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24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5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2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27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28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29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30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1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32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33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34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35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36.xml" ContentType="application/vnd.openxmlformats-officedocument.drawing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37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3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39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40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4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42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43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44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drawings/drawing45.xml" ContentType="application/vnd.openxmlformats-officedocument.drawing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6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47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drawings/drawing48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49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drawings/drawing50.xml" ContentType="application/vnd.openxmlformats-officedocument.drawing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drawings/drawing51.xml" ContentType="application/vnd.openxmlformats-officedocument.drawing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drawings/drawing52.xml" ContentType="application/vnd.openxmlformats-officedocument.drawing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5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drawings/drawing54.xml" ContentType="application/vnd.openxmlformats-officedocument.drawing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drawings/drawing55.xml" ContentType="application/vnd.openxmlformats-officedocument.drawing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56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5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58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drawings/drawing59.xml" ContentType="application/vnd.openxmlformats-officedocument.drawing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60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61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drawings/drawing62.xml" ContentType="application/vnd.openxmlformats-officedocument.drawing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drawings/drawing63.xml" ContentType="application/vnd.openxmlformats-officedocument.drawing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64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65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drawings/drawing66.xml" ContentType="application/vnd.openxmlformats-officedocument.drawing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drawings/drawing67.xml" ContentType="application/vnd.openxmlformats-officedocument.drawing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68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drawings/drawing69.xml" ContentType="application/vnd.openxmlformats-officedocument.drawing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70.xml" ContentType="application/vnd.openxmlformats-officedocument.drawing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71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100" yWindow="0" windowWidth="27600" windowHeight="16420" tabRatio="613" firstSheet="65" activeTab="67"/>
  </bookViews>
  <sheets>
    <sheet name="Mess_07_06_11" sheetId="85" r:id="rId1"/>
    <sheet name="Mess_21_06_11" sheetId="6" r:id="rId2"/>
    <sheet name="Mess_22_06_11" sheetId="80" r:id="rId3"/>
    <sheet name="Mess_24_06_11" sheetId="81" r:id="rId4"/>
    <sheet name="Mess_28_06_11" sheetId="82" r:id="rId5"/>
    <sheet name="Mess_29_06_11" sheetId="83" r:id="rId6"/>
    <sheet name="Mess_01_07_11" sheetId="84" r:id="rId7"/>
    <sheet name="Mess_05_07_11" sheetId="86" r:id="rId8"/>
    <sheet name="Mess_06_07_11" sheetId="108" r:id="rId9"/>
    <sheet name="Mess_12_07_11" sheetId="109" r:id="rId10"/>
    <sheet name="Mess_25_07_11" sheetId="87" r:id="rId11"/>
    <sheet name="Mess_26_07_11" sheetId="88" r:id="rId12"/>
    <sheet name="Mess_27_07_11" sheetId="97" r:id="rId13"/>
    <sheet name="Mess_28_07_11" sheetId="15" r:id="rId14"/>
    <sheet name="Mess_29_07_11" sheetId="89" r:id="rId15"/>
    <sheet name="Mess_01_08_11a" sheetId="90" r:id="rId16"/>
    <sheet name="Mess_01_08_11b" sheetId="91" r:id="rId17"/>
    <sheet name="Mess_02_08_11" sheetId="94" r:id="rId18"/>
    <sheet name="Mess_04_08_11" sheetId="92" r:id="rId19"/>
    <sheet name="Mess_08_08_11" sheetId="93" r:id="rId20"/>
    <sheet name="Mess_09_08_11" sheetId="95" r:id="rId21"/>
    <sheet name="Mess_10_08_11" sheetId="96" r:id="rId22"/>
    <sheet name="Mess_11_08_11" sheetId="98" r:id="rId23"/>
    <sheet name="Mess_12_08_11" sheetId="99" r:id="rId24"/>
    <sheet name="Mess_15_08_11" sheetId="100" r:id="rId25"/>
    <sheet name="Mess_16_08_11" sheetId="101" r:id="rId26"/>
    <sheet name="Mess_17_08_11" sheetId="33" r:id="rId27"/>
    <sheet name="Mess_19_08_11" sheetId="102" r:id="rId28"/>
    <sheet name="Mess_22_08_11" sheetId="103" r:id="rId29"/>
    <sheet name="Mess_23_08_11" sheetId="37" r:id="rId30"/>
    <sheet name="Mess_24_08_12" sheetId="104" r:id="rId31"/>
    <sheet name="Mess_26_08_11" sheetId="105" r:id="rId32"/>
    <sheet name="Mess_29_08_11" sheetId="107" r:id="rId33"/>
    <sheet name="Mess_30_08_11" sheetId="111" r:id="rId34"/>
    <sheet name="Mess_31_08_11" sheetId="106" r:id="rId35"/>
    <sheet name="Mess_01_09_11" sheetId="112" r:id="rId36"/>
    <sheet name="Mess_02_09_11" sheetId="113" r:id="rId37"/>
    <sheet name="Mess_05_09_11" sheetId="114" r:id="rId38"/>
    <sheet name="Mess_06_09_11" sheetId="110" r:id="rId39"/>
    <sheet name="Mess_12_09_11" sheetId="115" r:id="rId40"/>
    <sheet name="Mess_13_09_11" sheetId="116" r:id="rId41"/>
    <sheet name="Mess_14_09_11" sheetId="117" r:id="rId42"/>
    <sheet name="Mess_16_09_11" sheetId="122" r:id="rId43"/>
    <sheet name="Mess_19_09_11" sheetId="118" r:id="rId44"/>
    <sheet name="Mess_20_09_11" sheetId="119" r:id="rId45"/>
    <sheet name="Mess_26_09_11" sheetId="120" r:id="rId46"/>
    <sheet name="Mess_27_09_11" sheetId="121" r:id="rId47"/>
    <sheet name="Mess_18_10_11" sheetId="123" r:id="rId48"/>
    <sheet name="Mess_19_10_11" sheetId="124" r:id="rId49"/>
    <sheet name="Mess_21_10_11" sheetId="125" r:id="rId50"/>
    <sheet name="Mess_25_10_11" sheetId="126" r:id="rId51"/>
    <sheet name="Mess_01_11_11" sheetId="127" r:id="rId52"/>
    <sheet name="Mess_15_11_11" sheetId="128" r:id="rId53"/>
    <sheet name="Mess_17_11_11" sheetId="129" r:id="rId54"/>
    <sheet name="Mess_22_11_11" sheetId="130" r:id="rId55"/>
    <sheet name="Mess_29_11_11" sheetId="131" r:id="rId56"/>
    <sheet name="Mess_05_12_11" sheetId="136" r:id="rId57"/>
    <sheet name="Mess_06_12_11" sheetId="132" r:id="rId58"/>
    <sheet name="Mess_08_12_11" sheetId="133" r:id="rId59"/>
    <sheet name="Mess_12_12_11" sheetId="134" r:id="rId60"/>
    <sheet name="Mess_19_12_11" sheetId="135" r:id="rId61"/>
    <sheet name="Messung_17_07_12" sheetId="75" r:id="rId62"/>
    <sheet name="Messung_19_07_12" sheetId="76" r:id="rId63"/>
    <sheet name="Messung_21_07_12" sheetId="77" r:id="rId64"/>
    <sheet name="Messung_25_07_12" sheetId="78" r:id="rId65"/>
    <sheet name="Messung_01_08_12" sheetId="79" r:id="rId66"/>
    <sheet name="C Gewicht nach Inkubation" sheetId="51" r:id="rId67"/>
    <sheet name="Jar_Information" sheetId="54" r:id="rId68"/>
    <sheet name="Vorbereitung_R" sheetId="139" r:id="rId69"/>
    <sheet name="R-Tabelle" sheetId="140" r:id="rId70"/>
    <sheet name="R-Tabelle-Final" sheetId="141" r:id="rId71"/>
    <sheet name="Messung_27_07_15" sheetId="143" r:id="rId72"/>
    <sheet name="Messung_28_07_15" sheetId="144" r:id="rId73"/>
    <sheet name="Messung_30_07_15" sheetId="145" r:id="rId74"/>
    <sheet name="Messung_03_08_15" sheetId="146" r:id="rId75"/>
    <sheet name="Messung_10_08_15" sheetId="142" r:id="rId76"/>
  </sheets>
  <definedNames>
    <definedName name="_xlnm._FilterDatabase" localSheetId="69" hidden="1">'R-Tabelle'!$T$1:$T$321</definedName>
    <definedName name="_xlnm._FilterDatabase" localSheetId="68" hidden="1">Vorbereitung_R!$A$1:$T$434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" i="54" l="1"/>
  <c r="AB3" i="54"/>
  <c r="H17" i="85"/>
  <c r="H17" i="81"/>
  <c r="I17" i="81"/>
  <c r="F4" i="146"/>
  <c r="F5" i="146"/>
  <c r="F6" i="146"/>
  <c r="F7" i="146"/>
  <c r="F8" i="146"/>
  <c r="F9" i="146"/>
  <c r="F10" i="146"/>
  <c r="F11" i="146"/>
  <c r="F12" i="146"/>
  <c r="H3" i="146"/>
  <c r="H4" i="146"/>
  <c r="F26" i="146"/>
  <c r="I26" i="146"/>
  <c r="P458" i="54"/>
  <c r="N458" i="54"/>
  <c r="N23" i="146"/>
  <c r="W458" i="54"/>
  <c r="K23" i="146"/>
  <c r="H23" i="146"/>
  <c r="I23" i="146"/>
  <c r="J23" i="146"/>
  <c r="P457" i="54"/>
  <c r="N457" i="54"/>
  <c r="N22" i="146"/>
  <c r="W457" i="54"/>
  <c r="K22" i="146"/>
  <c r="H22" i="146"/>
  <c r="I22" i="146"/>
  <c r="J22" i="146"/>
  <c r="P456" i="54"/>
  <c r="N456" i="54"/>
  <c r="N21" i="146"/>
  <c r="W456" i="54"/>
  <c r="K21" i="146"/>
  <c r="H21" i="146"/>
  <c r="I21" i="146"/>
  <c r="J21" i="146"/>
  <c r="P455" i="54"/>
  <c r="N455" i="54"/>
  <c r="N20" i="146"/>
  <c r="W455" i="54"/>
  <c r="K20" i="146"/>
  <c r="H20" i="146"/>
  <c r="I20" i="146"/>
  <c r="J20" i="146"/>
  <c r="P454" i="54"/>
  <c r="N454" i="54"/>
  <c r="N19" i="146"/>
  <c r="W454" i="54"/>
  <c r="K19" i="146"/>
  <c r="H19" i="146"/>
  <c r="I19" i="146"/>
  <c r="J19" i="146"/>
  <c r="P453" i="54"/>
  <c r="N453" i="54"/>
  <c r="N18" i="146"/>
  <c r="W453" i="54"/>
  <c r="K18" i="146"/>
  <c r="H18" i="146"/>
  <c r="I18" i="146"/>
  <c r="J18" i="146"/>
  <c r="H6" i="146"/>
  <c r="B4" i="146"/>
  <c r="B5" i="146"/>
  <c r="B6" i="146"/>
  <c r="B7" i="146"/>
  <c r="B8" i="146"/>
  <c r="B9" i="146"/>
  <c r="B10" i="146"/>
  <c r="B11" i="146"/>
  <c r="B12" i="146"/>
  <c r="N23" i="145"/>
  <c r="K23" i="145"/>
  <c r="H23" i="145"/>
  <c r="I23" i="145"/>
  <c r="J23" i="145"/>
  <c r="N22" i="145"/>
  <c r="K22" i="145"/>
  <c r="H22" i="145"/>
  <c r="I22" i="145"/>
  <c r="J22" i="145"/>
  <c r="N21" i="145"/>
  <c r="K21" i="145"/>
  <c r="H21" i="145"/>
  <c r="I21" i="145"/>
  <c r="J21" i="145"/>
  <c r="N20" i="145"/>
  <c r="K20" i="145"/>
  <c r="H20" i="145"/>
  <c r="I20" i="145"/>
  <c r="J20" i="145"/>
  <c r="N19" i="145"/>
  <c r="K19" i="145"/>
  <c r="H19" i="145"/>
  <c r="I19" i="145"/>
  <c r="J19" i="145"/>
  <c r="N18" i="145"/>
  <c r="K18" i="145"/>
  <c r="H18" i="145"/>
  <c r="I18" i="145"/>
  <c r="J18" i="145"/>
  <c r="F12" i="145"/>
  <c r="F11" i="145"/>
  <c r="F10" i="145"/>
  <c r="F9" i="145"/>
  <c r="F8" i="145"/>
  <c r="F7" i="145"/>
  <c r="F6" i="145"/>
  <c r="F5" i="145"/>
  <c r="F4" i="145"/>
  <c r="H3" i="145"/>
  <c r="H4" i="145"/>
  <c r="H6" i="145"/>
  <c r="B4" i="145"/>
  <c r="B5" i="145"/>
  <c r="B6" i="145"/>
  <c r="B7" i="145"/>
  <c r="B8" i="145"/>
  <c r="B9" i="145"/>
  <c r="B10" i="145"/>
  <c r="B11" i="145"/>
  <c r="B12" i="145"/>
  <c r="F4" i="143"/>
  <c r="F5" i="143"/>
  <c r="F6" i="143"/>
  <c r="F7" i="143"/>
  <c r="F8" i="143"/>
  <c r="F9" i="143"/>
  <c r="F10" i="143"/>
  <c r="F11" i="143"/>
  <c r="F12" i="143"/>
  <c r="H3" i="143"/>
  <c r="H4" i="143"/>
  <c r="F26" i="143"/>
  <c r="I26" i="143"/>
  <c r="F27" i="143"/>
  <c r="I27" i="143"/>
  <c r="F28" i="143"/>
  <c r="I28" i="143"/>
  <c r="I29" i="143"/>
  <c r="H19" i="144"/>
  <c r="H20" i="144"/>
  <c r="H21" i="144"/>
  <c r="H22" i="144"/>
  <c r="H23" i="144"/>
  <c r="H18" i="144"/>
  <c r="I18" i="144"/>
  <c r="J18" i="144"/>
  <c r="N23" i="144"/>
  <c r="K23" i="144"/>
  <c r="I23" i="144"/>
  <c r="J23" i="144"/>
  <c r="N22" i="144"/>
  <c r="K22" i="144"/>
  <c r="I22" i="144"/>
  <c r="J22" i="144"/>
  <c r="N21" i="144"/>
  <c r="K21" i="144"/>
  <c r="I21" i="144"/>
  <c r="J21" i="144"/>
  <c r="N20" i="144"/>
  <c r="K20" i="144"/>
  <c r="I20" i="144"/>
  <c r="J20" i="144"/>
  <c r="N19" i="144"/>
  <c r="K19" i="144"/>
  <c r="I19" i="144"/>
  <c r="J19" i="144"/>
  <c r="N18" i="144"/>
  <c r="K18" i="144"/>
  <c r="F12" i="144"/>
  <c r="F11" i="144"/>
  <c r="F10" i="144"/>
  <c r="F9" i="144"/>
  <c r="F8" i="144"/>
  <c r="F7" i="144"/>
  <c r="F6" i="144"/>
  <c r="F5" i="144"/>
  <c r="F4" i="144"/>
  <c r="H6" i="144"/>
  <c r="B4" i="144"/>
  <c r="B5" i="144"/>
  <c r="B6" i="144"/>
  <c r="B7" i="144"/>
  <c r="B8" i="144"/>
  <c r="B9" i="144"/>
  <c r="B10" i="144"/>
  <c r="B11" i="144"/>
  <c r="B12" i="144"/>
  <c r="H3" i="144"/>
  <c r="F4" i="142"/>
  <c r="F5" i="142"/>
  <c r="F6" i="142"/>
  <c r="F7" i="142"/>
  <c r="F8" i="142"/>
  <c r="F9" i="142"/>
  <c r="F10" i="142"/>
  <c r="F11" i="142"/>
  <c r="F12" i="142"/>
  <c r="F13" i="142"/>
  <c r="F14" i="142"/>
  <c r="H3" i="142"/>
  <c r="H4" i="142"/>
  <c r="F26" i="142"/>
  <c r="I26" i="142"/>
  <c r="H19" i="143"/>
  <c r="H18" i="143"/>
  <c r="I18" i="143"/>
  <c r="J18" i="143"/>
  <c r="H20" i="143"/>
  <c r="H21" i="143"/>
  <c r="H22" i="143"/>
  <c r="H23" i="143"/>
  <c r="N23" i="143"/>
  <c r="K23" i="143"/>
  <c r="I23" i="143"/>
  <c r="J23" i="143"/>
  <c r="N22" i="143"/>
  <c r="K22" i="143"/>
  <c r="I22" i="143"/>
  <c r="J22" i="143"/>
  <c r="N21" i="143"/>
  <c r="K21" i="143"/>
  <c r="I21" i="143"/>
  <c r="J21" i="143"/>
  <c r="N20" i="143"/>
  <c r="K20" i="143"/>
  <c r="I20" i="143"/>
  <c r="J20" i="143"/>
  <c r="N19" i="143"/>
  <c r="K19" i="143"/>
  <c r="I19" i="143"/>
  <c r="J19" i="143"/>
  <c r="N18" i="143"/>
  <c r="K18" i="143"/>
  <c r="H6" i="143"/>
  <c r="B4" i="143"/>
  <c r="B5" i="143"/>
  <c r="B6" i="143"/>
  <c r="B7" i="143"/>
  <c r="B8" i="143"/>
  <c r="B9" i="143"/>
  <c r="B10" i="143"/>
  <c r="B11" i="143"/>
  <c r="B12" i="143"/>
  <c r="F28" i="142"/>
  <c r="F27" i="142"/>
  <c r="I27" i="142"/>
  <c r="N19" i="142"/>
  <c r="N20" i="142"/>
  <c r="N21" i="142"/>
  <c r="N22" i="142"/>
  <c r="N23" i="142"/>
  <c r="N18" i="142"/>
  <c r="K19" i="142"/>
  <c r="K20" i="142"/>
  <c r="K21" i="142"/>
  <c r="K22" i="142"/>
  <c r="K23" i="142"/>
  <c r="K18" i="142"/>
  <c r="H19" i="142"/>
  <c r="H20" i="142"/>
  <c r="H21" i="142"/>
  <c r="H22" i="142"/>
  <c r="H23" i="142"/>
  <c r="H18" i="142"/>
  <c r="AB454" i="54"/>
  <c r="AC454" i="54"/>
  <c r="AB455" i="54"/>
  <c r="AC455" i="54"/>
  <c r="AB456" i="54"/>
  <c r="AC456" i="54"/>
  <c r="AB457" i="54"/>
  <c r="AC457" i="54"/>
  <c r="AB458" i="54"/>
  <c r="AC458" i="54"/>
  <c r="AB453" i="54"/>
  <c r="AC453" i="54"/>
  <c r="B4" i="142"/>
  <c r="B5" i="142"/>
  <c r="B6" i="142"/>
  <c r="B7" i="142"/>
  <c r="B8" i="142"/>
  <c r="B9" i="142"/>
  <c r="B10" i="142"/>
  <c r="B11" i="142"/>
  <c r="B12" i="142"/>
  <c r="B13" i="142"/>
  <c r="B14" i="142"/>
  <c r="F23" i="146"/>
  <c r="L23" i="146"/>
  <c r="M23" i="146"/>
  <c r="P23" i="146"/>
  <c r="H5" i="146"/>
  <c r="F18" i="146"/>
  <c r="L18" i="146"/>
  <c r="M18" i="146"/>
  <c r="F20" i="146"/>
  <c r="L20" i="146"/>
  <c r="M20" i="146"/>
  <c r="F22" i="146"/>
  <c r="L22" i="146"/>
  <c r="M22" i="146"/>
  <c r="F27" i="146"/>
  <c r="I27" i="146"/>
  <c r="F28" i="146"/>
  <c r="I28" i="146"/>
  <c r="F19" i="146"/>
  <c r="L19" i="146"/>
  <c r="M19" i="146"/>
  <c r="F21" i="146"/>
  <c r="L21" i="146"/>
  <c r="M21" i="146"/>
  <c r="F23" i="145"/>
  <c r="L23" i="145"/>
  <c r="M23" i="145"/>
  <c r="F21" i="145"/>
  <c r="L21" i="145"/>
  <c r="M21" i="145"/>
  <c r="F19" i="145"/>
  <c r="L19" i="145"/>
  <c r="M19" i="145"/>
  <c r="F28" i="145"/>
  <c r="I28" i="145"/>
  <c r="F27" i="145"/>
  <c r="I27" i="145"/>
  <c r="F26" i="145"/>
  <c r="I26" i="145"/>
  <c r="F22" i="145"/>
  <c r="L22" i="145"/>
  <c r="M22" i="145"/>
  <c r="F20" i="145"/>
  <c r="L20" i="145"/>
  <c r="M20" i="145"/>
  <c r="F18" i="145"/>
  <c r="L18" i="145"/>
  <c r="M18" i="145"/>
  <c r="H5" i="145"/>
  <c r="H5" i="144"/>
  <c r="H4" i="144"/>
  <c r="F23" i="144"/>
  <c r="L23" i="144"/>
  <c r="M23" i="144"/>
  <c r="H5" i="143"/>
  <c r="F23" i="143"/>
  <c r="L23" i="143"/>
  <c r="M23" i="143"/>
  <c r="F21" i="143"/>
  <c r="L21" i="143"/>
  <c r="M21" i="143"/>
  <c r="I23" i="142"/>
  <c r="J23" i="142"/>
  <c r="I22" i="142"/>
  <c r="J22" i="142"/>
  <c r="I21" i="142"/>
  <c r="J21" i="142"/>
  <c r="I20" i="142"/>
  <c r="J20" i="142"/>
  <c r="I19" i="142"/>
  <c r="J19" i="142"/>
  <c r="I18" i="142"/>
  <c r="J18" i="142"/>
  <c r="H6" i="142"/>
  <c r="O23" i="146"/>
  <c r="P21" i="146"/>
  <c r="O21" i="146"/>
  <c r="P19" i="146"/>
  <c r="O19" i="146"/>
  <c r="O22" i="146"/>
  <c r="P22" i="146"/>
  <c r="O18" i="146"/>
  <c r="P18" i="146"/>
  <c r="I29" i="146"/>
  <c r="O20" i="146"/>
  <c r="P20" i="146"/>
  <c r="G28" i="146"/>
  <c r="J28" i="146"/>
  <c r="G27" i="146"/>
  <c r="J27" i="146"/>
  <c r="G26" i="146"/>
  <c r="J26" i="146"/>
  <c r="G22" i="146"/>
  <c r="G20" i="146"/>
  <c r="G18" i="146"/>
  <c r="G23" i="146"/>
  <c r="G21" i="146"/>
  <c r="G19" i="146"/>
  <c r="O18" i="145"/>
  <c r="P18" i="145"/>
  <c r="O22" i="145"/>
  <c r="P22" i="145"/>
  <c r="P19" i="145"/>
  <c r="O19" i="145"/>
  <c r="P23" i="145"/>
  <c r="O23" i="145"/>
  <c r="G28" i="145"/>
  <c r="J28" i="145"/>
  <c r="G27" i="145"/>
  <c r="J27" i="145"/>
  <c r="G26" i="145"/>
  <c r="J26" i="145"/>
  <c r="G22" i="145"/>
  <c r="G20" i="145"/>
  <c r="G18" i="145"/>
  <c r="G23" i="145"/>
  <c r="G21" i="145"/>
  <c r="G19" i="145"/>
  <c r="O20" i="145"/>
  <c r="P20" i="145"/>
  <c r="I29" i="145"/>
  <c r="P21" i="145"/>
  <c r="O21" i="145"/>
  <c r="F21" i="144"/>
  <c r="L21" i="144"/>
  <c r="M21" i="144"/>
  <c r="O21" i="144"/>
  <c r="F19" i="144"/>
  <c r="L19" i="144"/>
  <c r="M19" i="144"/>
  <c r="P19" i="144"/>
  <c r="P23" i="144"/>
  <c r="O23" i="144"/>
  <c r="F28" i="144"/>
  <c r="I28" i="144"/>
  <c r="F26" i="144"/>
  <c r="I26" i="144"/>
  <c r="F20" i="144"/>
  <c r="L20" i="144"/>
  <c r="M20" i="144"/>
  <c r="G28" i="144"/>
  <c r="J28" i="144"/>
  <c r="G27" i="144"/>
  <c r="J27" i="144"/>
  <c r="G26" i="144"/>
  <c r="J26" i="144"/>
  <c r="J29" i="144"/>
  <c r="G22" i="144"/>
  <c r="G20" i="144"/>
  <c r="G18" i="144"/>
  <c r="G23" i="144"/>
  <c r="G21" i="144"/>
  <c r="G19" i="144"/>
  <c r="P21" i="144"/>
  <c r="F27" i="144"/>
  <c r="I27" i="144"/>
  <c r="F22" i="144"/>
  <c r="L22" i="144"/>
  <c r="M22" i="144"/>
  <c r="F18" i="144"/>
  <c r="L18" i="144"/>
  <c r="M18" i="144"/>
  <c r="F19" i="143"/>
  <c r="L19" i="143"/>
  <c r="M19" i="143"/>
  <c r="P19" i="143"/>
  <c r="F20" i="143"/>
  <c r="L20" i="143"/>
  <c r="M20" i="143"/>
  <c r="O20" i="143"/>
  <c r="P23" i="143"/>
  <c r="O23" i="143"/>
  <c r="G28" i="143"/>
  <c r="J28" i="143"/>
  <c r="G27" i="143"/>
  <c r="J27" i="143"/>
  <c r="G26" i="143"/>
  <c r="J26" i="143"/>
  <c r="J29" i="143"/>
  <c r="G22" i="143"/>
  <c r="G20" i="143"/>
  <c r="G18" i="143"/>
  <c r="G23" i="143"/>
  <c r="G21" i="143"/>
  <c r="G19" i="143"/>
  <c r="P21" i="143"/>
  <c r="O21" i="143"/>
  <c r="F22" i="143"/>
  <c r="L22" i="143"/>
  <c r="M22" i="143"/>
  <c r="F18" i="143"/>
  <c r="L18" i="143"/>
  <c r="M18" i="143"/>
  <c r="H5" i="142"/>
  <c r="A2" i="139"/>
  <c r="T1" i="140"/>
  <c r="S1" i="140"/>
  <c r="R1" i="140"/>
  <c r="Q1" i="140"/>
  <c r="P1" i="140"/>
  <c r="O1" i="140"/>
  <c r="N1" i="140"/>
  <c r="M1" i="140"/>
  <c r="L1" i="140"/>
  <c r="K1" i="140"/>
  <c r="J1" i="140"/>
  <c r="I1" i="140"/>
  <c r="H1" i="140"/>
  <c r="G1" i="140"/>
  <c r="F1" i="140"/>
  <c r="D1" i="140"/>
  <c r="J29" i="146"/>
  <c r="J29" i="145"/>
  <c r="I29" i="144"/>
  <c r="O19" i="144"/>
  <c r="O22" i="144"/>
  <c r="P22" i="144"/>
  <c r="O18" i="144"/>
  <c r="P18" i="144"/>
  <c r="O20" i="144"/>
  <c r="P20" i="144"/>
  <c r="O19" i="143"/>
  <c r="P20" i="143"/>
  <c r="O18" i="143"/>
  <c r="P18" i="143"/>
  <c r="O22" i="143"/>
  <c r="P22" i="143"/>
  <c r="G28" i="142"/>
  <c r="J28" i="142"/>
  <c r="G27" i="142"/>
  <c r="J27" i="142"/>
  <c r="G26" i="142"/>
  <c r="J26" i="142"/>
  <c r="G20" i="142"/>
  <c r="G21" i="142"/>
  <c r="G22" i="142"/>
  <c r="G18" i="142"/>
  <c r="G23" i="142"/>
  <c r="G19" i="142"/>
  <c r="I28" i="142"/>
  <c r="I29" i="142"/>
  <c r="F23" i="142"/>
  <c r="L23" i="142"/>
  <c r="M23" i="142"/>
  <c r="F19" i="142"/>
  <c r="L19" i="142"/>
  <c r="M19" i="142"/>
  <c r="F20" i="142"/>
  <c r="L20" i="142"/>
  <c r="M20" i="142"/>
  <c r="F21" i="142"/>
  <c r="L21" i="142"/>
  <c r="M21" i="142"/>
  <c r="F22" i="142"/>
  <c r="L22" i="142"/>
  <c r="M22" i="142"/>
  <c r="F18" i="142"/>
  <c r="L18" i="142"/>
  <c r="M18" i="142"/>
  <c r="P298" i="54"/>
  <c r="N31" i="116"/>
  <c r="P306" i="54"/>
  <c r="N39" i="116"/>
  <c r="P286" i="54"/>
  <c r="N25" i="110"/>
  <c r="P290" i="54"/>
  <c r="N29" i="110"/>
  <c r="P294" i="54"/>
  <c r="N33" i="110"/>
  <c r="P302" i="54"/>
  <c r="N41" i="110"/>
  <c r="N39" i="113"/>
  <c r="N35" i="113"/>
  <c r="N27" i="113"/>
  <c r="N23" i="113"/>
  <c r="N19" i="113"/>
  <c r="N23" i="106"/>
  <c r="N27" i="106"/>
  <c r="N31" i="106"/>
  <c r="N39" i="106"/>
  <c r="N75" i="111"/>
  <c r="N79" i="111"/>
  <c r="N83" i="111"/>
  <c r="N91" i="111"/>
  <c r="N95" i="111"/>
  <c r="P282" i="54"/>
  <c r="N40" i="115"/>
  <c r="P278" i="54"/>
  <c r="N36" i="115"/>
  <c r="P270" i="54"/>
  <c r="N28" i="115"/>
  <c r="P266" i="54"/>
  <c r="N24" i="115"/>
  <c r="P262" i="54"/>
  <c r="N20" i="115"/>
  <c r="N40" i="112"/>
  <c r="N36" i="112"/>
  <c r="P274" i="54"/>
  <c r="N32" i="112"/>
  <c r="N24" i="112"/>
  <c r="N20" i="112"/>
  <c r="N20" i="107"/>
  <c r="N24" i="107"/>
  <c r="N28" i="107"/>
  <c r="P13" i="54"/>
  <c r="P14" i="54"/>
  <c r="P15" i="54"/>
  <c r="P16" i="54"/>
  <c r="P19" i="54"/>
  <c r="P20" i="54"/>
  <c r="P21" i="54"/>
  <c r="P23" i="54"/>
  <c r="P24" i="54"/>
  <c r="P25" i="54"/>
  <c r="P26" i="54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76" i="54"/>
  <c r="P77" i="54"/>
  <c r="P78" i="54"/>
  <c r="P79" i="54"/>
  <c r="P80" i="54"/>
  <c r="P81" i="54"/>
  <c r="P82" i="54"/>
  <c r="P83" i="54"/>
  <c r="P84" i="54"/>
  <c r="P85" i="54"/>
  <c r="P86" i="54"/>
  <c r="P87" i="54"/>
  <c r="P88" i="54"/>
  <c r="P89" i="54"/>
  <c r="P90" i="54"/>
  <c r="P91" i="54"/>
  <c r="P92" i="54"/>
  <c r="P93" i="54"/>
  <c r="P94" i="54"/>
  <c r="P95" i="54"/>
  <c r="P96" i="54"/>
  <c r="P97" i="54"/>
  <c r="P98" i="54"/>
  <c r="P99" i="54"/>
  <c r="P100" i="54"/>
  <c r="P101" i="54"/>
  <c r="P102" i="54"/>
  <c r="P103" i="54"/>
  <c r="P104" i="54"/>
  <c r="P105" i="54"/>
  <c r="P106" i="54"/>
  <c r="P107" i="54"/>
  <c r="P108" i="54"/>
  <c r="P109" i="54"/>
  <c r="P110" i="54"/>
  <c r="P111" i="54"/>
  <c r="P112" i="54"/>
  <c r="P113" i="54"/>
  <c r="P114" i="54"/>
  <c r="P115" i="54"/>
  <c r="P116" i="54"/>
  <c r="P117" i="54"/>
  <c r="P118" i="54"/>
  <c r="P119" i="54"/>
  <c r="P120" i="54"/>
  <c r="P121" i="54"/>
  <c r="P122" i="54"/>
  <c r="P123" i="54"/>
  <c r="P124" i="54"/>
  <c r="P125" i="54"/>
  <c r="P126" i="54"/>
  <c r="P127" i="54"/>
  <c r="P128" i="54"/>
  <c r="P129" i="54"/>
  <c r="P130" i="54"/>
  <c r="P131" i="54"/>
  <c r="P132" i="54"/>
  <c r="P133" i="54"/>
  <c r="P134" i="54"/>
  <c r="P135" i="54"/>
  <c r="P136" i="54"/>
  <c r="P137" i="54"/>
  <c r="P138" i="54"/>
  <c r="P139" i="54"/>
  <c r="P140" i="54"/>
  <c r="P141" i="54"/>
  <c r="P142" i="54"/>
  <c r="P143" i="54"/>
  <c r="P144" i="54"/>
  <c r="P145" i="54"/>
  <c r="P146" i="54"/>
  <c r="P147" i="54"/>
  <c r="P148" i="54"/>
  <c r="P149" i="54"/>
  <c r="P150" i="54"/>
  <c r="P151" i="54"/>
  <c r="P152" i="54"/>
  <c r="P153" i="54"/>
  <c r="P154" i="54"/>
  <c r="P155" i="54"/>
  <c r="P156" i="54"/>
  <c r="P157" i="54"/>
  <c r="P158" i="54"/>
  <c r="P196" i="54"/>
  <c r="P197" i="54"/>
  <c r="P198" i="54"/>
  <c r="P199" i="54"/>
  <c r="P200" i="54"/>
  <c r="P201" i="54"/>
  <c r="P202" i="54"/>
  <c r="P203" i="54"/>
  <c r="P204" i="54"/>
  <c r="P205" i="54"/>
  <c r="P206" i="54"/>
  <c r="P207" i="54"/>
  <c r="P208" i="54"/>
  <c r="P209" i="54"/>
  <c r="P210" i="54"/>
  <c r="P211" i="54"/>
  <c r="P212" i="54"/>
  <c r="P213" i="54"/>
  <c r="P214" i="54"/>
  <c r="P215" i="54"/>
  <c r="P216" i="54"/>
  <c r="P217" i="54"/>
  <c r="P218" i="54"/>
  <c r="P219" i="54"/>
  <c r="P220" i="54"/>
  <c r="P221" i="54"/>
  <c r="P222" i="54"/>
  <c r="P223" i="54"/>
  <c r="P224" i="54"/>
  <c r="P225" i="54"/>
  <c r="P226" i="54"/>
  <c r="P227" i="54"/>
  <c r="P228" i="54"/>
  <c r="P229" i="54"/>
  <c r="P230" i="54"/>
  <c r="P231" i="54"/>
  <c r="P232" i="54"/>
  <c r="P234" i="54"/>
  <c r="P235" i="54"/>
  <c r="P236" i="54"/>
  <c r="P237" i="54"/>
  <c r="P238" i="54"/>
  <c r="P239" i="54"/>
  <c r="P240" i="54"/>
  <c r="P241" i="54"/>
  <c r="P242" i="54"/>
  <c r="P243" i="54"/>
  <c r="P244" i="54"/>
  <c r="P245" i="54"/>
  <c r="P246" i="54"/>
  <c r="P247" i="54"/>
  <c r="P248" i="54"/>
  <c r="P249" i="54"/>
  <c r="P250" i="54"/>
  <c r="P251" i="54"/>
  <c r="P252" i="54"/>
  <c r="P253" i="54"/>
  <c r="P254" i="54"/>
  <c r="P255" i="54"/>
  <c r="P256" i="54"/>
  <c r="P257" i="54"/>
  <c r="P258" i="54"/>
  <c r="P259" i="54"/>
  <c r="P260" i="54"/>
  <c r="P261" i="54"/>
  <c r="N19" i="114"/>
  <c r="P263" i="54"/>
  <c r="P264" i="54"/>
  <c r="P265" i="54"/>
  <c r="N23" i="112"/>
  <c r="P267" i="54"/>
  <c r="P268" i="54"/>
  <c r="N26" i="114"/>
  <c r="P269" i="54"/>
  <c r="N27" i="118"/>
  <c r="P271" i="54"/>
  <c r="N35" i="111"/>
  <c r="P272" i="54"/>
  <c r="N30" i="115"/>
  <c r="P273" i="54"/>
  <c r="N31" i="118"/>
  <c r="P275" i="54"/>
  <c r="N33" i="107"/>
  <c r="P276" i="54"/>
  <c r="N34" i="112"/>
  <c r="P277" i="54"/>
  <c r="N35" i="114"/>
  <c r="P279" i="54"/>
  <c r="P280" i="54"/>
  <c r="P281" i="54"/>
  <c r="N39" i="112"/>
  <c r="P283" i="54"/>
  <c r="N41" i="115"/>
  <c r="P284" i="54"/>
  <c r="N17" i="116"/>
  <c r="P285" i="54"/>
  <c r="N71" i="119"/>
  <c r="P287" i="54"/>
  <c r="P288" i="54"/>
  <c r="N21" i="113"/>
  <c r="P289" i="54"/>
  <c r="N75" i="119"/>
  <c r="P291" i="54"/>
  <c r="P292" i="54"/>
  <c r="P293" i="54"/>
  <c r="N26" i="113"/>
  <c r="P295" i="54"/>
  <c r="P296" i="54"/>
  <c r="N35" i="110"/>
  <c r="P297" i="54"/>
  <c r="N30" i="116"/>
  <c r="P299" i="54"/>
  <c r="N38" i="110"/>
  <c r="P300" i="54"/>
  <c r="P301" i="54"/>
  <c r="N87" i="119"/>
  <c r="P303" i="54"/>
  <c r="P304" i="54"/>
  <c r="P305" i="54"/>
  <c r="N91" i="119"/>
  <c r="P307" i="54"/>
  <c r="N46" i="110"/>
  <c r="P308" i="54"/>
  <c r="N41" i="113"/>
  <c r="P10" i="54"/>
  <c r="P12" i="54"/>
  <c r="P9" i="54"/>
  <c r="O23" i="142"/>
  <c r="P23" i="142"/>
  <c r="P21" i="142"/>
  <c r="O21" i="142"/>
  <c r="O20" i="142"/>
  <c r="P20" i="142"/>
  <c r="J29" i="142"/>
  <c r="P18" i="142"/>
  <c r="O18" i="142"/>
  <c r="P19" i="142"/>
  <c r="O19" i="142"/>
  <c r="P22" i="142"/>
  <c r="O22" i="142"/>
  <c r="N37" i="116"/>
  <c r="N93" i="111"/>
  <c r="N90" i="119"/>
  <c r="N90" i="121"/>
  <c r="N25" i="116"/>
  <c r="N81" i="111"/>
  <c r="N78" i="119"/>
  <c r="N78" i="121"/>
  <c r="N44" i="111"/>
  <c r="N41" i="120"/>
  <c r="N38" i="118"/>
  <c r="N28" i="111"/>
  <c r="N25" i="120"/>
  <c r="N22" i="118"/>
  <c r="N36" i="113"/>
  <c r="N89" i="119"/>
  <c r="N89" i="121"/>
  <c r="N28" i="113"/>
  <c r="N81" i="119"/>
  <c r="N81" i="121"/>
  <c r="N20" i="113"/>
  <c r="N73" i="119"/>
  <c r="N73" i="121"/>
  <c r="N40" i="120"/>
  <c r="N37" i="112"/>
  <c r="N37" i="118"/>
  <c r="N28" i="120"/>
  <c r="N25" i="112"/>
  <c r="N25" i="107"/>
  <c r="N25" i="118"/>
  <c r="N23" i="111"/>
  <c r="N17" i="112"/>
  <c r="N20" i="120"/>
  <c r="N17" i="118"/>
  <c r="N41" i="107"/>
  <c r="N23" i="107"/>
  <c r="N22" i="112"/>
  <c r="N38" i="112"/>
  <c r="N29" i="114"/>
  <c r="N94" i="111"/>
  <c r="N78" i="111"/>
  <c r="N41" i="106"/>
  <c r="N36" i="106"/>
  <c r="N25" i="106"/>
  <c r="N20" i="106"/>
  <c r="N25" i="113"/>
  <c r="N30" i="113"/>
  <c r="N27" i="110"/>
  <c r="N36" i="116"/>
  <c r="N20" i="116"/>
  <c r="N33" i="116"/>
  <c r="N89" i="111"/>
  <c r="N86" i="119"/>
  <c r="N86" i="121"/>
  <c r="N70" i="121"/>
  <c r="N17" i="106"/>
  <c r="N36" i="111"/>
  <c r="N33" i="120"/>
  <c r="N30" i="118"/>
  <c r="N24" i="111"/>
  <c r="N21" i="120"/>
  <c r="N18" i="118"/>
  <c r="N40" i="113"/>
  <c r="N93" i="119"/>
  <c r="N93" i="121"/>
  <c r="N32" i="113"/>
  <c r="N85" i="119"/>
  <c r="N85" i="121"/>
  <c r="N24" i="113"/>
  <c r="N77" i="119"/>
  <c r="N77" i="121"/>
  <c r="N44" i="120"/>
  <c r="N41" i="112"/>
  <c r="N41" i="118"/>
  <c r="N36" i="120"/>
  <c r="N33" i="112"/>
  <c r="N33" i="118"/>
  <c r="N32" i="120"/>
  <c r="N29" i="112"/>
  <c r="N29" i="107"/>
  <c r="N29" i="118"/>
  <c r="N24" i="120"/>
  <c r="N21" i="112"/>
  <c r="N21" i="107"/>
  <c r="N21" i="118"/>
  <c r="N37" i="107"/>
  <c r="N18" i="107"/>
  <c r="N27" i="112"/>
  <c r="N18" i="114"/>
  <c r="N23" i="114"/>
  <c r="N34" i="114"/>
  <c r="N39" i="114"/>
  <c r="N25" i="115"/>
  <c r="N88" i="111"/>
  <c r="N92" i="119"/>
  <c r="N92" i="121"/>
  <c r="N88" i="119"/>
  <c r="N88" i="121"/>
  <c r="N84" i="119"/>
  <c r="N84" i="121"/>
  <c r="N80" i="119"/>
  <c r="N80" i="121"/>
  <c r="N27" i="116"/>
  <c r="N76" i="119"/>
  <c r="N76" i="121"/>
  <c r="N23" i="116"/>
  <c r="N72" i="119"/>
  <c r="N72" i="121"/>
  <c r="N19" i="116"/>
  <c r="N40" i="118"/>
  <c r="N40" i="114"/>
  <c r="N46" i="111"/>
  <c r="N43" i="120"/>
  <c r="N36" i="118"/>
  <c r="N36" i="114"/>
  <c r="N42" i="111"/>
  <c r="N39" i="120"/>
  <c r="N32" i="118"/>
  <c r="N32" i="114"/>
  <c r="N38" i="111"/>
  <c r="N35" i="120"/>
  <c r="N28" i="118"/>
  <c r="N28" i="114"/>
  <c r="N34" i="111"/>
  <c r="N31" i="120"/>
  <c r="N24" i="118"/>
  <c r="N24" i="114"/>
  <c r="N30" i="111"/>
  <c r="N27" i="120"/>
  <c r="N20" i="118"/>
  <c r="N20" i="114"/>
  <c r="N26" i="111"/>
  <c r="N23" i="120"/>
  <c r="N40" i="107"/>
  <c r="N36" i="107"/>
  <c r="N32" i="107"/>
  <c r="N27" i="107"/>
  <c r="N22" i="107"/>
  <c r="N18" i="112"/>
  <c r="N28" i="112"/>
  <c r="N25" i="114"/>
  <c r="N30" i="114"/>
  <c r="N41" i="114"/>
  <c r="N21" i="115"/>
  <c r="N26" i="115"/>
  <c r="N32" i="115"/>
  <c r="N37" i="115"/>
  <c r="N73" i="111"/>
  <c r="N92" i="111"/>
  <c r="N87" i="111"/>
  <c r="N82" i="111"/>
  <c r="N76" i="111"/>
  <c r="N40" i="106"/>
  <c r="N35" i="106"/>
  <c r="N29" i="106"/>
  <c r="N24" i="106"/>
  <c r="N19" i="106"/>
  <c r="N31" i="113"/>
  <c r="N37" i="113"/>
  <c r="N23" i="110"/>
  <c r="N37" i="110"/>
  <c r="N31" i="110"/>
  <c r="N26" i="110"/>
  <c r="N45" i="110"/>
  <c r="N40" i="116"/>
  <c r="N35" i="116"/>
  <c r="N47" i="111"/>
  <c r="N31" i="111"/>
  <c r="N91" i="121"/>
  <c r="N44" i="110"/>
  <c r="N38" i="106"/>
  <c r="N87" i="121"/>
  <c r="N40" i="110"/>
  <c r="N34" i="106"/>
  <c r="N83" i="121"/>
  <c r="N36" i="110"/>
  <c r="N30" i="106"/>
  <c r="N79" i="121"/>
  <c r="N32" i="110"/>
  <c r="N26" i="106"/>
  <c r="N26" i="116"/>
  <c r="N75" i="121"/>
  <c r="N28" i="110"/>
  <c r="N22" i="106"/>
  <c r="N22" i="116"/>
  <c r="N71" i="121"/>
  <c r="N24" i="110"/>
  <c r="N18" i="106"/>
  <c r="N18" i="116"/>
  <c r="N39" i="115"/>
  <c r="N45" i="111"/>
  <c r="N42" i="120"/>
  <c r="N35" i="115"/>
  <c r="N41" i="111"/>
  <c r="N38" i="120"/>
  <c r="N31" i="115"/>
  <c r="N37" i="111"/>
  <c r="N34" i="120"/>
  <c r="N27" i="115"/>
  <c r="N33" i="111"/>
  <c r="N30" i="120"/>
  <c r="N23" i="115"/>
  <c r="N29" i="111"/>
  <c r="N26" i="120"/>
  <c r="N19" i="115"/>
  <c r="N25" i="111"/>
  <c r="N22" i="120"/>
  <c r="N39" i="107"/>
  <c r="N35" i="107"/>
  <c r="N31" i="107"/>
  <c r="N26" i="107"/>
  <c r="N19" i="112"/>
  <c r="N30" i="112"/>
  <c r="N35" i="112"/>
  <c r="N21" i="114"/>
  <c r="N31" i="114"/>
  <c r="N37" i="114"/>
  <c r="N17" i="115"/>
  <c r="N22" i="115"/>
  <c r="N33" i="115"/>
  <c r="N38" i="115"/>
  <c r="N96" i="111"/>
  <c r="N86" i="111"/>
  <c r="N80" i="111"/>
  <c r="N33" i="106"/>
  <c r="N28" i="106"/>
  <c r="N17" i="113"/>
  <c r="N22" i="113"/>
  <c r="N33" i="113"/>
  <c r="N38" i="113"/>
  <c r="N30" i="110"/>
  <c r="N43" i="110"/>
  <c r="N34" i="116"/>
  <c r="N28" i="116"/>
  <c r="N43" i="111"/>
  <c r="N27" i="111"/>
  <c r="N83" i="119"/>
  <c r="N39" i="118"/>
  <c r="N23" i="118"/>
  <c r="N41" i="116"/>
  <c r="N97" i="111"/>
  <c r="N94" i="119"/>
  <c r="N94" i="121"/>
  <c r="N29" i="116"/>
  <c r="N85" i="111"/>
  <c r="N82" i="119"/>
  <c r="N82" i="121"/>
  <c r="N21" i="116"/>
  <c r="N77" i="111"/>
  <c r="N74" i="119"/>
  <c r="N74" i="121"/>
  <c r="N40" i="111"/>
  <c r="N37" i="120"/>
  <c r="N34" i="118"/>
  <c r="N32" i="111"/>
  <c r="N29" i="120"/>
  <c r="N26" i="118"/>
  <c r="N17" i="107"/>
  <c r="N38" i="107"/>
  <c r="N34" i="107"/>
  <c r="N30" i="107"/>
  <c r="N19" i="107"/>
  <c r="N26" i="112"/>
  <c r="N31" i="112"/>
  <c r="N17" i="114"/>
  <c r="N22" i="114"/>
  <c r="N27" i="114"/>
  <c r="N33" i="114"/>
  <c r="N38" i="114"/>
  <c r="N18" i="115"/>
  <c r="N29" i="115"/>
  <c r="N34" i="115"/>
  <c r="N90" i="111"/>
  <c r="N84" i="111"/>
  <c r="N74" i="111"/>
  <c r="N37" i="106"/>
  <c r="N32" i="106"/>
  <c r="N21" i="106"/>
  <c r="N18" i="113"/>
  <c r="N29" i="113"/>
  <c r="N34" i="113"/>
  <c r="N39" i="110"/>
  <c r="N34" i="110"/>
  <c r="N47" i="110"/>
  <c r="N42" i="110"/>
  <c r="N38" i="116"/>
  <c r="N32" i="116"/>
  <c r="N24" i="116"/>
  <c r="N39" i="111"/>
  <c r="N70" i="119"/>
  <c r="N79" i="119"/>
  <c r="N35" i="118"/>
  <c r="N19" i="118"/>
  <c r="A3" i="139"/>
  <c r="A4" i="139"/>
  <c r="A5" i="139"/>
  <c r="A6" i="139"/>
  <c r="A7" i="139"/>
  <c r="A8" i="139"/>
  <c r="A9" i="139"/>
  <c r="A10" i="139"/>
  <c r="A11" i="139"/>
  <c r="A12" i="139"/>
  <c r="A13" i="139"/>
  <c r="A14" i="139"/>
  <c r="A15" i="139"/>
  <c r="A16" i="139"/>
  <c r="A17" i="139"/>
  <c r="A18" i="139"/>
  <c r="A19" i="139"/>
  <c r="A20" i="139"/>
  <c r="A21" i="139"/>
  <c r="A22" i="139"/>
  <c r="A23" i="139"/>
  <c r="A24" i="139"/>
  <c r="A25" i="139"/>
  <c r="A26" i="139"/>
  <c r="A27" i="139"/>
  <c r="A28" i="139"/>
  <c r="A29" i="139"/>
  <c r="A30" i="139"/>
  <c r="A31" i="139"/>
  <c r="A32" i="139"/>
  <c r="A33" i="139"/>
  <c r="A34" i="139"/>
  <c r="A35" i="139"/>
  <c r="A36" i="139"/>
  <c r="A37" i="139"/>
  <c r="A38" i="139"/>
  <c r="A39" i="139"/>
  <c r="A40" i="139"/>
  <c r="A41" i="139"/>
  <c r="A42" i="139"/>
  <c r="A43" i="139"/>
  <c r="A44" i="139"/>
  <c r="A45" i="139"/>
  <c r="A46" i="139"/>
  <c r="A47" i="139"/>
  <c r="A48" i="139"/>
  <c r="A49" i="139"/>
  <c r="A50" i="139"/>
  <c r="A51" i="139"/>
  <c r="A52" i="139"/>
  <c r="A53" i="139"/>
  <c r="A54" i="139"/>
  <c r="A55" i="139"/>
  <c r="A56" i="139"/>
  <c r="A57" i="139"/>
  <c r="A58" i="139"/>
  <c r="A59" i="139"/>
  <c r="A60" i="139"/>
  <c r="A61" i="139"/>
  <c r="A62" i="139"/>
  <c r="A63" i="139"/>
  <c r="A64" i="139"/>
  <c r="A65" i="139"/>
  <c r="A66" i="139"/>
  <c r="A67" i="139"/>
  <c r="A68" i="139"/>
  <c r="A69" i="139"/>
  <c r="A70" i="139"/>
  <c r="A71" i="139"/>
  <c r="A72" i="139"/>
  <c r="A73" i="139"/>
  <c r="A74" i="139"/>
  <c r="A75" i="139"/>
  <c r="A76" i="139"/>
  <c r="A77" i="139"/>
  <c r="A78" i="139"/>
  <c r="A79" i="139"/>
  <c r="A80" i="139"/>
  <c r="A81" i="139"/>
  <c r="A82" i="139"/>
  <c r="A83" i="139"/>
  <c r="A84" i="139"/>
  <c r="A85" i="139"/>
  <c r="A86" i="139"/>
  <c r="A87" i="139"/>
  <c r="A88" i="139"/>
  <c r="A89" i="139"/>
  <c r="A90" i="139"/>
  <c r="A91" i="139"/>
  <c r="A92" i="139"/>
  <c r="A93" i="139"/>
  <c r="A94" i="139"/>
  <c r="A95" i="139"/>
  <c r="A96" i="139"/>
  <c r="A97" i="139"/>
  <c r="A98" i="139"/>
  <c r="A99" i="139"/>
  <c r="A100" i="139"/>
  <c r="A101" i="139"/>
  <c r="A102" i="139"/>
  <c r="A103" i="139"/>
  <c r="A104" i="139"/>
  <c r="A105" i="139"/>
  <c r="A106" i="139"/>
  <c r="A107" i="139"/>
  <c r="A108" i="139"/>
  <c r="A109" i="139"/>
  <c r="A110" i="139"/>
  <c r="A111" i="139"/>
  <c r="A112" i="139"/>
  <c r="A113" i="139"/>
  <c r="A114" i="139"/>
  <c r="A115" i="139"/>
  <c r="A116" i="139"/>
  <c r="A117" i="139"/>
  <c r="A118" i="139"/>
  <c r="A119" i="139"/>
  <c r="A120" i="139"/>
  <c r="A121" i="139"/>
  <c r="A122" i="139"/>
  <c r="A123" i="139"/>
  <c r="A124" i="139"/>
  <c r="A125" i="139"/>
  <c r="A126" i="139"/>
  <c r="A127" i="139"/>
  <c r="A128" i="139"/>
  <c r="A129" i="139"/>
  <c r="A130" i="139"/>
  <c r="A131" i="139"/>
  <c r="A132" i="139"/>
  <c r="A133" i="139"/>
  <c r="A134" i="139"/>
  <c r="A135" i="139"/>
  <c r="A136" i="139"/>
  <c r="A137" i="139"/>
  <c r="A138" i="139"/>
  <c r="A139" i="139"/>
  <c r="A140" i="139"/>
  <c r="A141" i="139"/>
  <c r="A142" i="139"/>
  <c r="A143" i="139"/>
  <c r="A144" i="139"/>
  <c r="A145" i="139"/>
  <c r="A146" i="139"/>
  <c r="A147" i="139"/>
  <c r="A148" i="139"/>
  <c r="A149" i="139"/>
  <c r="A150" i="139"/>
  <c r="A151" i="139"/>
  <c r="A152" i="139"/>
  <c r="A153" i="139"/>
  <c r="A154" i="139"/>
  <c r="A155" i="139"/>
  <c r="A156" i="139"/>
  <c r="A157" i="139"/>
  <c r="A158" i="139"/>
  <c r="A159" i="139"/>
  <c r="A160" i="139"/>
  <c r="A161" i="139"/>
  <c r="A162" i="139"/>
  <c r="A163" i="139"/>
  <c r="A164" i="139"/>
  <c r="A165" i="139"/>
  <c r="A166" i="139"/>
  <c r="A167" i="139"/>
  <c r="A168" i="139"/>
  <c r="A169" i="139"/>
  <c r="A170" i="139"/>
  <c r="A171" i="139"/>
  <c r="A172" i="139"/>
  <c r="A173" i="139"/>
  <c r="A174" i="139"/>
  <c r="A175" i="139"/>
  <c r="A176" i="139"/>
  <c r="A177" i="139"/>
  <c r="A178" i="139"/>
  <c r="A179" i="139"/>
  <c r="A180" i="139"/>
  <c r="A181" i="139"/>
  <c r="A182" i="139"/>
  <c r="A183" i="139"/>
  <c r="A184" i="139"/>
  <c r="A185" i="139"/>
  <c r="A186" i="139"/>
  <c r="A187" i="139"/>
  <c r="A188" i="139"/>
  <c r="A189" i="139"/>
  <c r="A190" i="139"/>
  <c r="A191" i="139"/>
  <c r="A192" i="139"/>
  <c r="A193" i="139"/>
  <c r="A194" i="139"/>
  <c r="A195" i="139"/>
  <c r="A196" i="139"/>
  <c r="A197" i="139"/>
  <c r="A198" i="139"/>
  <c r="A199" i="139"/>
  <c r="A200" i="139"/>
  <c r="A201" i="139"/>
  <c r="A202" i="139"/>
  <c r="A203" i="139"/>
  <c r="A204" i="139"/>
  <c r="A205" i="139"/>
  <c r="A206" i="139"/>
  <c r="A207" i="139"/>
  <c r="A208" i="139"/>
  <c r="A209" i="139"/>
  <c r="A210" i="139"/>
  <c r="A211" i="139"/>
  <c r="A212" i="139"/>
  <c r="A213" i="139"/>
  <c r="A214" i="139"/>
  <c r="A215" i="139"/>
  <c r="A216" i="139"/>
  <c r="A217" i="139"/>
  <c r="A218" i="139"/>
  <c r="A219" i="139"/>
  <c r="A220" i="139"/>
  <c r="A221" i="139"/>
  <c r="A222" i="139"/>
  <c r="A223" i="139"/>
  <c r="A224" i="139"/>
  <c r="A225" i="139"/>
  <c r="A226" i="139"/>
  <c r="A227" i="139"/>
  <c r="A228" i="139"/>
  <c r="A229" i="139"/>
  <c r="A230" i="139"/>
  <c r="A231" i="139"/>
  <c r="A232" i="139"/>
  <c r="A233" i="139"/>
  <c r="A234" i="139"/>
  <c r="A235" i="139"/>
  <c r="A236" i="139"/>
  <c r="A237" i="139"/>
  <c r="A238" i="139"/>
  <c r="A239" i="139"/>
  <c r="A240" i="139"/>
  <c r="A241" i="139"/>
  <c r="A242" i="139"/>
  <c r="A243" i="139"/>
  <c r="A244" i="139"/>
  <c r="A245" i="139"/>
  <c r="A246" i="139"/>
  <c r="A247" i="139"/>
  <c r="A248" i="139"/>
  <c r="A249" i="139"/>
  <c r="A250" i="139"/>
  <c r="A251" i="139"/>
  <c r="A252" i="139"/>
  <c r="A253" i="139"/>
  <c r="A254" i="139"/>
  <c r="A255" i="139"/>
  <c r="A256" i="139"/>
  <c r="A257" i="139"/>
  <c r="A258" i="139"/>
  <c r="A259" i="139"/>
  <c r="A260" i="139"/>
  <c r="A261" i="139"/>
  <c r="A262" i="139"/>
  <c r="A263" i="139"/>
  <c r="A264" i="139"/>
  <c r="A265" i="139"/>
  <c r="A266" i="139"/>
  <c r="A267" i="139"/>
  <c r="A268" i="139"/>
  <c r="A269" i="139"/>
  <c r="A270" i="139"/>
  <c r="A271" i="139"/>
  <c r="A272" i="139"/>
  <c r="A273" i="139"/>
  <c r="A274" i="139"/>
  <c r="A275" i="139"/>
  <c r="A276" i="139"/>
  <c r="A277" i="139"/>
  <c r="A278" i="139"/>
  <c r="A279" i="139"/>
  <c r="A280" i="139"/>
  <c r="A281" i="139"/>
  <c r="A282" i="139"/>
  <c r="A283" i="139"/>
  <c r="A284" i="139"/>
  <c r="A285" i="139"/>
  <c r="A286" i="139"/>
  <c r="A287" i="139"/>
  <c r="A288" i="139"/>
  <c r="A289" i="139"/>
  <c r="A290" i="139"/>
  <c r="A291" i="139"/>
  <c r="A292" i="139"/>
  <c r="A293" i="139"/>
  <c r="A294" i="139"/>
  <c r="A295" i="139"/>
  <c r="A296" i="139"/>
  <c r="A297" i="139"/>
  <c r="A298" i="139"/>
  <c r="A299" i="139"/>
  <c r="A300" i="139"/>
  <c r="A301" i="139"/>
  <c r="A302" i="139"/>
  <c r="A303" i="139"/>
  <c r="A304" i="139"/>
  <c r="A305" i="139"/>
  <c r="A306" i="139"/>
  <c r="A307" i="139"/>
  <c r="A308" i="139"/>
  <c r="A309" i="139"/>
  <c r="A310" i="139"/>
  <c r="A311" i="139"/>
  <c r="A312" i="139"/>
  <c r="A313" i="139"/>
  <c r="A314" i="139"/>
  <c r="A315" i="139"/>
  <c r="A316" i="139"/>
  <c r="A317" i="139"/>
  <c r="A318" i="139"/>
  <c r="A319" i="139"/>
  <c r="A320" i="139"/>
  <c r="A321" i="139"/>
  <c r="A322" i="139"/>
  <c r="A323" i="139"/>
  <c r="A324" i="139"/>
  <c r="A325" i="139"/>
  <c r="A326" i="139"/>
  <c r="A327" i="139"/>
  <c r="A328" i="139"/>
  <c r="A329" i="139"/>
  <c r="A330" i="139"/>
  <c r="A331" i="139"/>
  <c r="A332" i="139"/>
  <c r="A333" i="139"/>
  <c r="A334" i="139"/>
  <c r="A335" i="139"/>
  <c r="A336" i="139"/>
  <c r="A337" i="139"/>
  <c r="A338" i="139"/>
  <c r="A339" i="139"/>
  <c r="A340" i="139"/>
  <c r="A341" i="139"/>
  <c r="A342" i="139"/>
  <c r="A343" i="139"/>
  <c r="A344" i="139"/>
  <c r="A345" i="139"/>
  <c r="A346" i="139"/>
  <c r="A347" i="139"/>
  <c r="A348" i="139"/>
  <c r="A349" i="139"/>
  <c r="A350" i="139"/>
  <c r="A351" i="139"/>
  <c r="A352" i="139"/>
  <c r="A353" i="139"/>
  <c r="A354" i="139"/>
  <c r="A355" i="139"/>
  <c r="A356" i="139"/>
  <c r="A357" i="139"/>
  <c r="A358" i="139"/>
  <c r="A359" i="139"/>
  <c r="A360" i="139"/>
  <c r="A361" i="139"/>
  <c r="A362" i="139"/>
  <c r="A363" i="139"/>
  <c r="A364" i="139"/>
  <c r="A365" i="139"/>
  <c r="A366" i="139"/>
  <c r="A367" i="139"/>
  <c r="A368" i="139"/>
  <c r="A369" i="139"/>
  <c r="A370" i="139"/>
  <c r="A371" i="139"/>
  <c r="A372" i="139"/>
  <c r="A373" i="139"/>
  <c r="A374" i="139"/>
  <c r="A375" i="139"/>
  <c r="A376" i="139"/>
  <c r="A377" i="139"/>
  <c r="A378" i="139"/>
  <c r="A379" i="139"/>
  <c r="A380" i="139"/>
  <c r="A381" i="139"/>
  <c r="A382" i="139"/>
  <c r="A383" i="139"/>
  <c r="A384" i="139"/>
  <c r="A385" i="139"/>
  <c r="A386" i="139"/>
  <c r="A387" i="139"/>
  <c r="A388" i="139"/>
  <c r="A389" i="139"/>
  <c r="A390" i="139"/>
  <c r="A391" i="139"/>
  <c r="A392" i="139"/>
  <c r="A393" i="139"/>
  <c r="A394" i="139"/>
  <c r="A395" i="139"/>
  <c r="A396" i="139"/>
  <c r="A397" i="139"/>
  <c r="A398" i="139"/>
  <c r="A399" i="139"/>
  <c r="A400" i="139"/>
  <c r="A401" i="139"/>
  <c r="A402" i="139"/>
  <c r="A403" i="139"/>
  <c r="A404" i="139"/>
  <c r="A405" i="139"/>
  <c r="A406" i="139"/>
  <c r="A407" i="139"/>
  <c r="A408" i="139"/>
  <c r="A409" i="139"/>
  <c r="A410" i="139"/>
  <c r="A411" i="139"/>
  <c r="A412" i="139"/>
  <c r="A413" i="139"/>
  <c r="A414" i="139"/>
  <c r="A415" i="139"/>
  <c r="A416" i="139"/>
  <c r="A417" i="139"/>
  <c r="A418" i="139"/>
  <c r="A419" i="139"/>
  <c r="A420" i="139"/>
  <c r="A421" i="139"/>
  <c r="A422" i="139"/>
  <c r="A423" i="139"/>
  <c r="A424" i="139"/>
  <c r="A425" i="139"/>
  <c r="A426" i="139"/>
  <c r="A427" i="139"/>
  <c r="A428" i="139"/>
  <c r="A429" i="139"/>
  <c r="A430" i="139"/>
  <c r="A431" i="139"/>
  <c r="A432" i="139"/>
  <c r="A433" i="139"/>
  <c r="A434" i="139"/>
  <c r="D414" i="139"/>
  <c r="D415" i="139"/>
  <c r="D416" i="139"/>
  <c r="D417" i="139"/>
  <c r="D418" i="139"/>
  <c r="D419" i="139"/>
  <c r="D420" i="139"/>
  <c r="D421" i="139"/>
  <c r="D422" i="139"/>
  <c r="D423" i="139"/>
  <c r="D424" i="139"/>
  <c r="D425" i="139"/>
  <c r="D426" i="139"/>
  <c r="D427" i="139"/>
  <c r="D428" i="139"/>
  <c r="D429" i="139"/>
  <c r="D430" i="139"/>
  <c r="D431" i="139"/>
  <c r="D432" i="139"/>
  <c r="D433" i="139"/>
  <c r="D434" i="139"/>
  <c r="D390" i="139"/>
  <c r="D391" i="139"/>
  <c r="D392" i="139"/>
  <c r="D393" i="139"/>
  <c r="D394" i="139"/>
  <c r="D395" i="139"/>
  <c r="D396" i="139"/>
  <c r="D397" i="139"/>
  <c r="D398" i="139"/>
  <c r="D399" i="139"/>
  <c r="D400" i="139"/>
  <c r="D401" i="139"/>
  <c r="D402" i="139"/>
  <c r="D403" i="139"/>
  <c r="D404" i="139"/>
  <c r="D405" i="139"/>
  <c r="D406" i="139"/>
  <c r="D407" i="139"/>
  <c r="D408" i="139"/>
  <c r="D409" i="139"/>
  <c r="D410" i="139"/>
  <c r="D411" i="139"/>
  <c r="D412" i="139"/>
  <c r="D413" i="139"/>
  <c r="D343" i="139"/>
  <c r="D344" i="139"/>
  <c r="D345" i="139"/>
  <c r="D346" i="139"/>
  <c r="D347" i="139"/>
  <c r="D348" i="139"/>
  <c r="D349" i="139"/>
  <c r="D350" i="139"/>
  <c r="D351" i="139"/>
  <c r="D352" i="139"/>
  <c r="D353" i="139"/>
  <c r="D354" i="139"/>
  <c r="D355" i="139"/>
  <c r="D356" i="139"/>
  <c r="D357" i="139"/>
  <c r="D358" i="139"/>
  <c r="D359" i="139"/>
  <c r="D360" i="139"/>
  <c r="D361" i="139"/>
  <c r="D362" i="139"/>
  <c r="D363" i="139"/>
  <c r="D364" i="139"/>
  <c r="D365" i="139"/>
  <c r="D366" i="139"/>
  <c r="F366" i="139"/>
  <c r="G366" i="139"/>
  <c r="H366" i="139"/>
  <c r="D367" i="139"/>
  <c r="F367" i="139"/>
  <c r="G367" i="139"/>
  <c r="H367" i="139"/>
  <c r="D368" i="139"/>
  <c r="F368" i="139"/>
  <c r="G368" i="139"/>
  <c r="H368" i="139"/>
  <c r="D369" i="139"/>
  <c r="F369" i="139"/>
  <c r="G369" i="139"/>
  <c r="H369" i="139"/>
  <c r="D370" i="139"/>
  <c r="F370" i="139"/>
  <c r="G370" i="139"/>
  <c r="H370" i="139"/>
  <c r="D371" i="139"/>
  <c r="F371" i="139"/>
  <c r="G371" i="139"/>
  <c r="H371" i="139"/>
  <c r="D372" i="139"/>
  <c r="F372" i="139"/>
  <c r="G372" i="139"/>
  <c r="H372" i="139"/>
  <c r="D373" i="139"/>
  <c r="F373" i="139"/>
  <c r="G373" i="139"/>
  <c r="H373" i="139"/>
  <c r="D374" i="139"/>
  <c r="F374" i="139"/>
  <c r="G374" i="139"/>
  <c r="H374" i="139"/>
  <c r="D375" i="139"/>
  <c r="F375" i="139"/>
  <c r="G375" i="139"/>
  <c r="H375" i="139"/>
  <c r="D376" i="139"/>
  <c r="F376" i="139"/>
  <c r="G376" i="139"/>
  <c r="H376" i="139"/>
  <c r="D377" i="139"/>
  <c r="F377" i="139"/>
  <c r="G377" i="139"/>
  <c r="H377" i="139"/>
  <c r="D378" i="139"/>
  <c r="F378" i="139"/>
  <c r="G378" i="139"/>
  <c r="H378" i="139"/>
  <c r="D379" i="139"/>
  <c r="F379" i="139"/>
  <c r="G379" i="139"/>
  <c r="H379" i="139"/>
  <c r="D380" i="139"/>
  <c r="F380" i="139"/>
  <c r="G380" i="139"/>
  <c r="H380" i="139"/>
  <c r="D381" i="139"/>
  <c r="F381" i="139"/>
  <c r="G381" i="139"/>
  <c r="H381" i="139"/>
  <c r="D382" i="139"/>
  <c r="F382" i="139"/>
  <c r="G382" i="139"/>
  <c r="H382" i="139"/>
  <c r="D383" i="139"/>
  <c r="F383" i="139"/>
  <c r="G383" i="139"/>
  <c r="H383" i="139"/>
  <c r="D384" i="139"/>
  <c r="F384" i="139"/>
  <c r="G384" i="139"/>
  <c r="H384" i="139"/>
  <c r="D385" i="139"/>
  <c r="F385" i="139"/>
  <c r="G385" i="139"/>
  <c r="H385" i="139"/>
  <c r="D386" i="139"/>
  <c r="F386" i="139"/>
  <c r="G386" i="139"/>
  <c r="H386" i="139"/>
  <c r="D387" i="139"/>
  <c r="F387" i="139"/>
  <c r="G387" i="139"/>
  <c r="H387" i="139"/>
  <c r="D388" i="139"/>
  <c r="F388" i="139"/>
  <c r="G388" i="139"/>
  <c r="H388" i="139"/>
  <c r="D389" i="139"/>
  <c r="D179" i="139"/>
  <c r="D180" i="139"/>
  <c r="D181" i="139"/>
  <c r="D182" i="139"/>
  <c r="D183" i="139"/>
  <c r="D184" i="139"/>
  <c r="D185" i="139"/>
  <c r="D186" i="139"/>
  <c r="D187" i="139"/>
  <c r="D188" i="139"/>
  <c r="D189" i="139"/>
  <c r="D190" i="139"/>
  <c r="D191" i="139"/>
  <c r="D192" i="139"/>
  <c r="D193" i="139"/>
  <c r="D194" i="139"/>
  <c r="D195" i="139"/>
  <c r="D196" i="139"/>
  <c r="D197" i="139"/>
  <c r="D198" i="139"/>
  <c r="D199" i="139"/>
  <c r="D200" i="139"/>
  <c r="D201" i="139"/>
  <c r="D202" i="139"/>
  <c r="D203" i="139"/>
  <c r="D204" i="139"/>
  <c r="D205" i="139"/>
  <c r="D206" i="139"/>
  <c r="D207" i="139"/>
  <c r="D208" i="139"/>
  <c r="D209" i="139"/>
  <c r="D210" i="139"/>
  <c r="D211" i="139"/>
  <c r="D212" i="139"/>
  <c r="D213" i="139"/>
  <c r="D214" i="139"/>
  <c r="D215" i="139"/>
  <c r="D216" i="139"/>
  <c r="D217" i="139"/>
  <c r="D218" i="139"/>
  <c r="D219" i="139"/>
  <c r="D220" i="139"/>
  <c r="D221" i="139"/>
  <c r="D222" i="139"/>
  <c r="D223" i="139"/>
  <c r="D224" i="139"/>
  <c r="D225" i="139"/>
  <c r="D226" i="139"/>
  <c r="D227" i="139"/>
  <c r="D228" i="139"/>
  <c r="D229" i="139"/>
  <c r="D230" i="139"/>
  <c r="D231" i="139"/>
  <c r="D232" i="139"/>
  <c r="D233" i="139"/>
  <c r="D234" i="139"/>
  <c r="D235" i="139"/>
  <c r="D236" i="139"/>
  <c r="D237" i="139"/>
  <c r="D238" i="139"/>
  <c r="D239" i="139"/>
  <c r="D240" i="139"/>
  <c r="D241" i="139"/>
  <c r="D242" i="139"/>
  <c r="D243" i="139"/>
  <c r="D244" i="139"/>
  <c r="D245" i="139"/>
  <c r="D246" i="139"/>
  <c r="D247" i="139"/>
  <c r="D248" i="139"/>
  <c r="D249" i="139"/>
  <c r="D250" i="139"/>
  <c r="D251" i="139"/>
  <c r="D252" i="139"/>
  <c r="D253" i="139"/>
  <c r="D254" i="139"/>
  <c r="D255" i="139"/>
  <c r="D256" i="139"/>
  <c r="D257" i="139"/>
  <c r="D258" i="139"/>
  <c r="D259" i="139"/>
  <c r="D260" i="139"/>
  <c r="D261" i="139"/>
  <c r="D262" i="139"/>
  <c r="D263" i="139"/>
  <c r="D264" i="139"/>
  <c r="D265" i="139"/>
  <c r="D266" i="139"/>
  <c r="D267" i="139"/>
  <c r="D268" i="139"/>
  <c r="D269" i="139"/>
  <c r="D270" i="139"/>
  <c r="D271" i="139"/>
  <c r="D272" i="139"/>
  <c r="D273" i="139"/>
  <c r="D274" i="139"/>
  <c r="D275" i="139"/>
  <c r="D276" i="139"/>
  <c r="D277" i="139"/>
  <c r="D278" i="139"/>
  <c r="D279" i="139"/>
  <c r="D280" i="139"/>
  <c r="D281" i="139"/>
  <c r="D282" i="139"/>
  <c r="D283" i="139"/>
  <c r="D284" i="139"/>
  <c r="D285" i="139"/>
  <c r="D286" i="139"/>
  <c r="D287" i="139"/>
  <c r="D288" i="139"/>
  <c r="D289" i="139"/>
  <c r="D290" i="139"/>
  <c r="D291" i="139"/>
  <c r="D292" i="139"/>
  <c r="D293" i="139"/>
  <c r="D294" i="139"/>
  <c r="D295" i="139"/>
  <c r="D296" i="139"/>
  <c r="D297" i="139"/>
  <c r="D298" i="139"/>
  <c r="D299" i="139"/>
  <c r="D300" i="139"/>
  <c r="D301" i="139"/>
  <c r="D302" i="139"/>
  <c r="D303" i="139"/>
  <c r="D304" i="139"/>
  <c r="D305" i="139"/>
  <c r="D306" i="139"/>
  <c r="D307" i="139"/>
  <c r="D308" i="139"/>
  <c r="D309" i="139"/>
  <c r="D310" i="139"/>
  <c r="D311" i="139"/>
  <c r="D312" i="139"/>
  <c r="D313" i="139"/>
  <c r="D314" i="139"/>
  <c r="D315" i="139"/>
  <c r="D316" i="139"/>
  <c r="D317" i="139"/>
  <c r="D318" i="139"/>
  <c r="D319" i="139"/>
  <c r="D320" i="139"/>
  <c r="D321" i="139"/>
  <c r="D322" i="139"/>
  <c r="D323" i="139"/>
  <c r="D324" i="139"/>
  <c r="D325" i="139"/>
  <c r="D326" i="139"/>
  <c r="D327" i="139"/>
  <c r="D328" i="139"/>
  <c r="D329" i="139"/>
  <c r="D330" i="139"/>
  <c r="D331" i="139"/>
  <c r="D332" i="139"/>
  <c r="D333" i="139"/>
  <c r="D334" i="139"/>
  <c r="D335" i="139"/>
  <c r="D336" i="139"/>
  <c r="D337" i="139"/>
  <c r="D338" i="139"/>
  <c r="D339" i="139"/>
  <c r="D340" i="139"/>
  <c r="D341" i="139"/>
  <c r="D342" i="139"/>
  <c r="D138" i="139"/>
  <c r="D139" i="139"/>
  <c r="D140" i="139"/>
  <c r="D141" i="139"/>
  <c r="D142" i="139"/>
  <c r="D143" i="139"/>
  <c r="D144" i="139"/>
  <c r="D145" i="139"/>
  <c r="D146" i="139"/>
  <c r="D147" i="139"/>
  <c r="D148" i="139"/>
  <c r="D149" i="139"/>
  <c r="D150" i="139"/>
  <c r="D151" i="139"/>
  <c r="D152" i="139"/>
  <c r="D153" i="139"/>
  <c r="D154" i="139"/>
  <c r="D155" i="139"/>
  <c r="D156" i="139"/>
  <c r="D157" i="139"/>
  <c r="D158" i="139"/>
  <c r="D159" i="139"/>
  <c r="D160" i="139"/>
  <c r="D161" i="139"/>
  <c r="D162" i="139"/>
  <c r="D163" i="139"/>
  <c r="D164" i="139"/>
  <c r="D165" i="139"/>
  <c r="D166" i="139"/>
  <c r="D167" i="139"/>
  <c r="D168" i="139"/>
  <c r="D169" i="139"/>
  <c r="D170" i="139"/>
  <c r="D171" i="139"/>
  <c r="D172" i="139"/>
  <c r="D173" i="139"/>
  <c r="D174" i="139"/>
  <c r="D175" i="139"/>
  <c r="D176" i="139"/>
  <c r="D177" i="139"/>
  <c r="D178" i="139"/>
  <c r="D120" i="139"/>
  <c r="D121" i="139"/>
  <c r="D122" i="139"/>
  <c r="D123" i="139"/>
  <c r="D124" i="139"/>
  <c r="D125" i="139"/>
  <c r="D126" i="139"/>
  <c r="D127" i="139"/>
  <c r="D128" i="139"/>
  <c r="D129" i="139"/>
  <c r="D130" i="139"/>
  <c r="D131" i="139"/>
  <c r="D132" i="139"/>
  <c r="D133" i="139"/>
  <c r="D134" i="139"/>
  <c r="D135" i="139"/>
  <c r="D136" i="139"/>
  <c r="D137" i="139"/>
  <c r="D84" i="139"/>
  <c r="D85" i="139"/>
  <c r="D86" i="139"/>
  <c r="D87" i="139"/>
  <c r="D88" i="139"/>
  <c r="D89" i="139"/>
  <c r="L89" i="139"/>
  <c r="M89" i="139"/>
  <c r="N89" i="139"/>
  <c r="O89" i="139"/>
  <c r="P89" i="139"/>
  <c r="Q89" i="139"/>
  <c r="R89" i="139"/>
  <c r="S89" i="139"/>
  <c r="T89" i="139"/>
  <c r="D90" i="139"/>
  <c r="D91" i="139"/>
  <c r="D92" i="139"/>
  <c r="D93" i="139"/>
  <c r="D94" i="139"/>
  <c r="D95" i="139"/>
  <c r="D96" i="139"/>
  <c r="D97" i="139"/>
  <c r="D98" i="139"/>
  <c r="D99" i="139"/>
  <c r="D100" i="139"/>
  <c r="D101" i="139"/>
  <c r="D102" i="139"/>
  <c r="D103" i="139"/>
  <c r="D104" i="139"/>
  <c r="D105" i="139"/>
  <c r="D106" i="139"/>
  <c r="D107" i="139"/>
  <c r="D108" i="139"/>
  <c r="D109" i="139"/>
  <c r="D110" i="139"/>
  <c r="D111" i="139"/>
  <c r="D112" i="139"/>
  <c r="D113" i="139"/>
  <c r="D114" i="139"/>
  <c r="D115" i="139"/>
  <c r="D116" i="139"/>
  <c r="D117" i="139"/>
  <c r="D118" i="139"/>
  <c r="D119" i="139"/>
  <c r="D3" i="139"/>
  <c r="D4" i="139"/>
  <c r="D5" i="139"/>
  <c r="D6" i="139"/>
  <c r="D7" i="139"/>
  <c r="D8" i="139"/>
  <c r="D9" i="139"/>
  <c r="D10" i="139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49" i="139"/>
  <c r="D50" i="139"/>
  <c r="D51" i="139"/>
  <c r="D52" i="139"/>
  <c r="D53" i="139"/>
  <c r="D54" i="139"/>
  <c r="D55" i="139"/>
  <c r="D56" i="139"/>
  <c r="D57" i="139"/>
  <c r="D58" i="139"/>
  <c r="D59" i="139"/>
  <c r="D60" i="139"/>
  <c r="D61" i="139"/>
  <c r="D62" i="139"/>
  <c r="D63" i="139"/>
  <c r="D64" i="139"/>
  <c r="D65" i="139"/>
  <c r="D66" i="139"/>
  <c r="D67" i="139"/>
  <c r="D68" i="139"/>
  <c r="D69" i="139"/>
  <c r="D70" i="139"/>
  <c r="D71" i="139"/>
  <c r="D72" i="139"/>
  <c r="D73" i="139"/>
  <c r="D74" i="139"/>
  <c r="D75" i="139"/>
  <c r="D76" i="139"/>
  <c r="D77" i="139"/>
  <c r="D78" i="139"/>
  <c r="D79" i="139"/>
  <c r="D80" i="139"/>
  <c r="D81" i="139"/>
  <c r="D82" i="139"/>
  <c r="D83" i="139"/>
  <c r="D2" i="139"/>
  <c r="T1" i="139"/>
  <c r="S1" i="139"/>
  <c r="Q1" i="139"/>
  <c r="R1" i="139"/>
  <c r="P1" i="139"/>
  <c r="N1" i="139"/>
  <c r="O1" i="139"/>
  <c r="F1" i="139"/>
  <c r="G1" i="139"/>
  <c r="H1" i="139"/>
  <c r="I1" i="139"/>
  <c r="J1" i="139"/>
  <c r="K1" i="139"/>
  <c r="L1" i="139"/>
  <c r="M1" i="139"/>
  <c r="D1" i="139"/>
  <c r="F3" i="135"/>
  <c r="F4" i="135"/>
  <c r="F5" i="135"/>
  <c r="F6" i="135"/>
  <c r="F7" i="135"/>
  <c r="F8" i="135"/>
  <c r="F9" i="135"/>
  <c r="F10" i="135"/>
  <c r="F11" i="135"/>
  <c r="F12" i="135"/>
  <c r="H5" i="135"/>
  <c r="H6" i="135"/>
  <c r="G68" i="135"/>
  <c r="J68" i="135"/>
  <c r="H3" i="135"/>
  <c r="H4" i="135"/>
  <c r="F68" i="135"/>
  <c r="I68" i="135"/>
  <c r="G67" i="135"/>
  <c r="J67" i="135"/>
  <c r="F67" i="135"/>
  <c r="I67" i="135"/>
  <c r="G66" i="135"/>
  <c r="J66" i="135"/>
  <c r="F66" i="135"/>
  <c r="I66" i="135"/>
  <c r="I69" i="135"/>
  <c r="F3" i="134"/>
  <c r="F4" i="134"/>
  <c r="F5" i="134"/>
  <c r="F6" i="134"/>
  <c r="F7" i="134"/>
  <c r="F8" i="134"/>
  <c r="F9" i="134"/>
  <c r="F10" i="134"/>
  <c r="F11" i="134"/>
  <c r="F12" i="134"/>
  <c r="H5" i="134"/>
  <c r="H6" i="134"/>
  <c r="G68" i="134"/>
  <c r="J68" i="134"/>
  <c r="H3" i="134"/>
  <c r="H4" i="134"/>
  <c r="F68" i="134"/>
  <c r="I68" i="134"/>
  <c r="G67" i="134"/>
  <c r="J67" i="134"/>
  <c r="F67" i="134"/>
  <c r="I67" i="134"/>
  <c r="G66" i="134"/>
  <c r="J66" i="134"/>
  <c r="F66" i="134"/>
  <c r="I66" i="134"/>
  <c r="F3" i="133"/>
  <c r="F4" i="133"/>
  <c r="F5" i="133"/>
  <c r="F6" i="133"/>
  <c r="F7" i="133"/>
  <c r="F8" i="133"/>
  <c r="F9" i="133"/>
  <c r="F10" i="133"/>
  <c r="F11" i="133"/>
  <c r="F12" i="133"/>
  <c r="H5" i="133"/>
  <c r="H6" i="133"/>
  <c r="G68" i="133"/>
  <c r="J68" i="133"/>
  <c r="H3" i="133"/>
  <c r="H4" i="133"/>
  <c r="F68" i="133"/>
  <c r="I68" i="133"/>
  <c r="G67" i="133"/>
  <c r="J67" i="133"/>
  <c r="F67" i="133"/>
  <c r="I67" i="133"/>
  <c r="G66" i="133"/>
  <c r="J66" i="133"/>
  <c r="F66" i="133"/>
  <c r="I66" i="133"/>
  <c r="I69" i="133"/>
  <c r="F3" i="132"/>
  <c r="F4" i="132"/>
  <c r="F5" i="132"/>
  <c r="F6" i="132"/>
  <c r="F7" i="132"/>
  <c r="F8" i="132"/>
  <c r="F9" i="132"/>
  <c r="F10" i="132"/>
  <c r="F11" i="132"/>
  <c r="F12" i="132"/>
  <c r="H5" i="132"/>
  <c r="H6" i="132"/>
  <c r="G67" i="132"/>
  <c r="J67" i="132"/>
  <c r="H3" i="132"/>
  <c r="H4" i="132"/>
  <c r="F67" i="132"/>
  <c r="I67" i="132"/>
  <c r="G66" i="132"/>
  <c r="J66" i="132"/>
  <c r="F66" i="132"/>
  <c r="I66" i="132"/>
  <c r="G65" i="132"/>
  <c r="J65" i="132"/>
  <c r="F65" i="132"/>
  <c r="I65" i="132"/>
  <c r="H18" i="136"/>
  <c r="I18" i="136"/>
  <c r="J18" i="136"/>
  <c r="H19" i="136"/>
  <c r="I19" i="136"/>
  <c r="H20" i="136"/>
  <c r="H21" i="136"/>
  <c r="H22" i="136"/>
  <c r="I22" i="136"/>
  <c r="J22" i="136"/>
  <c r="H23" i="136"/>
  <c r="H24" i="136"/>
  <c r="H25" i="136"/>
  <c r="H26" i="136"/>
  <c r="I26" i="136"/>
  <c r="J26" i="136"/>
  <c r="H27" i="136"/>
  <c r="I27" i="136"/>
  <c r="J27" i="136"/>
  <c r="H28" i="136"/>
  <c r="H29" i="136"/>
  <c r="H30" i="136"/>
  <c r="I30" i="136"/>
  <c r="J30" i="136"/>
  <c r="H31" i="136"/>
  <c r="H32" i="136"/>
  <c r="I32" i="136"/>
  <c r="H33" i="136"/>
  <c r="H34" i="136"/>
  <c r="I34" i="136"/>
  <c r="J34" i="136"/>
  <c r="H35" i="136"/>
  <c r="I35" i="136"/>
  <c r="H36" i="136"/>
  <c r="H37" i="136"/>
  <c r="H38" i="136"/>
  <c r="I38" i="136"/>
  <c r="J38" i="136"/>
  <c r="H39" i="136"/>
  <c r="H40" i="136"/>
  <c r="H41" i="136"/>
  <c r="H42" i="136"/>
  <c r="I42" i="136"/>
  <c r="J42" i="136"/>
  <c r="H43" i="136"/>
  <c r="H44" i="136"/>
  <c r="H45" i="136"/>
  <c r="H46" i="136"/>
  <c r="I46" i="136"/>
  <c r="J46" i="136"/>
  <c r="H47" i="136"/>
  <c r="I47" i="136"/>
  <c r="J47" i="136"/>
  <c r="H48" i="136"/>
  <c r="I48" i="136"/>
  <c r="H49" i="136"/>
  <c r="H50" i="136"/>
  <c r="I50" i="136"/>
  <c r="J50" i="136"/>
  <c r="H51" i="136"/>
  <c r="I51" i="136"/>
  <c r="J51" i="136"/>
  <c r="H52" i="136"/>
  <c r="H53" i="136"/>
  <c r="H54" i="136"/>
  <c r="I54" i="136"/>
  <c r="J54" i="136"/>
  <c r="H55" i="136"/>
  <c r="I55" i="136"/>
  <c r="J55" i="136"/>
  <c r="H56" i="136"/>
  <c r="H57" i="136"/>
  <c r="H58" i="136"/>
  <c r="I58" i="136"/>
  <c r="J58" i="136"/>
  <c r="H59" i="136"/>
  <c r="I59" i="136"/>
  <c r="J59" i="136"/>
  <c r="H60" i="136"/>
  <c r="H61" i="136"/>
  <c r="H62" i="136"/>
  <c r="I62" i="136"/>
  <c r="H17" i="136"/>
  <c r="I17" i="136"/>
  <c r="J17" i="136"/>
  <c r="I61" i="136"/>
  <c r="J61" i="136"/>
  <c r="I60" i="136"/>
  <c r="J60" i="136"/>
  <c r="I57" i="136"/>
  <c r="J57" i="136"/>
  <c r="I56" i="136"/>
  <c r="J56" i="136"/>
  <c r="I53" i="136"/>
  <c r="J53" i="136"/>
  <c r="I52" i="136"/>
  <c r="J52" i="136"/>
  <c r="I49" i="136"/>
  <c r="J49" i="136"/>
  <c r="I45" i="136"/>
  <c r="J45" i="136"/>
  <c r="I44" i="136"/>
  <c r="J44" i="136"/>
  <c r="I43" i="136"/>
  <c r="J43" i="136"/>
  <c r="I41" i="136"/>
  <c r="J41" i="136"/>
  <c r="I40" i="136"/>
  <c r="J40" i="136"/>
  <c r="I39" i="136"/>
  <c r="J39" i="136"/>
  <c r="I37" i="136"/>
  <c r="J37" i="136"/>
  <c r="I36" i="136"/>
  <c r="J36" i="136"/>
  <c r="I33" i="136"/>
  <c r="J33" i="136"/>
  <c r="I31" i="136"/>
  <c r="J31" i="136"/>
  <c r="I29" i="136"/>
  <c r="J29" i="136"/>
  <c r="I28" i="136"/>
  <c r="J28" i="136"/>
  <c r="I25" i="136"/>
  <c r="J25" i="136"/>
  <c r="I24" i="136"/>
  <c r="J24" i="136"/>
  <c r="I23" i="136"/>
  <c r="J23" i="136"/>
  <c r="I21" i="136"/>
  <c r="J21" i="136"/>
  <c r="I20" i="136"/>
  <c r="J20" i="136"/>
  <c r="F12" i="136"/>
  <c r="F11" i="136"/>
  <c r="F10" i="136"/>
  <c r="F9" i="136"/>
  <c r="F8" i="136"/>
  <c r="F7" i="136"/>
  <c r="F6" i="136"/>
  <c r="B4" i="136"/>
  <c r="B5" i="136"/>
  <c r="B6" i="136"/>
  <c r="B7" i="136"/>
  <c r="B8" i="136"/>
  <c r="B9" i="136"/>
  <c r="B10" i="136"/>
  <c r="B11" i="136"/>
  <c r="B12" i="136"/>
  <c r="F3" i="136"/>
  <c r="F4" i="136"/>
  <c r="F5" i="136"/>
  <c r="H5" i="136"/>
  <c r="H6" i="136"/>
  <c r="G54" i="136"/>
  <c r="H4" i="136"/>
  <c r="H62" i="135"/>
  <c r="I62" i="135"/>
  <c r="J62" i="135"/>
  <c r="H61" i="135"/>
  <c r="I61" i="135"/>
  <c r="J61" i="135"/>
  <c r="H60" i="135"/>
  <c r="I60" i="135"/>
  <c r="J60" i="135"/>
  <c r="H59" i="135"/>
  <c r="I59" i="135"/>
  <c r="J59" i="135"/>
  <c r="H58" i="135"/>
  <c r="I58" i="135"/>
  <c r="J58" i="135"/>
  <c r="H57" i="135"/>
  <c r="I57" i="135"/>
  <c r="H56" i="135"/>
  <c r="I56" i="135"/>
  <c r="J56" i="135"/>
  <c r="H55" i="135"/>
  <c r="I55" i="135"/>
  <c r="H54" i="135"/>
  <c r="I54" i="135"/>
  <c r="H53" i="135"/>
  <c r="I53" i="135"/>
  <c r="H52" i="135"/>
  <c r="I52" i="135"/>
  <c r="H51" i="135"/>
  <c r="I51" i="135"/>
  <c r="H50" i="135"/>
  <c r="I50" i="135"/>
  <c r="H49" i="135"/>
  <c r="I49" i="135"/>
  <c r="H48" i="135"/>
  <c r="I48" i="135"/>
  <c r="H47" i="135"/>
  <c r="I47" i="135"/>
  <c r="H46" i="135"/>
  <c r="I46" i="135"/>
  <c r="J46" i="135"/>
  <c r="H45" i="135"/>
  <c r="I45" i="135"/>
  <c r="H44" i="135"/>
  <c r="I44" i="135"/>
  <c r="H43" i="135"/>
  <c r="I43" i="135"/>
  <c r="H42" i="135"/>
  <c r="I42" i="135"/>
  <c r="H41" i="135"/>
  <c r="I41" i="135"/>
  <c r="H40" i="135"/>
  <c r="I40" i="135"/>
  <c r="H39" i="135"/>
  <c r="I39" i="135"/>
  <c r="H38" i="135"/>
  <c r="I38" i="135"/>
  <c r="H37" i="135"/>
  <c r="I37" i="135"/>
  <c r="H36" i="135"/>
  <c r="I36" i="135"/>
  <c r="H35" i="135"/>
  <c r="I35" i="135"/>
  <c r="H34" i="135"/>
  <c r="I34" i="135"/>
  <c r="H33" i="135"/>
  <c r="I33" i="135"/>
  <c r="H32" i="135"/>
  <c r="I32" i="135"/>
  <c r="H31" i="135"/>
  <c r="I31" i="135"/>
  <c r="H30" i="135"/>
  <c r="I30" i="135"/>
  <c r="J30" i="135"/>
  <c r="H29" i="135"/>
  <c r="I29" i="135"/>
  <c r="H28" i="135"/>
  <c r="I28" i="135"/>
  <c r="H27" i="135"/>
  <c r="I27" i="135"/>
  <c r="H26" i="135"/>
  <c r="I26" i="135"/>
  <c r="H25" i="135"/>
  <c r="I25" i="135"/>
  <c r="H24" i="135"/>
  <c r="I24" i="135"/>
  <c r="H23" i="135"/>
  <c r="I23" i="135"/>
  <c r="H22" i="135"/>
  <c r="I22" i="135"/>
  <c r="H21" i="135"/>
  <c r="I21" i="135"/>
  <c r="H20" i="135"/>
  <c r="I20" i="135"/>
  <c r="H19" i="135"/>
  <c r="I19" i="135"/>
  <c r="H18" i="135"/>
  <c r="I18" i="135"/>
  <c r="J18" i="135"/>
  <c r="H17" i="135"/>
  <c r="I17" i="135"/>
  <c r="AR396" i="54"/>
  <c r="R389" i="139"/>
  <c r="B4" i="135"/>
  <c r="B5" i="135"/>
  <c r="B6" i="135"/>
  <c r="B7" i="135"/>
  <c r="B8" i="135"/>
  <c r="B9" i="135"/>
  <c r="B10" i="135"/>
  <c r="B11" i="135"/>
  <c r="B12" i="135"/>
  <c r="AF432" i="54"/>
  <c r="F425" i="139"/>
  <c r="AR425" i="54"/>
  <c r="R418" i="139"/>
  <c r="AF440" i="54"/>
  <c r="F433" i="139"/>
  <c r="B434" i="139"/>
  <c r="B430" i="139"/>
  <c r="B426" i="139"/>
  <c r="B422" i="139"/>
  <c r="B418" i="139"/>
  <c r="B414" i="139"/>
  <c r="B410" i="139"/>
  <c r="B406" i="139"/>
  <c r="B402" i="139"/>
  <c r="B398" i="139"/>
  <c r="B394" i="139"/>
  <c r="B390" i="139"/>
  <c r="B386" i="139"/>
  <c r="B382" i="139"/>
  <c r="B378" i="139"/>
  <c r="B374" i="139"/>
  <c r="B370" i="139"/>
  <c r="B366" i="139"/>
  <c r="B362" i="139"/>
  <c r="B358" i="139"/>
  <c r="B354" i="139"/>
  <c r="B350" i="139"/>
  <c r="B346" i="139"/>
  <c r="B342" i="139"/>
  <c r="B338" i="139"/>
  <c r="B334" i="139"/>
  <c r="B330" i="139"/>
  <c r="B326" i="139"/>
  <c r="B322" i="139"/>
  <c r="B318" i="139"/>
  <c r="B314" i="139"/>
  <c r="B310" i="139"/>
  <c r="B306" i="139"/>
  <c r="B302" i="139"/>
  <c r="B298" i="139"/>
  <c r="B294" i="139"/>
  <c r="B290" i="139"/>
  <c r="B286" i="139"/>
  <c r="B282" i="139"/>
  <c r="B278" i="139"/>
  <c r="B274" i="139"/>
  <c r="B270" i="139"/>
  <c r="B266" i="139"/>
  <c r="B262" i="139"/>
  <c r="B258" i="139"/>
  <c r="B254" i="139"/>
  <c r="B250" i="139"/>
  <c r="B246" i="139"/>
  <c r="B242" i="139"/>
  <c r="B238" i="139"/>
  <c r="B234" i="139"/>
  <c r="B230" i="139"/>
  <c r="B226" i="139"/>
  <c r="B222" i="139"/>
  <c r="B218" i="139"/>
  <c r="B214" i="139"/>
  <c r="B210" i="139"/>
  <c r="B206" i="139"/>
  <c r="B202" i="139"/>
  <c r="B198" i="139"/>
  <c r="B194" i="139"/>
  <c r="B190" i="139"/>
  <c r="B186" i="139"/>
  <c r="B182" i="139"/>
  <c r="B178" i="139"/>
  <c r="B174" i="139"/>
  <c r="B170" i="139"/>
  <c r="B166" i="139"/>
  <c r="B162" i="139"/>
  <c r="B158" i="139"/>
  <c r="B154" i="139"/>
  <c r="B150" i="139"/>
  <c r="B146" i="139"/>
  <c r="B142" i="139"/>
  <c r="B138" i="139"/>
  <c r="B134" i="139"/>
  <c r="B130" i="139"/>
  <c r="B126" i="139"/>
  <c r="B122" i="139"/>
  <c r="B118" i="139"/>
  <c r="B114" i="139"/>
  <c r="B110" i="139"/>
  <c r="B106" i="139"/>
  <c r="B102" i="139"/>
  <c r="B98" i="139"/>
  <c r="B94" i="139"/>
  <c r="B90" i="139"/>
  <c r="B86" i="139"/>
  <c r="B82" i="139"/>
  <c r="B78" i="139"/>
  <c r="B74" i="139"/>
  <c r="B70" i="139"/>
  <c r="B66" i="139"/>
  <c r="B62" i="139"/>
  <c r="B58" i="139"/>
  <c r="B54" i="139"/>
  <c r="B50" i="139"/>
  <c r="B46" i="139"/>
  <c r="B42" i="139"/>
  <c r="B38" i="139"/>
  <c r="B34" i="139"/>
  <c r="B30" i="139"/>
  <c r="B26" i="139"/>
  <c r="B22" i="139"/>
  <c r="B18" i="139"/>
  <c r="B14" i="139"/>
  <c r="B10" i="139"/>
  <c r="B6" i="139"/>
  <c r="B433" i="139"/>
  <c r="B429" i="139"/>
  <c r="B425" i="139"/>
  <c r="B421" i="139"/>
  <c r="B417" i="139"/>
  <c r="B413" i="139"/>
  <c r="B409" i="139"/>
  <c r="B405" i="139"/>
  <c r="B401" i="139"/>
  <c r="B397" i="139"/>
  <c r="B393" i="139"/>
  <c r="B389" i="139"/>
  <c r="B385" i="139"/>
  <c r="B381" i="139"/>
  <c r="B377" i="139"/>
  <c r="B373" i="139"/>
  <c r="B369" i="139"/>
  <c r="B365" i="139"/>
  <c r="B361" i="139"/>
  <c r="B357" i="139"/>
  <c r="B353" i="139"/>
  <c r="B349" i="139"/>
  <c r="B345" i="139"/>
  <c r="B341" i="139"/>
  <c r="B337" i="139"/>
  <c r="B333" i="139"/>
  <c r="B329" i="139"/>
  <c r="B325" i="139"/>
  <c r="B321" i="139"/>
  <c r="B317" i="139"/>
  <c r="B313" i="139"/>
  <c r="B309" i="139"/>
  <c r="B305" i="139"/>
  <c r="B301" i="139"/>
  <c r="B297" i="139"/>
  <c r="B293" i="139"/>
  <c r="B289" i="139"/>
  <c r="B285" i="139"/>
  <c r="B281" i="139"/>
  <c r="B277" i="139"/>
  <c r="B273" i="139"/>
  <c r="B269" i="139"/>
  <c r="B265" i="139"/>
  <c r="B261" i="139"/>
  <c r="B257" i="139"/>
  <c r="B253" i="139"/>
  <c r="B249" i="139"/>
  <c r="B245" i="139"/>
  <c r="B241" i="139"/>
  <c r="B237" i="139"/>
  <c r="B233" i="139"/>
  <c r="B229" i="139"/>
  <c r="B225" i="139"/>
  <c r="B221" i="139"/>
  <c r="B217" i="139"/>
  <c r="B213" i="139"/>
  <c r="B209" i="139"/>
  <c r="B205" i="139"/>
  <c r="B201" i="139"/>
  <c r="B197" i="139"/>
  <c r="B193" i="139"/>
  <c r="B189" i="139"/>
  <c r="B185" i="139"/>
  <c r="B181" i="139"/>
  <c r="B177" i="139"/>
  <c r="B173" i="139"/>
  <c r="B169" i="139"/>
  <c r="B165" i="139"/>
  <c r="B161" i="139"/>
  <c r="B157" i="139"/>
  <c r="B153" i="139"/>
  <c r="B149" i="139"/>
  <c r="B145" i="139"/>
  <c r="B141" i="139"/>
  <c r="B137" i="139"/>
  <c r="B133" i="139"/>
  <c r="B129" i="139"/>
  <c r="B125" i="139"/>
  <c r="B121" i="139"/>
  <c r="B117" i="139"/>
  <c r="B113" i="139"/>
  <c r="B109" i="139"/>
  <c r="B105" i="139"/>
  <c r="B101" i="139"/>
  <c r="B97" i="139"/>
  <c r="B93" i="139"/>
  <c r="B89" i="139"/>
  <c r="B85" i="139"/>
  <c r="B81" i="139"/>
  <c r="B77" i="139"/>
  <c r="B73" i="139"/>
  <c r="B69" i="139"/>
  <c r="B65" i="139"/>
  <c r="B61" i="139"/>
  <c r="B57" i="139"/>
  <c r="B53" i="139"/>
  <c r="B49" i="139"/>
  <c r="B45" i="139"/>
  <c r="B41" i="139"/>
  <c r="B37" i="139"/>
  <c r="B33" i="139"/>
  <c r="B29" i="139"/>
  <c r="B25" i="139"/>
  <c r="B21" i="139"/>
  <c r="B17" i="139"/>
  <c r="B13" i="139"/>
  <c r="B9" i="139"/>
  <c r="B5" i="139"/>
  <c r="B432" i="139"/>
  <c r="B428" i="139"/>
  <c r="B424" i="139"/>
  <c r="B420" i="139"/>
  <c r="B416" i="139"/>
  <c r="B412" i="139"/>
  <c r="B408" i="139"/>
  <c r="B404" i="139"/>
  <c r="B400" i="139"/>
  <c r="B396" i="139"/>
  <c r="B392" i="139"/>
  <c r="B388" i="139"/>
  <c r="B384" i="139"/>
  <c r="B380" i="139"/>
  <c r="B376" i="139"/>
  <c r="B372" i="139"/>
  <c r="B368" i="139"/>
  <c r="B364" i="139"/>
  <c r="B360" i="139"/>
  <c r="B356" i="139"/>
  <c r="B352" i="139"/>
  <c r="B348" i="139"/>
  <c r="B344" i="139"/>
  <c r="B340" i="139"/>
  <c r="B336" i="139"/>
  <c r="B332" i="139"/>
  <c r="B328" i="139"/>
  <c r="B324" i="139"/>
  <c r="B320" i="139"/>
  <c r="B316" i="139"/>
  <c r="B312" i="139"/>
  <c r="B308" i="139"/>
  <c r="B304" i="139"/>
  <c r="B300" i="139"/>
  <c r="B296" i="139"/>
  <c r="B292" i="139"/>
  <c r="B288" i="139"/>
  <c r="B284" i="139"/>
  <c r="B280" i="139"/>
  <c r="B276" i="139"/>
  <c r="B272" i="139"/>
  <c r="B268" i="139"/>
  <c r="B264" i="139"/>
  <c r="B260" i="139"/>
  <c r="B256" i="139"/>
  <c r="B252" i="139"/>
  <c r="B248" i="139"/>
  <c r="B244" i="139"/>
  <c r="B240" i="139"/>
  <c r="B236" i="139"/>
  <c r="B232" i="139"/>
  <c r="B228" i="139"/>
  <c r="B224" i="139"/>
  <c r="B220" i="139"/>
  <c r="B216" i="139"/>
  <c r="B212" i="139"/>
  <c r="B208" i="139"/>
  <c r="B204" i="139"/>
  <c r="B200" i="139"/>
  <c r="B196" i="139"/>
  <c r="B192" i="139"/>
  <c r="B188" i="139"/>
  <c r="B184" i="139"/>
  <c r="B180" i="139"/>
  <c r="B176" i="139"/>
  <c r="B172" i="139"/>
  <c r="B168" i="139"/>
  <c r="B164" i="139"/>
  <c r="B160" i="139"/>
  <c r="B156" i="139"/>
  <c r="B152" i="139"/>
  <c r="B148" i="139"/>
  <c r="B144" i="139"/>
  <c r="B140" i="139"/>
  <c r="B136" i="139"/>
  <c r="B132" i="139"/>
  <c r="B128" i="139"/>
  <c r="B124" i="139"/>
  <c r="B120" i="139"/>
  <c r="B116" i="139"/>
  <c r="B112" i="139"/>
  <c r="B108" i="139"/>
  <c r="B104" i="139"/>
  <c r="B100" i="139"/>
  <c r="B96" i="139"/>
  <c r="B92" i="139"/>
  <c r="B88" i="139"/>
  <c r="B84" i="139"/>
  <c r="B80" i="139"/>
  <c r="B76" i="139"/>
  <c r="B72" i="139"/>
  <c r="B68" i="139"/>
  <c r="B64" i="139"/>
  <c r="B60" i="139"/>
  <c r="B56" i="139"/>
  <c r="B52" i="139"/>
  <c r="B48" i="139"/>
  <c r="B44" i="139"/>
  <c r="B40" i="139"/>
  <c r="B36" i="139"/>
  <c r="B32" i="139"/>
  <c r="B28" i="139"/>
  <c r="B24" i="139"/>
  <c r="B20" i="139"/>
  <c r="B16" i="139"/>
  <c r="B12" i="139"/>
  <c r="B8" i="139"/>
  <c r="B4" i="139"/>
  <c r="B2" i="139"/>
  <c r="B431" i="139"/>
  <c r="B427" i="139"/>
  <c r="B423" i="139"/>
  <c r="B419" i="139"/>
  <c r="B415" i="139"/>
  <c r="B411" i="139"/>
  <c r="B407" i="139"/>
  <c r="B403" i="139"/>
  <c r="B399" i="139"/>
  <c r="B395" i="139"/>
  <c r="B391" i="139"/>
  <c r="B387" i="139"/>
  <c r="B383" i="139"/>
  <c r="B379" i="139"/>
  <c r="B375" i="139"/>
  <c r="B371" i="139"/>
  <c r="B367" i="139"/>
  <c r="B363" i="139"/>
  <c r="B359" i="139"/>
  <c r="B355" i="139"/>
  <c r="B351" i="139"/>
  <c r="B347" i="139"/>
  <c r="B343" i="139"/>
  <c r="B339" i="139"/>
  <c r="B335" i="139"/>
  <c r="B331" i="139"/>
  <c r="B327" i="139"/>
  <c r="B323" i="139"/>
  <c r="B319" i="139"/>
  <c r="B315" i="139"/>
  <c r="B311" i="139"/>
  <c r="B307" i="139"/>
  <c r="B303" i="139"/>
  <c r="B299" i="139"/>
  <c r="B295" i="139"/>
  <c r="B291" i="139"/>
  <c r="B287" i="139"/>
  <c r="B283" i="139"/>
  <c r="B279" i="139"/>
  <c r="B275" i="139"/>
  <c r="B271" i="139"/>
  <c r="B267" i="139"/>
  <c r="B263" i="139"/>
  <c r="B259" i="139"/>
  <c r="B255" i="139"/>
  <c r="B251" i="139"/>
  <c r="B247" i="139"/>
  <c r="B243" i="139"/>
  <c r="B239" i="139"/>
  <c r="B235" i="139"/>
  <c r="B231" i="139"/>
  <c r="B227" i="139"/>
  <c r="B223" i="139"/>
  <c r="B219" i="139"/>
  <c r="B215" i="139"/>
  <c r="B211" i="139"/>
  <c r="B207" i="139"/>
  <c r="B203" i="139"/>
  <c r="B199" i="139"/>
  <c r="B195" i="139"/>
  <c r="B191" i="139"/>
  <c r="B187" i="139"/>
  <c r="B183" i="139"/>
  <c r="B179" i="139"/>
  <c r="B175" i="139"/>
  <c r="B171" i="139"/>
  <c r="B167" i="139"/>
  <c r="B163" i="139"/>
  <c r="B159" i="139"/>
  <c r="B155" i="139"/>
  <c r="B151" i="139"/>
  <c r="B147" i="139"/>
  <c r="B143" i="139"/>
  <c r="B139" i="139"/>
  <c r="B135" i="139"/>
  <c r="B131" i="139"/>
  <c r="B127" i="139"/>
  <c r="B123" i="139"/>
  <c r="B119" i="139"/>
  <c r="B115" i="139"/>
  <c r="B111" i="139"/>
  <c r="B107" i="139"/>
  <c r="B103" i="139"/>
  <c r="B99" i="139"/>
  <c r="B95" i="139"/>
  <c r="B91" i="139"/>
  <c r="B87" i="139"/>
  <c r="B83" i="139"/>
  <c r="B79" i="139"/>
  <c r="B75" i="139"/>
  <c r="B71" i="139"/>
  <c r="B67" i="139"/>
  <c r="B63" i="139"/>
  <c r="B59" i="139"/>
  <c r="B55" i="139"/>
  <c r="B51" i="139"/>
  <c r="B47" i="139"/>
  <c r="B43" i="139"/>
  <c r="B39" i="139"/>
  <c r="B35" i="139"/>
  <c r="B31" i="139"/>
  <c r="B27" i="139"/>
  <c r="B23" i="139"/>
  <c r="B19" i="139"/>
  <c r="B15" i="139"/>
  <c r="B11" i="139"/>
  <c r="B7" i="139"/>
  <c r="B3" i="139"/>
  <c r="J62" i="136"/>
  <c r="AF441" i="54"/>
  <c r="F434" i="139"/>
  <c r="AR409" i="54"/>
  <c r="R402" i="139"/>
  <c r="AF424" i="54"/>
  <c r="F417" i="139"/>
  <c r="AF439" i="54"/>
  <c r="F432" i="139"/>
  <c r="AF435" i="54"/>
  <c r="F428" i="139"/>
  <c r="AF431" i="54"/>
  <c r="F424" i="139"/>
  <c r="AR441" i="54"/>
  <c r="R434" i="139"/>
  <c r="AF408" i="54"/>
  <c r="F401" i="139"/>
  <c r="AF438" i="54"/>
  <c r="F431" i="139"/>
  <c r="AF434" i="54"/>
  <c r="F427" i="139"/>
  <c r="AF430" i="54"/>
  <c r="F423" i="139"/>
  <c r="AR439" i="54"/>
  <c r="R432" i="139"/>
  <c r="AF437" i="54"/>
  <c r="F430" i="139"/>
  <c r="AF433" i="54"/>
  <c r="F426" i="139"/>
  <c r="AF429" i="54"/>
  <c r="F422" i="139"/>
  <c r="AF436" i="54"/>
  <c r="F429" i="139"/>
  <c r="AF428" i="54"/>
  <c r="F421" i="139"/>
  <c r="J69" i="135"/>
  <c r="J69" i="134"/>
  <c r="I69" i="134"/>
  <c r="J69" i="133"/>
  <c r="J68" i="132"/>
  <c r="I68" i="132"/>
  <c r="J23" i="135"/>
  <c r="AR402" i="54"/>
  <c r="R395" i="139"/>
  <c r="J52" i="135"/>
  <c r="AR431" i="54"/>
  <c r="R424" i="139"/>
  <c r="J37" i="135"/>
  <c r="AR416" i="54"/>
  <c r="R409" i="139"/>
  <c r="J51" i="135"/>
  <c r="AR430" i="54"/>
  <c r="R423" i="139"/>
  <c r="J25" i="135"/>
  <c r="AR404" i="54"/>
  <c r="R397" i="139"/>
  <c r="J36" i="135"/>
  <c r="AR415" i="54"/>
  <c r="R408" i="139"/>
  <c r="J24" i="135"/>
  <c r="AR403" i="54"/>
  <c r="R396" i="139"/>
  <c r="J35" i="135"/>
  <c r="AR414" i="54"/>
  <c r="R407" i="139"/>
  <c r="J53" i="135"/>
  <c r="AR432" i="54"/>
  <c r="R425" i="139"/>
  <c r="J19" i="135"/>
  <c r="AR398" i="54"/>
  <c r="R391" i="139"/>
  <c r="J20" i="135"/>
  <c r="AR399" i="54"/>
  <c r="R392" i="139"/>
  <c r="J21" i="135"/>
  <c r="AR400" i="54"/>
  <c r="R393" i="139"/>
  <c r="J31" i="135"/>
  <c r="AR410" i="54"/>
  <c r="R403" i="139"/>
  <c r="J38" i="135"/>
  <c r="AR417" i="54"/>
  <c r="R410" i="139"/>
  <c r="J39" i="135"/>
  <c r="AR418" i="54"/>
  <c r="R411" i="139"/>
  <c r="J40" i="135"/>
  <c r="AR419" i="54"/>
  <c r="R412" i="139"/>
  <c r="J41" i="135"/>
  <c r="AR420" i="54"/>
  <c r="R413" i="139"/>
  <c r="J48" i="135"/>
  <c r="AR427" i="54"/>
  <c r="R420" i="139"/>
  <c r="J34" i="135"/>
  <c r="AR413" i="54"/>
  <c r="R406" i="139"/>
  <c r="J47" i="135"/>
  <c r="AR426" i="54"/>
  <c r="R419" i="139"/>
  <c r="J54" i="135"/>
  <c r="AR433" i="54"/>
  <c r="R426" i="139"/>
  <c r="J55" i="135"/>
  <c r="AR434" i="54"/>
  <c r="R427" i="139"/>
  <c r="J17" i="135"/>
  <c r="J26" i="135"/>
  <c r="AR405" i="54"/>
  <c r="R398" i="139"/>
  <c r="J27" i="135"/>
  <c r="AR406" i="54"/>
  <c r="R399" i="139"/>
  <c r="J28" i="135"/>
  <c r="AR407" i="54"/>
  <c r="R400" i="139"/>
  <c r="J29" i="135"/>
  <c r="AR408" i="54"/>
  <c r="R401" i="139"/>
  <c r="J33" i="135"/>
  <c r="AR412" i="54"/>
  <c r="R405" i="139"/>
  <c r="J50" i="135"/>
  <c r="AR429" i="54"/>
  <c r="R422" i="139"/>
  <c r="J48" i="136"/>
  <c r="AF427" i="54"/>
  <c r="F420" i="139"/>
  <c r="J32" i="136"/>
  <c r="AF411" i="54"/>
  <c r="F404" i="139"/>
  <c r="J22" i="135"/>
  <c r="AR401" i="54"/>
  <c r="R394" i="139"/>
  <c r="J32" i="135"/>
  <c r="AR411" i="54"/>
  <c r="R404" i="139"/>
  <c r="J42" i="135"/>
  <c r="AR421" i="54"/>
  <c r="R414" i="139"/>
  <c r="J43" i="135"/>
  <c r="AR422" i="54"/>
  <c r="R415" i="139"/>
  <c r="J44" i="135"/>
  <c r="AR423" i="54"/>
  <c r="R416" i="139"/>
  <c r="J45" i="135"/>
  <c r="AR424" i="54"/>
  <c r="R417" i="139"/>
  <c r="J49" i="135"/>
  <c r="AR428" i="54"/>
  <c r="R421" i="139"/>
  <c r="J57" i="135"/>
  <c r="AR436" i="54"/>
  <c r="R429" i="139"/>
  <c r="AR435" i="54"/>
  <c r="R428" i="139"/>
  <c r="J35" i="136"/>
  <c r="AF414" i="54"/>
  <c r="F407" i="139"/>
  <c r="J19" i="136"/>
  <c r="AF398" i="54"/>
  <c r="F391" i="139"/>
  <c r="AR440" i="54"/>
  <c r="R433" i="139"/>
  <c r="AF396" i="54"/>
  <c r="F389" i="139"/>
  <c r="AF426" i="54"/>
  <c r="F419" i="139"/>
  <c r="AF422" i="54"/>
  <c r="F415" i="139"/>
  <c r="AF418" i="54"/>
  <c r="F411" i="139"/>
  <c r="AF410" i="54"/>
  <c r="F403" i="139"/>
  <c r="AF406" i="54"/>
  <c r="F399" i="139"/>
  <c r="AF402" i="54"/>
  <c r="F395" i="139"/>
  <c r="AR437" i="54"/>
  <c r="R430" i="139"/>
  <c r="AR397" i="54"/>
  <c r="R390" i="139"/>
  <c r="AF423" i="54"/>
  <c r="F416" i="139"/>
  <c r="AF419" i="54"/>
  <c r="F412" i="139"/>
  <c r="AF415" i="54"/>
  <c r="F408" i="139"/>
  <c r="AF407" i="54"/>
  <c r="F400" i="139"/>
  <c r="AF403" i="54"/>
  <c r="F396" i="139"/>
  <c r="AF399" i="54"/>
  <c r="F392" i="139"/>
  <c r="AR438" i="54"/>
  <c r="R431" i="139"/>
  <c r="AF420" i="54"/>
  <c r="F413" i="139"/>
  <c r="AF416" i="54"/>
  <c r="F409" i="139"/>
  <c r="AF412" i="54"/>
  <c r="F405" i="139"/>
  <c r="AF404" i="54"/>
  <c r="F397" i="139"/>
  <c r="AF400" i="54"/>
  <c r="F393" i="139"/>
  <c r="AF425" i="54"/>
  <c r="F418" i="139"/>
  <c r="AF421" i="54"/>
  <c r="F414" i="139"/>
  <c r="AF417" i="54"/>
  <c r="F410" i="139"/>
  <c r="AF413" i="54"/>
  <c r="F406" i="139"/>
  <c r="AF409" i="54"/>
  <c r="F402" i="139"/>
  <c r="AF405" i="54"/>
  <c r="F398" i="139"/>
  <c r="AF401" i="54"/>
  <c r="F394" i="139"/>
  <c r="AF397" i="54"/>
  <c r="F390" i="139"/>
  <c r="H3" i="136"/>
  <c r="G20" i="136"/>
  <c r="G19" i="136"/>
  <c r="G18" i="136"/>
  <c r="G21" i="136"/>
  <c r="G25" i="136"/>
  <c r="G29" i="136"/>
  <c r="G33" i="136"/>
  <c r="G37" i="136"/>
  <c r="G41" i="136"/>
  <c r="G45" i="136"/>
  <c r="G49" i="136"/>
  <c r="G53" i="136"/>
  <c r="G17" i="136"/>
  <c r="G22" i="136"/>
  <c r="G23" i="136"/>
  <c r="G26" i="136"/>
  <c r="G27" i="136"/>
  <c r="G30" i="136"/>
  <c r="G31" i="136"/>
  <c r="G34" i="136"/>
  <c r="G35" i="136"/>
  <c r="G38" i="136"/>
  <c r="G39" i="136"/>
  <c r="G42" i="136"/>
  <c r="G43" i="136"/>
  <c r="G46" i="136"/>
  <c r="G47" i="136"/>
  <c r="G50" i="136"/>
  <c r="G51" i="136"/>
  <c r="G61" i="136"/>
  <c r="G57" i="136"/>
  <c r="G62" i="136"/>
  <c r="G58" i="136"/>
  <c r="G59" i="136"/>
  <c r="G55" i="136"/>
  <c r="G60" i="136"/>
  <c r="G56" i="136"/>
  <c r="G52" i="136"/>
  <c r="G48" i="136"/>
  <c r="G44" i="136"/>
  <c r="G40" i="136"/>
  <c r="G36" i="136"/>
  <c r="G32" i="136"/>
  <c r="G28" i="136"/>
  <c r="G24" i="136"/>
  <c r="F62" i="135"/>
  <c r="F59" i="135"/>
  <c r="F55" i="135"/>
  <c r="F51" i="135"/>
  <c r="F47" i="135"/>
  <c r="F43" i="135"/>
  <c r="F39" i="135"/>
  <c r="F35" i="135"/>
  <c r="F31" i="135"/>
  <c r="F27" i="135"/>
  <c r="F23" i="135"/>
  <c r="F20" i="135"/>
  <c r="F58" i="135"/>
  <c r="F54" i="135"/>
  <c r="F50" i="135"/>
  <c r="F46" i="135"/>
  <c r="F42" i="135"/>
  <c r="F38" i="135"/>
  <c r="F30" i="135"/>
  <c r="F26" i="135"/>
  <c r="F17" i="135"/>
  <c r="F61" i="135"/>
  <c r="F57" i="135"/>
  <c r="F53" i="135"/>
  <c r="F49" i="135"/>
  <c r="F45" i="135"/>
  <c r="F41" i="135"/>
  <c r="F37" i="135"/>
  <c r="F33" i="135"/>
  <c r="F29" i="135"/>
  <c r="F25" i="135"/>
  <c r="F21" i="135"/>
  <c r="F18" i="135"/>
  <c r="F60" i="135"/>
  <c r="F56" i="135"/>
  <c r="F52" i="135"/>
  <c r="F48" i="135"/>
  <c r="F44" i="135"/>
  <c r="F40" i="135"/>
  <c r="F36" i="135"/>
  <c r="F32" i="135"/>
  <c r="F28" i="135"/>
  <c r="F24" i="135"/>
  <c r="F19" i="135"/>
  <c r="F34" i="135"/>
  <c r="F22" i="135"/>
  <c r="G21" i="135"/>
  <c r="G52" i="135"/>
  <c r="G36" i="135"/>
  <c r="G29" i="135"/>
  <c r="G49" i="135"/>
  <c r="G18" i="135"/>
  <c r="G34" i="135"/>
  <c r="G46" i="135"/>
  <c r="G58" i="135"/>
  <c r="F17" i="134"/>
  <c r="H62" i="134"/>
  <c r="I62" i="134"/>
  <c r="J62" i="134"/>
  <c r="H61" i="134"/>
  <c r="I61" i="134"/>
  <c r="J61" i="134"/>
  <c r="H60" i="134"/>
  <c r="I60" i="134"/>
  <c r="J60" i="134"/>
  <c r="H59" i="134"/>
  <c r="I59" i="134"/>
  <c r="H58" i="134"/>
  <c r="I58" i="134"/>
  <c r="J58" i="134"/>
  <c r="H57" i="134"/>
  <c r="I57" i="134"/>
  <c r="H56" i="134"/>
  <c r="I56" i="134"/>
  <c r="J56" i="134"/>
  <c r="H55" i="134"/>
  <c r="I55" i="134"/>
  <c r="J55" i="134"/>
  <c r="H54" i="134"/>
  <c r="I54" i="134"/>
  <c r="J54" i="134"/>
  <c r="H53" i="134"/>
  <c r="I53" i="134"/>
  <c r="J53" i="134"/>
  <c r="H52" i="134"/>
  <c r="I52" i="134"/>
  <c r="J52" i="134"/>
  <c r="H51" i="134"/>
  <c r="I51" i="134"/>
  <c r="H50" i="134"/>
  <c r="I50" i="134"/>
  <c r="J50" i="134"/>
  <c r="H49" i="134"/>
  <c r="I49" i="134"/>
  <c r="H48" i="134"/>
  <c r="I48" i="134"/>
  <c r="J48" i="134"/>
  <c r="H47" i="134"/>
  <c r="I47" i="134"/>
  <c r="J47" i="134"/>
  <c r="H46" i="134"/>
  <c r="I46" i="134"/>
  <c r="J46" i="134"/>
  <c r="H45" i="134"/>
  <c r="I45" i="134"/>
  <c r="J45" i="134"/>
  <c r="H44" i="134"/>
  <c r="I44" i="134"/>
  <c r="J44" i="134"/>
  <c r="H43" i="134"/>
  <c r="I43" i="134"/>
  <c r="H42" i="134"/>
  <c r="I42" i="134"/>
  <c r="J42" i="134"/>
  <c r="H41" i="134"/>
  <c r="I41" i="134"/>
  <c r="H40" i="134"/>
  <c r="I40" i="134"/>
  <c r="J40" i="134"/>
  <c r="H39" i="134"/>
  <c r="I39" i="134"/>
  <c r="J39" i="134"/>
  <c r="H38" i="134"/>
  <c r="I38" i="134"/>
  <c r="J38" i="134"/>
  <c r="H37" i="134"/>
  <c r="I37" i="134"/>
  <c r="J37" i="134"/>
  <c r="H36" i="134"/>
  <c r="I36" i="134"/>
  <c r="J36" i="134"/>
  <c r="H35" i="134"/>
  <c r="I35" i="134"/>
  <c r="H34" i="134"/>
  <c r="I34" i="134"/>
  <c r="J34" i="134"/>
  <c r="H33" i="134"/>
  <c r="I33" i="134"/>
  <c r="H32" i="134"/>
  <c r="I32" i="134"/>
  <c r="J32" i="134"/>
  <c r="H31" i="134"/>
  <c r="I31" i="134"/>
  <c r="J31" i="134"/>
  <c r="H30" i="134"/>
  <c r="I30" i="134"/>
  <c r="AO409" i="54"/>
  <c r="O402" i="139"/>
  <c r="H29" i="134"/>
  <c r="I29" i="134"/>
  <c r="H28" i="134"/>
  <c r="I28" i="134"/>
  <c r="J28" i="134"/>
  <c r="H27" i="134"/>
  <c r="I27" i="134"/>
  <c r="J27" i="134"/>
  <c r="H26" i="134"/>
  <c r="I26" i="134"/>
  <c r="J26" i="134"/>
  <c r="H25" i="134"/>
  <c r="I25" i="134"/>
  <c r="J25" i="134"/>
  <c r="H24" i="134"/>
  <c r="I24" i="134"/>
  <c r="J24" i="134"/>
  <c r="H23" i="134"/>
  <c r="I23" i="134"/>
  <c r="H22" i="134"/>
  <c r="I22" i="134"/>
  <c r="J22" i="134"/>
  <c r="H21" i="134"/>
  <c r="I21" i="134"/>
  <c r="J21" i="134"/>
  <c r="H20" i="134"/>
  <c r="I20" i="134"/>
  <c r="J20" i="134"/>
  <c r="H19" i="134"/>
  <c r="I19" i="134"/>
  <c r="J19" i="134"/>
  <c r="H18" i="134"/>
  <c r="I18" i="134"/>
  <c r="H17" i="134"/>
  <c r="I17" i="134"/>
  <c r="B4" i="134"/>
  <c r="B5" i="134"/>
  <c r="B6" i="134"/>
  <c r="B7" i="134"/>
  <c r="B8" i="134"/>
  <c r="B9" i="134"/>
  <c r="B10" i="134"/>
  <c r="B11" i="134"/>
  <c r="B12" i="134"/>
  <c r="H62" i="133"/>
  <c r="I62" i="133"/>
  <c r="J62" i="133"/>
  <c r="H61" i="133"/>
  <c r="I61" i="133"/>
  <c r="J61" i="133"/>
  <c r="H60" i="133"/>
  <c r="I60" i="133"/>
  <c r="J60" i="133"/>
  <c r="H59" i="133"/>
  <c r="I59" i="133"/>
  <c r="J59" i="133"/>
  <c r="H58" i="133"/>
  <c r="I58" i="133"/>
  <c r="AL437" i="54"/>
  <c r="L430" i="139"/>
  <c r="H57" i="133"/>
  <c r="I57" i="133"/>
  <c r="J57" i="133"/>
  <c r="H56" i="133"/>
  <c r="I56" i="133"/>
  <c r="J56" i="133"/>
  <c r="H55" i="133"/>
  <c r="I55" i="133"/>
  <c r="H54" i="133"/>
  <c r="I54" i="133"/>
  <c r="J54" i="133"/>
  <c r="H53" i="133"/>
  <c r="I53" i="133"/>
  <c r="H52" i="133"/>
  <c r="I52" i="133"/>
  <c r="J52" i="133"/>
  <c r="H51" i="133"/>
  <c r="I51" i="133"/>
  <c r="H50" i="133"/>
  <c r="I50" i="133"/>
  <c r="J50" i="133"/>
  <c r="H49" i="133"/>
  <c r="I49" i="133"/>
  <c r="J49" i="133"/>
  <c r="H48" i="133"/>
  <c r="I48" i="133"/>
  <c r="J48" i="133"/>
  <c r="H47" i="133"/>
  <c r="I47" i="133"/>
  <c r="J47" i="133"/>
  <c r="H46" i="133"/>
  <c r="I46" i="133"/>
  <c r="H45" i="133"/>
  <c r="I45" i="133"/>
  <c r="J45" i="133"/>
  <c r="H44" i="133"/>
  <c r="I44" i="133"/>
  <c r="J44" i="133"/>
  <c r="H43" i="133"/>
  <c r="I43" i="133"/>
  <c r="J43" i="133"/>
  <c r="H42" i="133"/>
  <c r="I42" i="133"/>
  <c r="J42" i="133"/>
  <c r="H41" i="133"/>
  <c r="I41" i="133"/>
  <c r="J41" i="133"/>
  <c r="H40" i="133"/>
  <c r="I40" i="133"/>
  <c r="J40" i="133"/>
  <c r="H39" i="133"/>
  <c r="I39" i="133"/>
  <c r="J39" i="133"/>
  <c r="H38" i="133"/>
  <c r="I38" i="133"/>
  <c r="H37" i="133"/>
  <c r="I37" i="133"/>
  <c r="J37" i="133"/>
  <c r="H36" i="133"/>
  <c r="I36" i="133"/>
  <c r="J36" i="133"/>
  <c r="H35" i="133"/>
  <c r="I35" i="133"/>
  <c r="J35" i="133"/>
  <c r="H34" i="133"/>
  <c r="I34" i="133"/>
  <c r="J34" i="133"/>
  <c r="H33" i="133"/>
  <c r="I33" i="133"/>
  <c r="H32" i="133"/>
  <c r="I32" i="133"/>
  <c r="J32" i="133"/>
  <c r="H31" i="133"/>
  <c r="I31" i="133"/>
  <c r="J31" i="133"/>
  <c r="H30" i="133"/>
  <c r="I30" i="133"/>
  <c r="J30" i="133"/>
  <c r="H29" i="133"/>
  <c r="I29" i="133"/>
  <c r="H28" i="133"/>
  <c r="I28" i="133"/>
  <c r="J28" i="133"/>
  <c r="H27" i="133"/>
  <c r="I27" i="133"/>
  <c r="H26" i="133"/>
  <c r="I26" i="133"/>
  <c r="J26" i="133"/>
  <c r="H25" i="133"/>
  <c r="I25" i="133"/>
  <c r="J25" i="133"/>
  <c r="H24" i="133"/>
  <c r="I24" i="133"/>
  <c r="J24" i="133"/>
  <c r="H23" i="133"/>
  <c r="I23" i="133"/>
  <c r="J23" i="133"/>
  <c r="H22" i="133"/>
  <c r="I22" i="133"/>
  <c r="J22" i="133"/>
  <c r="H21" i="133"/>
  <c r="I21" i="133"/>
  <c r="J21" i="133"/>
  <c r="H20" i="133"/>
  <c r="I20" i="133"/>
  <c r="J20" i="133"/>
  <c r="H19" i="133"/>
  <c r="I19" i="133"/>
  <c r="J19" i="133"/>
  <c r="H18" i="133"/>
  <c r="I18" i="133"/>
  <c r="J18" i="133"/>
  <c r="H17" i="133"/>
  <c r="I17" i="133"/>
  <c r="J17" i="133"/>
  <c r="B4" i="133"/>
  <c r="B5" i="133"/>
  <c r="B6" i="133"/>
  <c r="B7" i="133"/>
  <c r="B8" i="133"/>
  <c r="B9" i="133"/>
  <c r="B10" i="133"/>
  <c r="B11" i="133"/>
  <c r="B12" i="133"/>
  <c r="H18" i="132"/>
  <c r="I18" i="132"/>
  <c r="H19" i="132"/>
  <c r="I19" i="132"/>
  <c r="H20" i="132"/>
  <c r="I20" i="132"/>
  <c r="H21" i="132"/>
  <c r="I21" i="132"/>
  <c r="H22" i="132"/>
  <c r="I22" i="132"/>
  <c r="H23" i="132"/>
  <c r="I23" i="132"/>
  <c r="H24" i="132"/>
  <c r="I24" i="132"/>
  <c r="H25" i="132"/>
  <c r="I25" i="132"/>
  <c r="H26" i="132"/>
  <c r="I26" i="132"/>
  <c r="H27" i="132"/>
  <c r="I27" i="132"/>
  <c r="H28" i="132"/>
  <c r="I28" i="132"/>
  <c r="H29" i="132"/>
  <c r="I29" i="132"/>
  <c r="H30" i="132"/>
  <c r="I30" i="132"/>
  <c r="H31" i="132"/>
  <c r="I31" i="132"/>
  <c r="H32" i="132"/>
  <c r="I32" i="132"/>
  <c r="H33" i="132"/>
  <c r="I33" i="132"/>
  <c r="H34" i="132"/>
  <c r="I34" i="132"/>
  <c r="H35" i="132"/>
  <c r="I35" i="132"/>
  <c r="H36" i="132"/>
  <c r="I36" i="132"/>
  <c r="H37" i="132"/>
  <c r="I37" i="132"/>
  <c r="H38" i="132"/>
  <c r="I38" i="132"/>
  <c r="H39" i="132"/>
  <c r="I39" i="132"/>
  <c r="H40" i="132"/>
  <c r="I40" i="132"/>
  <c r="H41" i="132"/>
  <c r="I41" i="132"/>
  <c r="H42" i="132"/>
  <c r="I42" i="132"/>
  <c r="J42" i="132"/>
  <c r="H43" i="132"/>
  <c r="I43" i="132"/>
  <c r="H44" i="132"/>
  <c r="I44" i="132"/>
  <c r="H45" i="132"/>
  <c r="I45" i="132"/>
  <c r="H46" i="132"/>
  <c r="I46" i="132"/>
  <c r="H47" i="132"/>
  <c r="I47" i="132"/>
  <c r="H48" i="132"/>
  <c r="I48" i="132"/>
  <c r="H49" i="132"/>
  <c r="I49" i="132"/>
  <c r="H50" i="132"/>
  <c r="I50" i="132"/>
  <c r="J50" i="132"/>
  <c r="H51" i="132"/>
  <c r="I51" i="132"/>
  <c r="H52" i="132"/>
  <c r="I52" i="132"/>
  <c r="H53" i="132"/>
  <c r="I53" i="132"/>
  <c r="H54" i="132"/>
  <c r="I54" i="132"/>
  <c r="J54" i="132"/>
  <c r="H55" i="132"/>
  <c r="I55" i="132"/>
  <c r="H56" i="132"/>
  <c r="I56" i="132"/>
  <c r="H57" i="132"/>
  <c r="I57" i="132"/>
  <c r="H58" i="132"/>
  <c r="I58" i="132"/>
  <c r="J58" i="132"/>
  <c r="H59" i="132"/>
  <c r="I59" i="132"/>
  <c r="H60" i="132"/>
  <c r="I60" i="132"/>
  <c r="H61" i="132"/>
  <c r="I61" i="132"/>
  <c r="AI440" i="54"/>
  <c r="I433" i="139"/>
  <c r="H62" i="132"/>
  <c r="I62" i="132"/>
  <c r="H17" i="132"/>
  <c r="I17" i="132"/>
  <c r="J17" i="132"/>
  <c r="F40" i="132"/>
  <c r="G40" i="132"/>
  <c r="F41" i="132"/>
  <c r="G41" i="132"/>
  <c r="F42" i="132"/>
  <c r="G42" i="132"/>
  <c r="F43" i="132"/>
  <c r="G43" i="132"/>
  <c r="F44" i="132"/>
  <c r="G44" i="132"/>
  <c r="F45" i="132"/>
  <c r="G45" i="132"/>
  <c r="F46" i="132"/>
  <c r="G46" i="132"/>
  <c r="F47" i="132"/>
  <c r="G47" i="132"/>
  <c r="F48" i="132"/>
  <c r="G48" i="132"/>
  <c r="F49" i="132"/>
  <c r="G49" i="132"/>
  <c r="F50" i="132"/>
  <c r="G50" i="132"/>
  <c r="F51" i="132"/>
  <c r="G51" i="132"/>
  <c r="F52" i="132"/>
  <c r="G52" i="132"/>
  <c r="F53" i="132"/>
  <c r="G53" i="132"/>
  <c r="F54" i="132"/>
  <c r="G54" i="132"/>
  <c r="F55" i="132"/>
  <c r="G55" i="132"/>
  <c r="F56" i="132"/>
  <c r="G56" i="132"/>
  <c r="F57" i="132"/>
  <c r="G57" i="132"/>
  <c r="F58" i="132"/>
  <c r="G58" i="132"/>
  <c r="F59" i="132"/>
  <c r="G59" i="132"/>
  <c r="F60" i="132"/>
  <c r="G60" i="132"/>
  <c r="F61" i="132"/>
  <c r="G61" i="132"/>
  <c r="F62" i="132"/>
  <c r="G62" i="132"/>
  <c r="F17" i="132"/>
  <c r="G17" i="132"/>
  <c r="F18" i="132"/>
  <c r="G18" i="132"/>
  <c r="F19" i="132"/>
  <c r="G19" i="132"/>
  <c r="F20" i="132"/>
  <c r="G20" i="132"/>
  <c r="F21" i="132"/>
  <c r="G21" i="132"/>
  <c r="F22" i="132"/>
  <c r="G22" i="132"/>
  <c r="F23" i="132"/>
  <c r="G23" i="132"/>
  <c r="F24" i="132"/>
  <c r="G24" i="132"/>
  <c r="F25" i="132"/>
  <c r="G25" i="132"/>
  <c r="F26" i="132"/>
  <c r="G26" i="132"/>
  <c r="F27" i="132"/>
  <c r="G27" i="132"/>
  <c r="F28" i="132"/>
  <c r="G28" i="132"/>
  <c r="F29" i="132"/>
  <c r="G29" i="132"/>
  <c r="F30" i="132"/>
  <c r="G30" i="132"/>
  <c r="F31" i="132"/>
  <c r="G31" i="132"/>
  <c r="F32" i="132"/>
  <c r="G32" i="132"/>
  <c r="F33" i="132"/>
  <c r="G33" i="132"/>
  <c r="F34" i="132"/>
  <c r="G34" i="132"/>
  <c r="F35" i="132"/>
  <c r="G35" i="132"/>
  <c r="F36" i="132"/>
  <c r="G36" i="132"/>
  <c r="F37" i="132"/>
  <c r="G37" i="132"/>
  <c r="F38" i="132"/>
  <c r="G38" i="132"/>
  <c r="F39" i="132"/>
  <c r="G39" i="132"/>
  <c r="B4" i="132"/>
  <c r="B5" i="132"/>
  <c r="B6" i="132"/>
  <c r="B7" i="132"/>
  <c r="B8" i="132"/>
  <c r="B9" i="132"/>
  <c r="B10" i="132"/>
  <c r="B11" i="132"/>
  <c r="B12" i="132"/>
  <c r="F3" i="131"/>
  <c r="F4" i="131"/>
  <c r="F5" i="131"/>
  <c r="F6" i="131"/>
  <c r="F7" i="131"/>
  <c r="F8" i="131"/>
  <c r="F9" i="131"/>
  <c r="F10" i="131"/>
  <c r="F11" i="131"/>
  <c r="F12" i="131"/>
  <c r="H5" i="131"/>
  <c r="H6" i="131"/>
  <c r="G46" i="131"/>
  <c r="J46" i="131"/>
  <c r="H3" i="131"/>
  <c r="H4" i="131"/>
  <c r="F46" i="131"/>
  <c r="I46" i="131"/>
  <c r="G45" i="131"/>
  <c r="J45" i="131"/>
  <c r="F45" i="131"/>
  <c r="I45" i="131"/>
  <c r="F44" i="131"/>
  <c r="I44" i="131"/>
  <c r="I47" i="131"/>
  <c r="G44" i="131"/>
  <c r="J44" i="131"/>
  <c r="J47" i="131"/>
  <c r="F3" i="130"/>
  <c r="F4" i="130"/>
  <c r="F5" i="130"/>
  <c r="F6" i="130"/>
  <c r="F7" i="130"/>
  <c r="F8" i="130"/>
  <c r="F9" i="130"/>
  <c r="F10" i="130"/>
  <c r="F11" i="130"/>
  <c r="F12" i="130"/>
  <c r="H3" i="130"/>
  <c r="H4" i="130"/>
  <c r="F46" i="130"/>
  <c r="I46" i="130"/>
  <c r="H5" i="130"/>
  <c r="H6" i="130"/>
  <c r="G46" i="130"/>
  <c r="J46" i="130"/>
  <c r="G45" i="130"/>
  <c r="J45" i="130"/>
  <c r="F45" i="130"/>
  <c r="I45" i="130"/>
  <c r="F44" i="130"/>
  <c r="I44" i="130"/>
  <c r="I47" i="130"/>
  <c r="G44" i="130"/>
  <c r="J44" i="130"/>
  <c r="J47" i="130"/>
  <c r="H60" i="129"/>
  <c r="H59" i="129"/>
  <c r="H58" i="129"/>
  <c r="H57" i="129"/>
  <c r="H56" i="129"/>
  <c r="H55" i="129"/>
  <c r="H53" i="129"/>
  <c r="H54" i="129"/>
  <c r="H52" i="129"/>
  <c r="H51" i="129"/>
  <c r="H50" i="129"/>
  <c r="H49" i="129"/>
  <c r="H48" i="129"/>
  <c r="H47" i="129"/>
  <c r="H46" i="129"/>
  <c r="H45" i="129"/>
  <c r="H44" i="129"/>
  <c r="H43" i="129"/>
  <c r="H42" i="129"/>
  <c r="H41" i="129"/>
  <c r="H40" i="129"/>
  <c r="F3" i="129"/>
  <c r="F4" i="129"/>
  <c r="F5" i="129"/>
  <c r="F6" i="129"/>
  <c r="F7" i="129"/>
  <c r="F8" i="129"/>
  <c r="F9" i="129"/>
  <c r="F10" i="129"/>
  <c r="F11" i="129"/>
  <c r="F12" i="129"/>
  <c r="H5" i="129"/>
  <c r="H6" i="129"/>
  <c r="G67" i="129"/>
  <c r="J67" i="129"/>
  <c r="H3" i="129"/>
  <c r="H4" i="129"/>
  <c r="F67" i="129"/>
  <c r="I67" i="129"/>
  <c r="G66" i="129"/>
  <c r="J66" i="129"/>
  <c r="F66" i="129"/>
  <c r="I66" i="129"/>
  <c r="G65" i="129"/>
  <c r="J65" i="129"/>
  <c r="J68" i="129"/>
  <c r="F65" i="129"/>
  <c r="I65" i="129"/>
  <c r="I68" i="129"/>
  <c r="F3" i="128"/>
  <c r="F4" i="128"/>
  <c r="F5" i="128"/>
  <c r="F6" i="128"/>
  <c r="F7" i="128"/>
  <c r="F8" i="128"/>
  <c r="F9" i="128"/>
  <c r="F10" i="128"/>
  <c r="F11" i="128"/>
  <c r="F12" i="128"/>
  <c r="H5" i="128"/>
  <c r="H6" i="128"/>
  <c r="G46" i="128"/>
  <c r="J46" i="128"/>
  <c r="H3" i="128"/>
  <c r="H4" i="128"/>
  <c r="F46" i="128"/>
  <c r="I46" i="128"/>
  <c r="G45" i="128"/>
  <c r="J45" i="128"/>
  <c r="F45" i="128"/>
  <c r="I45" i="128"/>
  <c r="G44" i="128"/>
  <c r="J44" i="128"/>
  <c r="J47" i="128"/>
  <c r="F44" i="128"/>
  <c r="I44" i="128"/>
  <c r="I47" i="128"/>
  <c r="F3" i="126"/>
  <c r="F4" i="126"/>
  <c r="F5" i="126"/>
  <c r="F6" i="126"/>
  <c r="F7" i="126"/>
  <c r="F8" i="126"/>
  <c r="F9" i="126"/>
  <c r="F10" i="126"/>
  <c r="F11" i="126"/>
  <c r="F12" i="126"/>
  <c r="H5" i="126"/>
  <c r="H6" i="126"/>
  <c r="G92" i="126"/>
  <c r="J92" i="126"/>
  <c r="H3" i="126"/>
  <c r="H4" i="126"/>
  <c r="F92" i="126"/>
  <c r="I92" i="126"/>
  <c r="G91" i="126"/>
  <c r="J91" i="126"/>
  <c r="F91" i="126"/>
  <c r="I91" i="126"/>
  <c r="F90" i="126"/>
  <c r="I90" i="126"/>
  <c r="I93" i="126"/>
  <c r="G90" i="126"/>
  <c r="J90" i="126"/>
  <c r="J93" i="126"/>
  <c r="F3" i="125"/>
  <c r="F4" i="125"/>
  <c r="F5" i="125"/>
  <c r="F6" i="125"/>
  <c r="F7" i="125"/>
  <c r="F8" i="125"/>
  <c r="F9" i="125"/>
  <c r="F10" i="125"/>
  <c r="F11" i="125"/>
  <c r="F12" i="125"/>
  <c r="H5" i="125"/>
  <c r="H6" i="125"/>
  <c r="G92" i="125"/>
  <c r="J92" i="125"/>
  <c r="H3" i="125"/>
  <c r="H4" i="125"/>
  <c r="F92" i="125"/>
  <c r="I92" i="125"/>
  <c r="G91" i="125"/>
  <c r="J91" i="125"/>
  <c r="G90" i="125"/>
  <c r="J90" i="125"/>
  <c r="J93" i="125"/>
  <c r="F91" i="125"/>
  <c r="I91" i="125"/>
  <c r="F90" i="125"/>
  <c r="I90" i="125"/>
  <c r="I93" i="125"/>
  <c r="F3" i="124"/>
  <c r="F4" i="124"/>
  <c r="F5" i="124"/>
  <c r="F6" i="124"/>
  <c r="F7" i="124"/>
  <c r="F8" i="124"/>
  <c r="F9" i="124"/>
  <c r="F10" i="124"/>
  <c r="F11" i="124"/>
  <c r="F12" i="124"/>
  <c r="H5" i="124"/>
  <c r="H6" i="124"/>
  <c r="G92" i="124"/>
  <c r="J92" i="124"/>
  <c r="H3" i="124"/>
  <c r="H4" i="124"/>
  <c r="F92" i="124"/>
  <c r="I92" i="124"/>
  <c r="G91" i="124"/>
  <c r="J91" i="124"/>
  <c r="F91" i="124"/>
  <c r="I91" i="124"/>
  <c r="F90" i="124"/>
  <c r="I90" i="124"/>
  <c r="I93" i="124"/>
  <c r="G90" i="124"/>
  <c r="J90" i="124"/>
  <c r="J93" i="124"/>
  <c r="F3" i="123"/>
  <c r="F4" i="123"/>
  <c r="F5" i="123"/>
  <c r="F6" i="123"/>
  <c r="F7" i="123"/>
  <c r="F8" i="123"/>
  <c r="F9" i="123"/>
  <c r="F10" i="123"/>
  <c r="F11" i="123"/>
  <c r="F12" i="123"/>
  <c r="F13" i="123"/>
  <c r="F14" i="123"/>
  <c r="H5" i="123"/>
  <c r="H6" i="123"/>
  <c r="G92" i="123"/>
  <c r="J92" i="123"/>
  <c r="H3" i="123"/>
  <c r="H4" i="123"/>
  <c r="F92" i="123"/>
  <c r="I92" i="123"/>
  <c r="G91" i="123"/>
  <c r="J91" i="123"/>
  <c r="F91" i="123"/>
  <c r="I91" i="123"/>
  <c r="F90" i="123"/>
  <c r="I90" i="123"/>
  <c r="I93" i="123"/>
  <c r="G90" i="123"/>
  <c r="J90" i="123"/>
  <c r="J93" i="123"/>
  <c r="F3" i="110"/>
  <c r="F4" i="110"/>
  <c r="F5" i="110"/>
  <c r="F6" i="110"/>
  <c r="F7" i="110"/>
  <c r="F8" i="110"/>
  <c r="F9" i="110"/>
  <c r="F10" i="110"/>
  <c r="F11" i="110"/>
  <c r="F12" i="110"/>
  <c r="F13" i="110"/>
  <c r="F14" i="110"/>
  <c r="F15" i="110"/>
  <c r="F16" i="110"/>
  <c r="F17" i="110"/>
  <c r="H11" i="110"/>
  <c r="H12" i="110"/>
  <c r="F70" i="110"/>
  <c r="H13" i="110"/>
  <c r="H14" i="110"/>
  <c r="G70" i="110"/>
  <c r="F71" i="110"/>
  <c r="G71" i="110"/>
  <c r="G69" i="110"/>
  <c r="F69" i="110"/>
  <c r="F67" i="110"/>
  <c r="G67" i="110"/>
  <c r="G66" i="110"/>
  <c r="F66" i="110"/>
  <c r="G65" i="110"/>
  <c r="F65" i="110"/>
  <c r="F63" i="110"/>
  <c r="G63" i="110"/>
  <c r="G62" i="110"/>
  <c r="F62" i="110"/>
  <c r="F60" i="110"/>
  <c r="G60" i="110"/>
  <c r="G59" i="110"/>
  <c r="F59" i="110"/>
  <c r="F54" i="110"/>
  <c r="G54" i="110"/>
  <c r="F55" i="110"/>
  <c r="G55" i="110"/>
  <c r="G53" i="110"/>
  <c r="F53" i="110"/>
  <c r="G49" i="110"/>
  <c r="F49" i="110"/>
  <c r="H6" i="110"/>
  <c r="H4" i="110"/>
  <c r="F3" i="111"/>
  <c r="F4" i="111"/>
  <c r="F5" i="111"/>
  <c r="F6" i="111"/>
  <c r="F7" i="111"/>
  <c r="F8" i="111"/>
  <c r="F9" i="111"/>
  <c r="F10" i="111"/>
  <c r="F11" i="111"/>
  <c r="F12" i="111"/>
  <c r="F13" i="111"/>
  <c r="F14" i="111"/>
  <c r="F15" i="111"/>
  <c r="F16" i="111"/>
  <c r="F17" i="111"/>
  <c r="H13" i="111"/>
  <c r="H14" i="111"/>
  <c r="G122" i="111"/>
  <c r="H11" i="111"/>
  <c r="H12" i="111"/>
  <c r="F122" i="111"/>
  <c r="G120" i="111"/>
  <c r="F120" i="111"/>
  <c r="G118" i="111"/>
  <c r="F118" i="111"/>
  <c r="G116" i="111"/>
  <c r="F116" i="111"/>
  <c r="G115" i="111"/>
  <c r="F115" i="111"/>
  <c r="G114" i="111"/>
  <c r="F114" i="111"/>
  <c r="G113" i="111"/>
  <c r="F113" i="111"/>
  <c r="G112" i="111"/>
  <c r="F112" i="111"/>
  <c r="G108" i="111"/>
  <c r="F108" i="111"/>
  <c r="G107" i="111"/>
  <c r="F107" i="111"/>
  <c r="G106" i="111"/>
  <c r="F106" i="111"/>
  <c r="G104" i="111"/>
  <c r="F104" i="111"/>
  <c r="G100" i="111"/>
  <c r="F100" i="111"/>
  <c r="G102" i="111"/>
  <c r="F102" i="111"/>
  <c r="G98" i="111"/>
  <c r="F98" i="111"/>
  <c r="F3" i="121"/>
  <c r="F4" i="121"/>
  <c r="F5" i="121"/>
  <c r="F6" i="121"/>
  <c r="F7" i="121"/>
  <c r="F8" i="121"/>
  <c r="F9" i="121"/>
  <c r="F10" i="121"/>
  <c r="F11" i="121"/>
  <c r="F12" i="121"/>
  <c r="F13" i="121"/>
  <c r="F14" i="121"/>
  <c r="F15" i="121"/>
  <c r="F16" i="121"/>
  <c r="H5" i="121"/>
  <c r="H6" i="121"/>
  <c r="G103" i="121"/>
  <c r="J103" i="121"/>
  <c r="H3" i="121"/>
  <c r="H4" i="121"/>
  <c r="F103" i="121"/>
  <c r="I103" i="121"/>
  <c r="G102" i="121"/>
  <c r="J102" i="121"/>
  <c r="F102" i="121"/>
  <c r="I102" i="121"/>
  <c r="F101" i="121"/>
  <c r="I101" i="121"/>
  <c r="I104" i="121"/>
  <c r="G101" i="121"/>
  <c r="J101" i="121"/>
  <c r="J104" i="121"/>
  <c r="F3" i="120"/>
  <c r="F4" i="120"/>
  <c r="F5" i="120"/>
  <c r="F6" i="120"/>
  <c r="F7" i="120"/>
  <c r="F8" i="120"/>
  <c r="F9" i="120"/>
  <c r="F10" i="120"/>
  <c r="F11" i="120"/>
  <c r="F12" i="120"/>
  <c r="F13" i="120"/>
  <c r="F14" i="120"/>
  <c r="F15" i="120"/>
  <c r="F16" i="120"/>
  <c r="H5" i="120"/>
  <c r="H6" i="120"/>
  <c r="G51" i="120"/>
  <c r="J51" i="120"/>
  <c r="H3" i="120"/>
  <c r="H4" i="120"/>
  <c r="F51" i="120"/>
  <c r="I51" i="120"/>
  <c r="G50" i="120"/>
  <c r="J50" i="120"/>
  <c r="G49" i="120"/>
  <c r="J49" i="120"/>
  <c r="J52" i="120"/>
  <c r="F50" i="120"/>
  <c r="I50" i="120"/>
  <c r="F49" i="120"/>
  <c r="I49" i="120"/>
  <c r="I52" i="120"/>
  <c r="F3" i="119"/>
  <c r="F4" i="119"/>
  <c r="F5" i="119"/>
  <c r="F6" i="119"/>
  <c r="F7" i="119"/>
  <c r="F8" i="119"/>
  <c r="F9" i="119"/>
  <c r="F10" i="119"/>
  <c r="F11" i="119"/>
  <c r="F12" i="119"/>
  <c r="F13" i="119"/>
  <c r="F14" i="119"/>
  <c r="F15" i="119"/>
  <c r="F16" i="119"/>
  <c r="H5" i="119"/>
  <c r="H6" i="119"/>
  <c r="G103" i="119"/>
  <c r="J103" i="119"/>
  <c r="H3" i="119"/>
  <c r="H4" i="119"/>
  <c r="F103" i="119"/>
  <c r="I103" i="119"/>
  <c r="G102" i="119"/>
  <c r="J102" i="119"/>
  <c r="F102" i="119"/>
  <c r="I102" i="119"/>
  <c r="F101" i="119"/>
  <c r="I101" i="119"/>
  <c r="I104" i="119"/>
  <c r="G101" i="119"/>
  <c r="J101" i="119"/>
  <c r="J104" i="119"/>
  <c r="F3" i="118"/>
  <c r="F4" i="118"/>
  <c r="F5" i="118"/>
  <c r="F6" i="118"/>
  <c r="F7" i="118"/>
  <c r="F8" i="118"/>
  <c r="F9" i="118"/>
  <c r="F10" i="118"/>
  <c r="F11" i="118"/>
  <c r="F12" i="118"/>
  <c r="H5" i="118"/>
  <c r="H6" i="118"/>
  <c r="G48" i="118"/>
  <c r="J48" i="118"/>
  <c r="H3" i="118"/>
  <c r="H4" i="118"/>
  <c r="F48" i="118"/>
  <c r="I48" i="118"/>
  <c r="G47" i="118"/>
  <c r="J47" i="118"/>
  <c r="F47" i="118"/>
  <c r="I47" i="118"/>
  <c r="F46" i="118"/>
  <c r="I46" i="118"/>
  <c r="I49" i="118"/>
  <c r="G46" i="118"/>
  <c r="J46" i="118"/>
  <c r="J49" i="118"/>
  <c r="F3" i="122"/>
  <c r="F4" i="122"/>
  <c r="F5" i="122"/>
  <c r="F6" i="122"/>
  <c r="F7" i="122"/>
  <c r="F8" i="122"/>
  <c r="F9" i="122"/>
  <c r="F10" i="122"/>
  <c r="F11" i="122"/>
  <c r="F12" i="122"/>
  <c r="H3" i="122"/>
  <c r="H4" i="122"/>
  <c r="F73" i="122"/>
  <c r="I73" i="122"/>
  <c r="H5" i="122"/>
  <c r="H6" i="122"/>
  <c r="G73" i="122"/>
  <c r="J73" i="122"/>
  <c r="G72" i="122"/>
  <c r="J72" i="122"/>
  <c r="F72" i="122"/>
  <c r="I72" i="122"/>
  <c r="G71" i="122"/>
  <c r="J71" i="122"/>
  <c r="J74" i="122"/>
  <c r="F71" i="122"/>
  <c r="I71" i="122"/>
  <c r="I74" i="122"/>
  <c r="F3" i="117"/>
  <c r="F4" i="117"/>
  <c r="F5" i="117"/>
  <c r="F6" i="117"/>
  <c r="F7" i="117"/>
  <c r="F8" i="117"/>
  <c r="F9" i="117"/>
  <c r="F10" i="117"/>
  <c r="F11" i="117"/>
  <c r="F12" i="117"/>
  <c r="H3" i="117"/>
  <c r="H4" i="117"/>
  <c r="F72" i="117"/>
  <c r="I72" i="117"/>
  <c r="H5" i="117"/>
  <c r="H6" i="117"/>
  <c r="G72" i="117"/>
  <c r="J72" i="117"/>
  <c r="G71" i="117"/>
  <c r="J71" i="117"/>
  <c r="J74" i="117"/>
  <c r="F71" i="117"/>
  <c r="I71" i="117"/>
  <c r="I74" i="117"/>
  <c r="F3" i="116"/>
  <c r="F4" i="116"/>
  <c r="F5" i="116"/>
  <c r="F6" i="116"/>
  <c r="F7" i="116"/>
  <c r="F8" i="116"/>
  <c r="F9" i="116"/>
  <c r="F10" i="116"/>
  <c r="F11" i="116"/>
  <c r="F12" i="116"/>
  <c r="H3" i="116"/>
  <c r="H4" i="116"/>
  <c r="F71" i="116"/>
  <c r="I71" i="116"/>
  <c r="I74" i="116"/>
  <c r="H5" i="116"/>
  <c r="H6" i="116"/>
  <c r="G71" i="116"/>
  <c r="J71" i="116"/>
  <c r="J74" i="116"/>
  <c r="F3" i="114"/>
  <c r="F4" i="114"/>
  <c r="F5" i="114"/>
  <c r="F6" i="114"/>
  <c r="F7" i="114"/>
  <c r="F8" i="114"/>
  <c r="F9" i="114"/>
  <c r="F10" i="114"/>
  <c r="F11" i="114"/>
  <c r="F12" i="114"/>
  <c r="H5" i="114"/>
  <c r="H6" i="114"/>
  <c r="G47" i="114"/>
  <c r="J47" i="114"/>
  <c r="H3" i="114"/>
  <c r="H4" i="114"/>
  <c r="F47" i="114"/>
  <c r="I47" i="114"/>
  <c r="G46" i="114"/>
  <c r="J46" i="114"/>
  <c r="F46" i="114"/>
  <c r="I46" i="114"/>
  <c r="F45" i="114"/>
  <c r="I45" i="114"/>
  <c r="I48" i="114"/>
  <c r="G45" i="114"/>
  <c r="J45" i="114"/>
  <c r="J48" i="114"/>
  <c r="F3" i="113"/>
  <c r="F4" i="113"/>
  <c r="F5" i="113"/>
  <c r="F6" i="113"/>
  <c r="F7" i="113"/>
  <c r="F8" i="113"/>
  <c r="F9" i="113"/>
  <c r="F10" i="113"/>
  <c r="F11" i="113"/>
  <c r="F12" i="113"/>
  <c r="H5" i="113"/>
  <c r="H6" i="113"/>
  <c r="G47" i="113"/>
  <c r="J47" i="113"/>
  <c r="H3" i="113"/>
  <c r="H4" i="113"/>
  <c r="F47" i="113"/>
  <c r="I47" i="113"/>
  <c r="G46" i="113"/>
  <c r="J46" i="113"/>
  <c r="F46" i="113"/>
  <c r="I46" i="113"/>
  <c r="F45" i="113"/>
  <c r="I45" i="113"/>
  <c r="I48" i="113"/>
  <c r="G45" i="113"/>
  <c r="J45" i="113"/>
  <c r="J48" i="113"/>
  <c r="F3" i="112"/>
  <c r="F4" i="112"/>
  <c r="F5" i="112"/>
  <c r="F6" i="112"/>
  <c r="F7" i="112"/>
  <c r="F8" i="112"/>
  <c r="F9" i="112"/>
  <c r="F10" i="112"/>
  <c r="F11" i="112"/>
  <c r="F12" i="112"/>
  <c r="F13" i="112"/>
  <c r="H5" i="112"/>
  <c r="H6" i="112"/>
  <c r="G47" i="112"/>
  <c r="J47" i="112"/>
  <c r="H3" i="112"/>
  <c r="H4" i="112"/>
  <c r="F47" i="112"/>
  <c r="I47" i="112"/>
  <c r="G46" i="112"/>
  <c r="J46" i="112"/>
  <c r="F46" i="112"/>
  <c r="I46" i="112"/>
  <c r="F45" i="112"/>
  <c r="I45" i="112"/>
  <c r="I48" i="112"/>
  <c r="G45" i="112"/>
  <c r="J45" i="112"/>
  <c r="J48" i="112"/>
  <c r="F3" i="106"/>
  <c r="F4" i="106"/>
  <c r="F5" i="106"/>
  <c r="F6" i="106"/>
  <c r="F7" i="106"/>
  <c r="F8" i="106"/>
  <c r="F9" i="106"/>
  <c r="F10" i="106"/>
  <c r="F11" i="106"/>
  <c r="F12" i="106"/>
  <c r="F13" i="106"/>
  <c r="H5" i="106"/>
  <c r="H6" i="106"/>
  <c r="G47" i="106"/>
  <c r="J47" i="106"/>
  <c r="H3" i="106"/>
  <c r="H4" i="106"/>
  <c r="F47" i="106"/>
  <c r="I47" i="106"/>
  <c r="G46" i="106"/>
  <c r="J46" i="106"/>
  <c r="F46" i="106"/>
  <c r="I46" i="106"/>
  <c r="F45" i="106"/>
  <c r="I45" i="106"/>
  <c r="I48" i="106"/>
  <c r="G45" i="106"/>
  <c r="J45" i="106"/>
  <c r="J48" i="106"/>
  <c r="G69" i="111"/>
  <c r="G71" i="111"/>
  <c r="F71" i="111"/>
  <c r="G70" i="111"/>
  <c r="F70" i="111"/>
  <c r="F69" i="111"/>
  <c r="F67" i="111"/>
  <c r="G67" i="111"/>
  <c r="G66" i="111"/>
  <c r="F66" i="111"/>
  <c r="G65" i="111"/>
  <c r="F65" i="111"/>
  <c r="F63" i="111"/>
  <c r="G63" i="111"/>
  <c r="G62" i="111"/>
  <c r="F62" i="111"/>
  <c r="F60" i="111"/>
  <c r="G60" i="111"/>
  <c r="G59" i="111"/>
  <c r="F59" i="111"/>
  <c r="G55" i="111"/>
  <c r="F55" i="111"/>
  <c r="G54" i="111"/>
  <c r="F54" i="111"/>
  <c r="G53" i="111"/>
  <c r="F53" i="111"/>
  <c r="G49" i="111"/>
  <c r="F49" i="111"/>
  <c r="H5" i="111"/>
  <c r="H6" i="111"/>
  <c r="G128" i="111"/>
  <c r="J128" i="111"/>
  <c r="H3" i="111"/>
  <c r="H4" i="111"/>
  <c r="F128" i="111"/>
  <c r="I128" i="111"/>
  <c r="G127" i="111"/>
  <c r="J127" i="111"/>
  <c r="F127" i="111"/>
  <c r="I127" i="111"/>
  <c r="F126" i="111"/>
  <c r="I126" i="111"/>
  <c r="I129" i="111"/>
  <c r="G126" i="111"/>
  <c r="J126" i="111"/>
  <c r="J129" i="111"/>
  <c r="F3" i="107"/>
  <c r="F4" i="107"/>
  <c r="F5" i="107"/>
  <c r="F6" i="107"/>
  <c r="F7" i="107"/>
  <c r="F8" i="107"/>
  <c r="F9" i="107"/>
  <c r="F10" i="107"/>
  <c r="F11" i="107"/>
  <c r="F12" i="107"/>
  <c r="F13" i="107"/>
  <c r="H5" i="107"/>
  <c r="H6" i="107"/>
  <c r="G47" i="107"/>
  <c r="J47" i="107"/>
  <c r="H3" i="107"/>
  <c r="H4" i="107"/>
  <c r="F47" i="107"/>
  <c r="I47" i="107"/>
  <c r="G46" i="107"/>
  <c r="J46" i="107"/>
  <c r="F46" i="107"/>
  <c r="I46" i="107"/>
  <c r="F45" i="107"/>
  <c r="I45" i="107"/>
  <c r="I48" i="107"/>
  <c r="G45" i="107"/>
  <c r="J45" i="107"/>
  <c r="J48" i="107"/>
  <c r="H91" i="37"/>
  <c r="F3" i="98"/>
  <c r="F4" i="98"/>
  <c r="F5" i="98"/>
  <c r="F6" i="98"/>
  <c r="F7" i="98"/>
  <c r="F8" i="98"/>
  <c r="F9" i="98"/>
  <c r="F10" i="98"/>
  <c r="F11" i="98"/>
  <c r="F12" i="98"/>
  <c r="H5" i="98"/>
  <c r="H6" i="98"/>
  <c r="G45" i="98"/>
  <c r="J45" i="98"/>
  <c r="G46" i="98"/>
  <c r="J46" i="98"/>
  <c r="G47" i="98"/>
  <c r="J47" i="98"/>
  <c r="G48" i="98"/>
  <c r="J48" i="98"/>
  <c r="J49" i="98"/>
  <c r="H3" i="98"/>
  <c r="H4" i="98"/>
  <c r="F45" i="98"/>
  <c r="I45" i="98"/>
  <c r="F46" i="98"/>
  <c r="I46" i="98"/>
  <c r="F47" i="98"/>
  <c r="I47" i="98"/>
  <c r="F48" i="98"/>
  <c r="I48" i="98"/>
  <c r="I49" i="98"/>
  <c r="F3" i="92"/>
  <c r="F4" i="92"/>
  <c r="F5" i="92"/>
  <c r="F6" i="92"/>
  <c r="F7" i="92"/>
  <c r="F8" i="92"/>
  <c r="F9" i="92"/>
  <c r="F10" i="92"/>
  <c r="F11" i="92"/>
  <c r="F12" i="92"/>
  <c r="H5" i="92"/>
  <c r="H6" i="92"/>
  <c r="G47" i="92"/>
  <c r="J47" i="92"/>
  <c r="H3" i="92"/>
  <c r="H4" i="92"/>
  <c r="F47" i="92"/>
  <c r="I47" i="92"/>
  <c r="G46" i="92"/>
  <c r="J46" i="92"/>
  <c r="F46" i="92"/>
  <c r="I46" i="92"/>
  <c r="F45" i="92"/>
  <c r="I45" i="92"/>
  <c r="I48" i="92"/>
  <c r="G45" i="92"/>
  <c r="J45" i="92"/>
  <c r="J48" i="92"/>
  <c r="F3" i="91"/>
  <c r="F4" i="91"/>
  <c r="F5" i="91"/>
  <c r="F6" i="91"/>
  <c r="F7" i="91"/>
  <c r="F8" i="91"/>
  <c r="F9" i="91"/>
  <c r="F10" i="91"/>
  <c r="F11" i="91"/>
  <c r="F12" i="91"/>
  <c r="H5" i="91"/>
  <c r="H6" i="91"/>
  <c r="G44" i="91"/>
  <c r="J44" i="91"/>
  <c r="H3" i="91"/>
  <c r="H4" i="91"/>
  <c r="F44" i="91"/>
  <c r="I44" i="91"/>
  <c r="G43" i="91"/>
  <c r="J43" i="91"/>
  <c r="F43" i="91"/>
  <c r="I43" i="91"/>
  <c r="F42" i="91"/>
  <c r="I42" i="91"/>
  <c r="I45" i="91"/>
  <c r="G42" i="91"/>
  <c r="J42" i="91"/>
  <c r="J45" i="91"/>
  <c r="F3" i="89"/>
  <c r="F4" i="89"/>
  <c r="F5" i="89"/>
  <c r="F6" i="89"/>
  <c r="F7" i="89"/>
  <c r="F8" i="89"/>
  <c r="F9" i="89"/>
  <c r="F10" i="89"/>
  <c r="F11" i="89"/>
  <c r="F12" i="89"/>
  <c r="H3" i="89"/>
  <c r="H4" i="89"/>
  <c r="F40" i="89"/>
  <c r="I40" i="89"/>
  <c r="F41" i="89"/>
  <c r="I41" i="89"/>
  <c r="F42" i="89"/>
  <c r="I42" i="89"/>
  <c r="I43" i="89"/>
  <c r="H5" i="89"/>
  <c r="H6" i="89"/>
  <c r="G42" i="89"/>
  <c r="J42" i="89"/>
  <c r="G41" i="89"/>
  <c r="J41" i="89"/>
  <c r="G40" i="89"/>
  <c r="J40" i="89"/>
  <c r="J43" i="89"/>
  <c r="F3" i="97"/>
  <c r="F4" i="97"/>
  <c r="F5" i="97"/>
  <c r="F6" i="97"/>
  <c r="F7" i="97"/>
  <c r="F8" i="97"/>
  <c r="F9" i="97"/>
  <c r="F10" i="97"/>
  <c r="F11" i="97"/>
  <c r="F12" i="97"/>
  <c r="H5" i="97"/>
  <c r="H6" i="97"/>
  <c r="G42" i="97"/>
  <c r="J42" i="97"/>
  <c r="H3" i="97"/>
  <c r="H4" i="97"/>
  <c r="F42" i="97"/>
  <c r="I42" i="97"/>
  <c r="G41" i="97"/>
  <c r="J41" i="97"/>
  <c r="F41" i="97"/>
  <c r="I41" i="97"/>
  <c r="F40" i="97"/>
  <c r="I40" i="97"/>
  <c r="I43" i="97"/>
  <c r="G40" i="97"/>
  <c r="J40" i="97"/>
  <c r="J43" i="97"/>
  <c r="AL439" i="54"/>
  <c r="L432" i="139"/>
  <c r="AL421" i="54"/>
  <c r="L414" i="139"/>
  <c r="J58" i="133"/>
  <c r="AI441" i="54"/>
  <c r="I434" i="139"/>
  <c r="J62" i="132"/>
  <c r="J30" i="134"/>
  <c r="AO441" i="54"/>
  <c r="O434" i="139"/>
  <c r="AO433" i="54"/>
  <c r="O426" i="139"/>
  <c r="J56" i="132"/>
  <c r="AI435" i="54"/>
  <c r="I428" i="139"/>
  <c r="J52" i="132"/>
  <c r="AI431" i="54"/>
  <c r="I424" i="139"/>
  <c r="J44" i="132"/>
  <c r="AI423" i="54"/>
  <c r="I416" i="139"/>
  <c r="J36" i="132"/>
  <c r="AI415" i="54"/>
  <c r="I408" i="139"/>
  <c r="J24" i="132"/>
  <c r="AI403" i="54"/>
  <c r="I396" i="139"/>
  <c r="J53" i="133"/>
  <c r="AL432" i="54"/>
  <c r="L425" i="139"/>
  <c r="J59" i="132"/>
  <c r="AI438" i="54"/>
  <c r="I431" i="139"/>
  <c r="J55" i="132"/>
  <c r="AI434" i="54"/>
  <c r="I427" i="139"/>
  <c r="J51" i="132"/>
  <c r="AI430" i="54"/>
  <c r="I423" i="139"/>
  <c r="J47" i="132"/>
  <c r="AI426" i="54"/>
  <c r="I419" i="139"/>
  <c r="J43" i="132"/>
  <c r="AI422" i="54"/>
  <c r="I415" i="139"/>
  <c r="J39" i="132"/>
  <c r="AI418" i="54"/>
  <c r="I411" i="139"/>
  <c r="J35" i="132"/>
  <c r="AI414" i="54"/>
  <c r="I407" i="139"/>
  <c r="J31" i="132"/>
  <c r="AI410" i="54"/>
  <c r="I403" i="139"/>
  <c r="J27" i="132"/>
  <c r="AI406" i="54"/>
  <c r="I399" i="139"/>
  <c r="J23" i="132"/>
  <c r="AI402" i="54"/>
  <c r="I395" i="139"/>
  <c r="J19" i="132"/>
  <c r="AI398" i="54"/>
  <c r="I391" i="139"/>
  <c r="J46" i="132"/>
  <c r="AI425" i="54"/>
  <c r="I418" i="139"/>
  <c r="J30" i="132"/>
  <c r="AI409" i="54"/>
  <c r="I402" i="139"/>
  <c r="J29" i="133"/>
  <c r="AL408" i="54"/>
  <c r="L401" i="139"/>
  <c r="J57" i="132"/>
  <c r="AI436" i="54"/>
  <c r="I429" i="139"/>
  <c r="J53" i="132"/>
  <c r="AI432" i="54"/>
  <c r="I425" i="139"/>
  <c r="J41" i="132"/>
  <c r="AI420" i="54"/>
  <c r="I413" i="139"/>
  <c r="J37" i="132"/>
  <c r="AI416" i="54"/>
  <c r="I409" i="139"/>
  <c r="J25" i="132"/>
  <c r="AI404" i="54"/>
  <c r="I397" i="139"/>
  <c r="J21" i="132"/>
  <c r="AI400" i="54"/>
  <c r="I393" i="139"/>
  <c r="J60" i="132"/>
  <c r="AI439" i="54"/>
  <c r="I432" i="139"/>
  <c r="J48" i="132"/>
  <c r="AI427" i="54"/>
  <c r="I420" i="139"/>
  <c r="J40" i="132"/>
  <c r="AI419" i="54"/>
  <c r="I412" i="139"/>
  <c r="J32" i="132"/>
  <c r="AI411" i="54"/>
  <c r="I404" i="139"/>
  <c r="J28" i="132"/>
  <c r="AI407" i="54"/>
  <c r="I400" i="139"/>
  <c r="J20" i="132"/>
  <c r="AI399" i="54"/>
  <c r="I392" i="139"/>
  <c r="J27" i="133"/>
  <c r="AL406" i="54"/>
  <c r="L399" i="139"/>
  <c r="J51" i="133"/>
  <c r="AL430" i="54"/>
  <c r="L423" i="139"/>
  <c r="AI429" i="54"/>
  <c r="I422" i="139"/>
  <c r="J18" i="134"/>
  <c r="AO397" i="54"/>
  <c r="O390" i="139"/>
  <c r="J23" i="134"/>
  <c r="AO402" i="54"/>
  <c r="O395" i="139"/>
  <c r="AO408" i="54"/>
  <c r="O401" i="139"/>
  <c r="J29" i="134"/>
  <c r="J35" i="134"/>
  <c r="AO414" i="54"/>
  <c r="O407" i="139"/>
  <c r="J41" i="134"/>
  <c r="AO420" i="54"/>
  <c r="O413" i="139"/>
  <c r="J51" i="134"/>
  <c r="AO430" i="54"/>
  <c r="O423" i="139"/>
  <c r="J57" i="134"/>
  <c r="AO436" i="54"/>
  <c r="O429" i="139"/>
  <c r="J61" i="132"/>
  <c r="J34" i="132"/>
  <c r="AI413" i="54"/>
  <c r="I406" i="139"/>
  <c r="J18" i="132"/>
  <c r="AI397" i="54"/>
  <c r="I390" i="139"/>
  <c r="AI433" i="54"/>
  <c r="I426" i="139"/>
  <c r="J17" i="134"/>
  <c r="AO396" i="54"/>
  <c r="O389" i="139"/>
  <c r="J45" i="132"/>
  <c r="AI424" i="54"/>
  <c r="I417" i="139"/>
  <c r="J38" i="132"/>
  <c r="AI417" i="54"/>
  <c r="I410" i="139"/>
  <c r="J29" i="132"/>
  <c r="AI408" i="54"/>
  <c r="I401" i="139"/>
  <c r="J22" i="132"/>
  <c r="AI401" i="54"/>
  <c r="I394" i="139"/>
  <c r="J33" i="133"/>
  <c r="AL412" i="54"/>
  <c r="L405" i="139"/>
  <c r="J55" i="133"/>
  <c r="AL434" i="54"/>
  <c r="L427" i="139"/>
  <c r="AI396" i="54"/>
  <c r="I389" i="139"/>
  <c r="AI437" i="54"/>
  <c r="I430" i="139"/>
  <c r="AI421" i="54"/>
  <c r="I414" i="139"/>
  <c r="J33" i="134"/>
  <c r="AO412" i="54"/>
  <c r="O405" i="139"/>
  <c r="J43" i="134"/>
  <c r="AO422" i="54"/>
  <c r="O415" i="139"/>
  <c r="J49" i="134"/>
  <c r="AO428" i="54"/>
  <c r="O421" i="139"/>
  <c r="J59" i="134"/>
  <c r="AO438" i="54"/>
  <c r="O431" i="139"/>
  <c r="J49" i="132"/>
  <c r="AI428" i="54"/>
  <c r="I421" i="139"/>
  <c r="J33" i="132"/>
  <c r="AI412" i="54"/>
  <c r="I405" i="139"/>
  <c r="J26" i="132"/>
  <c r="AI405" i="54"/>
  <c r="I398" i="139"/>
  <c r="J38" i="133"/>
  <c r="AL417" i="54"/>
  <c r="L410" i="139"/>
  <c r="J46" i="133"/>
  <c r="AL425" i="54"/>
  <c r="L418" i="139"/>
  <c r="AO439" i="54"/>
  <c r="O432" i="139"/>
  <c r="AO435" i="54"/>
  <c r="O428" i="139"/>
  <c r="AO431" i="54"/>
  <c r="O424" i="139"/>
  <c r="AO427" i="54"/>
  <c r="O420" i="139"/>
  <c r="AO423" i="54"/>
  <c r="O416" i="139"/>
  <c r="AO419" i="54"/>
  <c r="O412" i="139"/>
  <c r="AO415" i="54"/>
  <c r="O408" i="139"/>
  <c r="AO411" i="54"/>
  <c r="O404" i="139"/>
  <c r="AO407" i="54"/>
  <c r="O400" i="139"/>
  <c r="AO403" i="54"/>
  <c r="O396" i="139"/>
  <c r="AO399" i="54"/>
  <c r="O392" i="139"/>
  <c r="AO440" i="54"/>
  <c r="O433" i="139"/>
  <c r="AO432" i="54"/>
  <c r="O425" i="139"/>
  <c r="AO424" i="54"/>
  <c r="O417" i="139"/>
  <c r="AO416" i="54"/>
  <c r="O409" i="139"/>
  <c r="AO404" i="54"/>
  <c r="O397" i="139"/>
  <c r="AO400" i="54"/>
  <c r="O393" i="139"/>
  <c r="AO437" i="54"/>
  <c r="O430" i="139"/>
  <c r="AO429" i="54"/>
  <c r="O422" i="139"/>
  <c r="AO425" i="54"/>
  <c r="O418" i="139"/>
  <c r="AO421" i="54"/>
  <c r="O414" i="139"/>
  <c r="AO417" i="54"/>
  <c r="O410" i="139"/>
  <c r="AO413" i="54"/>
  <c r="O406" i="139"/>
  <c r="AO405" i="54"/>
  <c r="O398" i="139"/>
  <c r="AO401" i="54"/>
  <c r="O394" i="139"/>
  <c r="AL405" i="54"/>
  <c r="L398" i="139"/>
  <c r="AO434" i="54"/>
  <c r="O427" i="139"/>
  <c r="AO426" i="54"/>
  <c r="O419" i="139"/>
  <c r="AO418" i="54"/>
  <c r="O411" i="139"/>
  <c r="AO410" i="54"/>
  <c r="O403" i="139"/>
  <c r="AO406" i="54"/>
  <c r="O399" i="139"/>
  <c r="AO398" i="54"/>
  <c r="O391" i="139"/>
  <c r="F60" i="136"/>
  <c r="F56" i="136"/>
  <c r="F61" i="136"/>
  <c r="F62" i="136"/>
  <c r="F58" i="136"/>
  <c r="F59" i="136"/>
  <c r="F55" i="136"/>
  <c r="F51" i="136"/>
  <c r="F47" i="136"/>
  <c r="F43" i="136"/>
  <c r="F39" i="136"/>
  <c r="F35" i="136"/>
  <c r="F31" i="136"/>
  <c r="F27" i="136"/>
  <c r="F23" i="136"/>
  <c r="F36" i="136"/>
  <c r="F19" i="136"/>
  <c r="F20" i="136"/>
  <c r="F54" i="136"/>
  <c r="F50" i="136"/>
  <c r="F46" i="136"/>
  <c r="F42" i="136"/>
  <c r="F38" i="136"/>
  <c r="F34" i="136"/>
  <c r="F30" i="136"/>
  <c r="F26" i="136"/>
  <c r="F22" i="136"/>
  <c r="F17" i="136"/>
  <c r="F57" i="136"/>
  <c r="F53" i="136"/>
  <c r="F49" i="136"/>
  <c r="F45" i="136"/>
  <c r="F41" i="136"/>
  <c r="F37" i="136"/>
  <c r="F33" i="136"/>
  <c r="F29" i="136"/>
  <c r="F25" i="136"/>
  <c r="F21" i="136"/>
  <c r="F18" i="136"/>
  <c r="F52" i="136"/>
  <c r="F48" i="136"/>
  <c r="F44" i="136"/>
  <c r="F40" i="136"/>
  <c r="F32" i="136"/>
  <c r="F28" i="136"/>
  <c r="F24" i="136"/>
  <c r="G55" i="135"/>
  <c r="G42" i="135"/>
  <c r="G27" i="135"/>
  <c r="G61" i="135"/>
  <c r="G45" i="135"/>
  <c r="G24" i="135"/>
  <c r="G40" i="135"/>
  <c r="G56" i="135"/>
  <c r="G20" i="135"/>
  <c r="G31" i="135"/>
  <c r="G25" i="135"/>
  <c r="G54" i="135"/>
  <c r="G39" i="135"/>
  <c r="G26" i="135"/>
  <c r="G57" i="135"/>
  <c r="G41" i="135"/>
  <c r="G28" i="135"/>
  <c r="G44" i="135"/>
  <c r="G60" i="135"/>
  <c r="G50" i="135"/>
  <c r="G30" i="135"/>
  <c r="G62" i="135"/>
  <c r="G59" i="135"/>
  <c r="G51" i="135"/>
  <c r="G35" i="135"/>
  <c r="G17" i="135"/>
  <c r="G53" i="135"/>
  <c r="G33" i="135"/>
  <c r="G32" i="135"/>
  <c r="G48" i="135"/>
  <c r="G19" i="135"/>
  <c r="G47" i="135"/>
  <c r="G22" i="135"/>
  <c r="G38" i="135"/>
  <c r="G37" i="135"/>
  <c r="G43" i="135"/>
  <c r="G23" i="135"/>
  <c r="G62" i="134"/>
  <c r="G58" i="134"/>
  <c r="G54" i="134"/>
  <c r="G50" i="134"/>
  <c r="G60" i="134"/>
  <c r="G56" i="134"/>
  <c r="G52" i="134"/>
  <c r="G48" i="134"/>
  <c r="G44" i="134"/>
  <c r="G40" i="134"/>
  <c r="G36" i="134"/>
  <c r="G32" i="134"/>
  <c r="G28" i="134"/>
  <c r="G24" i="134"/>
  <c r="G49" i="134"/>
  <c r="G45" i="134"/>
  <c r="G41" i="134"/>
  <c r="G37" i="134"/>
  <c r="G33" i="134"/>
  <c r="G29" i="134"/>
  <c r="G25" i="134"/>
  <c r="G21" i="134"/>
  <c r="G18" i="134"/>
  <c r="G59" i="134"/>
  <c r="G55" i="134"/>
  <c r="G51" i="134"/>
  <c r="G19" i="134"/>
  <c r="G20" i="134"/>
  <c r="G61" i="134"/>
  <c r="G57" i="134"/>
  <c r="G53" i="134"/>
  <c r="G47" i="134"/>
  <c r="G46" i="134"/>
  <c r="G43" i="134"/>
  <c r="G42" i="134"/>
  <c r="G39" i="134"/>
  <c r="G38" i="134"/>
  <c r="G35" i="134"/>
  <c r="G34" i="134"/>
  <c r="G31" i="134"/>
  <c r="G30" i="134"/>
  <c r="G27" i="134"/>
  <c r="G26" i="134"/>
  <c r="G23" i="134"/>
  <c r="G22" i="134"/>
  <c r="G17" i="134"/>
  <c r="AL407" i="54"/>
  <c r="L400" i="139"/>
  <c r="AL415" i="54"/>
  <c r="L408" i="139"/>
  <c r="AL422" i="54"/>
  <c r="L415" i="139"/>
  <c r="AL428" i="54"/>
  <c r="L421" i="139"/>
  <c r="AL435" i="54"/>
  <c r="L428" i="139"/>
  <c r="AL440" i="54"/>
  <c r="L433" i="139"/>
  <c r="AL436" i="54"/>
  <c r="L429" i="139"/>
  <c r="AL441" i="54"/>
  <c r="L434" i="139"/>
  <c r="AL438" i="54"/>
  <c r="L431" i="139"/>
  <c r="AL433" i="54"/>
  <c r="L426" i="139"/>
  <c r="AL429" i="54"/>
  <c r="L422" i="139"/>
  <c r="AL431" i="54"/>
  <c r="L424" i="139"/>
  <c r="AL426" i="54"/>
  <c r="L419" i="139"/>
  <c r="AL427" i="54"/>
  <c r="L420" i="139"/>
  <c r="AL423" i="54"/>
  <c r="L416" i="139"/>
  <c r="AL424" i="54"/>
  <c r="L417" i="139"/>
  <c r="AL420" i="54"/>
  <c r="L413" i="139"/>
  <c r="AL416" i="54"/>
  <c r="L409" i="139"/>
  <c r="AL418" i="54"/>
  <c r="L411" i="139"/>
  <c r="AL419" i="54"/>
  <c r="L412" i="139"/>
  <c r="AL413" i="54"/>
  <c r="L406" i="139"/>
  <c r="AL409" i="54"/>
  <c r="L402" i="139"/>
  <c r="AL414" i="54"/>
  <c r="L407" i="139"/>
  <c r="AL410" i="54"/>
  <c r="L403" i="139"/>
  <c r="AL411" i="54"/>
  <c r="L404" i="139"/>
  <c r="AL396" i="54"/>
  <c r="L389" i="139"/>
  <c r="AL404" i="54"/>
  <c r="L397" i="139"/>
  <c r="AL403" i="54"/>
  <c r="L396" i="139"/>
  <c r="AL402" i="54"/>
  <c r="L395" i="139"/>
  <c r="AL401" i="54"/>
  <c r="L394" i="139"/>
  <c r="AL400" i="54"/>
  <c r="L393" i="139"/>
  <c r="AL399" i="54"/>
  <c r="L392" i="139"/>
  <c r="AL398" i="54"/>
  <c r="L391" i="139"/>
  <c r="AL397" i="54"/>
  <c r="L390" i="139"/>
  <c r="F60" i="133"/>
  <c r="F61" i="133"/>
  <c r="F62" i="133"/>
  <c r="F59" i="133"/>
  <c r="F55" i="133"/>
  <c r="F51" i="133"/>
  <c r="F47" i="133"/>
  <c r="F43" i="133"/>
  <c r="F39" i="133"/>
  <c r="F35" i="133"/>
  <c r="F31" i="133"/>
  <c r="F27" i="133"/>
  <c r="F23" i="133"/>
  <c r="G61" i="133"/>
  <c r="F18" i="133"/>
  <c r="F21" i="133"/>
  <c r="F25" i="133"/>
  <c r="F29" i="133"/>
  <c r="F33" i="133"/>
  <c r="F37" i="133"/>
  <c r="F41" i="133"/>
  <c r="F45" i="133"/>
  <c r="F49" i="133"/>
  <c r="F53" i="133"/>
  <c r="F57" i="133"/>
  <c r="F17" i="133"/>
  <c r="F22" i="133"/>
  <c r="F26" i="133"/>
  <c r="F30" i="133"/>
  <c r="F34" i="133"/>
  <c r="F38" i="133"/>
  <c r="F42" i="133"/>
  <c r="F46" i="133"/>
  <c r="F50" i="133"/>
  <c r="F54" i="133"/>
  <c r="F58" i="133"/>
  <c r="F20" i="133"/>
  <c r="F19" i="133"/>
  <c r="F24" i="133"/>
  <c r="F28" i="133"/>
  <c r="F32" i="133"/>
  <c r="F36" i="133"/>
  <c r="F40" i="133"/>
  <c r="F44" i="133"/>
  <c r="F48" i="133"/>
  <c r="F52" i="133"/>
  <c r="F56" i="133"/>
  <c r="N34" i="85"/>
  <c r="N33" i="85"/>
  <c r="N32" i="85"/>
  <c r="N31" i="85"/>
  <c r="N30" i="85"/>
  <c r="N29" i="85"/>
  <c r="N28" i="85"/>
  <c r="N27" i="85"/>
  <c r="N26" i="85"/>
  <c r="N25" i="85"/>
  <c r="N24" i="85"/>
  <c r="N23" i="85"/>
  <c r="N22" i="85"/>
  <c r="N21" i="85"/>
  <c r="N20" i="85"/>
  <c r="N19" i="85"/>
  <c r="N18" i="85"/>
  <c r="N17" i="85"/>
  <c r="W5" i="54"/>
  <c r="K30" i="85"/>
  <c r="K31" i="85"/>
  <c r="K29" i="85"/>
  <c r="K28" i="85"/>
  <c r="W8" i="54"/>
  <c r="K23" i="85"/>
  <c r="K27" i="85"/>
  <c r="W4" i="54"/>
  <c r="K19" i="85"/>
  <c r="W6" i="54"/>
  <c r="W7" i="54"/>
  <c r="K32" i="85"/>
  <c r="K25" i="85"/>
  <c r="W9" i="54"/>
  <c r="K21" i="85"/>
  <c r="M4" i="54"/>
  <c r="M5" i="54"/>
  <c r="M6" i="54"/>
  <c r="M7" i="54"/>
  <c r="M8" i="54"/>
  <c r="M3" i="54"/>
  <c r="AB6" i="54"/>
  <c r="AC6" i="54"/>
  <c r="AC3" i="54"/>
  <c r="AB4" i="54"/>
  <c r="AC4" i="54"/>
  <c r="AB5" i="54"/>
  <c r="AC5" i="54"/>
  <c r="AB7" i="54"/>
  <c r="AC7" i="54"/>
  <c r="AB8" i="54"/>
  <c r="AC8" i="54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I31" i="85"/>
  <c r="J31" i="85"/>
  <c r="H32" i="85"/>
  <c r="H33" i="85"/>
  <c r="H34" i="85"/>
  <c r="I34" i="85"/>
  <c r="J34" i="85"/>
  <c r="I32" i="85"/>
  <c r="J32" i="85"/>
  <c r="I33" i="85"/>
  <c r="J33" i="85"/>
  <c r="K22" i="85"/>
  <c r="K20" i="85"/>
  <c r="K24" i="85"/>
  <c r="K34" i="85"/>
  <c r="K26" i="85"/>
  <c r="K33" i="85"/>
  <c r="K18" i="85"/>
  <c r="F61" i="134"/>
  <c r="F57" i="134"/>
  <c r="F53" i="134"/>
  <c r="F62" i="134"/>
  <c r="F59" i="134"/>
  <c r="F55" i="134"/>
  <c r="F51" i="134"/>
  <c r="F47" i="134"/>
  <c r="F43" i="134"/>
  <c r="F39" i="134"/>
  <c r="F35" i="134"/>
  <c r="F31" i="134"/>
  <c r="F27" i="134"/>
  <c r="F23" i="134"/>
  <c r="F58" i="134"/>
  <c r="F54" i="134"/>
  <c r="F50" i="134"/>
  <c r="F46" i="134"/>
  <c r="F42" i="134"/>
  <c r="F38" i="134"/>
  <c r="F34" i="134"/>
  <c r="F30" i="134"/>
  <c r="F26" i="134"/>
  <c r="F22" i="134"/>
  <c r="F49" i="134"/>
  <c r="F45" i="134"/>
  <c r="F41" i="134"/>
  <c r="F37" i="134"/>
  <c r="F33" i="134"/>
  <c r="F29" i="134"/>
  <c r="F25" i="134"/>
  <c r="F21" i="134"/>
  <c r="F18" i="134"/>
  <c r="F60" i="134"/>
  <c r="F56" i="134"/>
  <c r="F52" i="134"/>
  <c r="F48" i="134"/>
  <c r="F44" i="134"/>
  <c r="F40" i="134"/>
  <c r="F36" i="134"/>
  <c r="F32" i="134"/>
  <c r="F28" i="134"/>
  <c r="F24" i="134"/>
  <c r="F19" i="134"/>
  <c r="F20" i="134"/>
  <c r="G49" i="133"/>
  <c r="G38" i="133"/>
  <c r="G60" i="133"/>
  <c r="G21" i="133"/>
  <c r="G37" i="133"/>
  <c r="G53" i="133"/>
  <c r="G23" i="133"/>
  <c r="G31" i="133"/>
  <c r="G39" i="133"/>
  <c r="G47" i="133"/>
  <c r="G55" i="133"/>
  <c r="G32" i="133"/>
  <c r="G48" i="133"/>
  <c r="G58" i="133"/>
  <c r="G18" i="133"/>
  <c r="G22" i="133"/>
  <c r="G46" i="133"/>
  <c r="G28" i="133"/>
  <c r="G19" i="133"/>
  <c r="G25" i="133"/>
  <c r="G41" i="133"/>
  <c r="G57" i="133"/>
  <c r="G26" i="133"/>
  <c r="G34" i="133"/>
  <c r="G42" i="133"/>
  <c r="G50" i="133"/>
  <c r="G20" i="133"/>
  <c r="G36" i="133"/>
  <c r="G52" i="133"/>
  <c r="G62" i="133"/>
  <c r="G33" i="133"/>
  <c r="G30" i="133"/>
  <c r="G54" i="133"/>
  <c r="G44" i="133"/>
  <c r="G59" i="133"/>
  <c r="G29" i="133"/>
  <c r="G45" i="133"/>
  <c r="G17" i="133"/>
  <c r="G27" i="133"/>
  <c r="G35" i="133"/>
  <c r="G43" i="133"/>
  <c r="G51" i="133"/>
  <c r="G24" i="133"/>
  <c r="G40" i="133"/>
  <c r="G56" i="133"/>
  <c r="K17" i="85"/>
  <c r="F7" i="51"/>
  <c r="F8" i="51"/>
  <c r="F24" i="51"/>
  <c r="F9" i="51"/>
  <c r="H39" i="131"/>
  <c r="I39" i="131"/>
  <c r="J39" i="131"/>
  <c r="H38" i="131"/>
  <c r="I38" i="131"/>
  <c r="J38" i="131"/>
  <c r="H37" i="131"/>
  <c r="I37" i="131"/>
  <c r="J37" i="131"/>
  <c r="H36" i="131"/>
  <c r="I36" i="131"/>
  <c r="H35" i="131"/>
  <c r="I35" i="131"/>
  <c r="J35" i="131"/>
  <c r="H34" i="131"/>
  <c r="I34" i="131"/>
  <c r="H33" i="131"/>
  <c r="I33" i="131"/>
  <c r="J33" i="131"/>
  <c r="H32" i="131"/>
  <c r="I32" i="131"/>
  <c r="H31" i="131"/>
  <c r="I31" i="131"/>
  <c r="J31" i="131"/>
  <c r="H30" i="131"/>
  <c r="I30" i="131"/>
  <c r="J30" i="131"/>
  <c r="H29" i="131"/>
  <c r="I29" i="131"/>
  <c r="J29" i="131"/>
  <c r="H28" i="131"/>
  <c r="I28" i="131"/>
  <c r="J28" i="131"/>
  <c r="H27" i="131"/>
  <c r="I27" i="131"/>
  <c r="J27" i="131"/>
  <c r="H26" i="131"/>
  <c r="I26" i="131"/>
  <c r="H25" i="131"/>
  <c r="I25" i="131"/>
  <c r="J25" i="131"/>
  <c r="H24" i="131"/>
  <c r="I24" i="131"/>
  <c r="H23" i="131"/>
  <c r="I23" i="131"/>
  <c r="J23" i="131"/>
  <c r="H22" i="131"/>
  <c r="I22" i="131"/>
  <c r="J22" i="131"/>
  <c r="H21" i="131"/>
  <c r="I21" i="131"/>
  <c r="J21" i="131"/>
  <c r="H20" i="131"/>
  <c r="I20" i="131"/>
  <c r="H19" i="131"/>
  <c r="I19" i="131"/>
  <c r="J19" i="131"/>
  <c r="H18" i="131"/>
  <c r="I18" i="131"/>
  <c r="H17" i="131"/>
  <c r="I17" i="131"/>
  <c r="J17" i="131"/>
  <c r="B4" i="131"/>
  <c r="B5" i="131"/>
  <c r="B6" i="131"/>
  <c r="B7" i="131"/>
  <c r="B8" i="131"/>
  <c r="B9" i="131"/>
  <c r="B10" i="131"/>
  <c r="B11" i="131"/>
  <c r="B12" i="131"/>
  <c r="F17" i="130"/>
  <c r="H39" i="130"/>
  <c r="I39" i="130"/>
  <c r="J39" i="130"/>
  <c r="H38" i="130"/>
  <c r="I38" i="130"/>
  <c r="J38" i="130"/>
  <c r="H37" i="130"/>
  <c r="I37" i="130"/>
  <c r="J37" i="130"/>
  <c r="H36" i="130"/>
  <c r="I36" i="130"/>
  <c r="J36" i="130"/>
  <c r="H35" i="130"/>
  <c r="I35" i="130"/>
  <c r="J35" i="130"/>
  <c r="H34" i="130"/>
  <c r="I34" i="130"/>
  <c r="J34" i="130"/>
  <c r="H33" i="130"/>
  <c r="I33" i="130"/>
  <c r="J33" i="130"/>
  <c r="H32" i="130"/>
  <c r="I32" i="130"/>
  <c r="H31" i="130"/>
  <c r="I31" i="130"/>
  <c r="J31" i="130"/>
  <c r="H30" i="130"/>
  <c r="I30" i="130"/>
  <c r="J30" i="130"/>
  <c r="H29" i="130"/>
  <c r="I29" i="130"/>
  <c r="J29" i="130"/>
  <c r="H28" i="130"/>
  <c r="I28" i="130"/>
  <c r="H27" i="130"/>
  <c r="I27" i="130"/>
  <c r="H26" i="130"/>
  <c r="I26" i="130"/>
  <c r="J26" i="130"/>
  <c r="H25" i="130"/>
  <c r="I25" i="130"/>
  <c r="J25" i="130"/>
  <c r="H24" i="130"/>
  <c r="I24" i="130"/>
  <c r="J24" i="130"/>
  <c r="H23" i="130"/>
  <c r="I23" i="130"/>
  <c r="J23" i="130"/>
  <c r="H22" i="130"/>
  <c r="I22" i="130"/>
  <c r="J22" i="130"/>
  <c r="H21" i="130"/>
  <c r="I21" i="130"/>
  <c r="J21" i="130"/>
  <c r="H20" i="130"/>
  <c r="I20" i="130"/>
  <c r="H19" i="130"/>
  <c r="I19" i="130"/>
  <c r="H18" i="130"/>
  <c r="I18" i="130"/>
  <c r="J18" i="130"/>
  <c r="H17" i="130"/>
  <c r="I17" i="130"/>
  <c r="J17" i="130"/>
  <c r="B4" i="130"/>
  <c r="B5" i="130"/>
  <c r="B6" i="130"/>
  <c r="B7" i="130"/>
  <c r="B8" i="130"/>
  <c r="B9" i="130"/>
  <c r="B10" i="130"/>
  <c r="B11" i="130"/>
  <c r="B12" i="130"/>
  <c r="I40" i="129"/>
  <c r="J40" i="129"/>
  <c r="I41" i="129"/>
  <c r="J41" i="129"/>
  <c r="I42" i="129"/>
  <c r="J42" i="129"/>
  <c r="I43" i="129"/>
  <c r="J43" i="129"/>
  <c r="I44" i="129"/>
  <c r="J44" i="129"/>
  <c r="I45" i="129"/>
  <c r="J45" i="129"/>
  <c r="I46" i="129"/>
  <c r="J46" i="129"/>
  <c r="I47" i="129"/>
  <c r="J47" i="129"/>
  <c r="I48" i="129"/>
  <c r="J48" i="129"/>
  <c r="I49" i="129"/>
  <c r="J49" i="129"/>
  <c r="I50" i="129"/>
  <c r="J50" i="129"/>
  <c r="I51" i="129"/>
  <c r="J51" i="129"/>
  <c r="I52" i="129"/>
  <c r="J52" i="129"/>
  <c r="I53" i="129"/>
  <c r="J53" i="129"/>
  <c r="I54" i="129"/>
  <c r="J54" i="129"/>
  <c r="I55" i="129"/>
  <c r="J55" i="129"/>
  <c r="I56" i="129"/>
  <c r="J56" i="129"/>
  <c r="I57" i="129"/>
  <c r="J57" i="129"/>
  <c r="I58" i="129"/>
  <c r="J58" i="129"/>
  <c r="I59" i="129"/>
  <c r="J59" i="129"/>
  <c r="I60" i="129"/>
  <c r="J60" i="129"/>
  <c r="F40" i="129"/>
  <c r="G40" i="129"/>
  <c r="F41" i="129"/>
  <c r="G41" i="129"/>
  <c r="F42" i="129"/>
  <c r="G42" i="129"/>
  <c r="F43" i="129"/>
  <c r="G43" i="129"/>
  <c r="F44" i="129"/>
  <c r="G44" i="129"/>
  <c r="F45" i="129"/>
  <c r="G45" i="129"/>
  <c r="F46" i="129"/>
  <c r="G46" i="129"/>
  <c r="F47" i="129"/>
  <c r="G47" i="129"/>
  <c r="F48" i="129"/>
  <c r="G48" i="129"/>
  <c r="F49" i="129"/>
  <c r="G49" i="129"/>
  <c r="F50" i="129"/>
  <c r="G50" i="129"/>
  <c r="F51" i="129"/>
  <c r="G51" i="129"/>
  <c r="F52" i="129"/>
  <c r="G52" i="129"/>
  <c r="F53" i="129"/>
  <c r="G53" i="129"/>
  <c r="F54" i="129"/>
  <c r="G54" i="129"/>
  <c r="F55" i="129"/>
  <c r="G55" i="129"/>
  <c r="F56" i="129"/>
  <c r="G56" i="129"/>
  <c r="F57" i="129"/>
  <c r="G57" i="129"/>
  <c r="F58" i="129"/>
  <c r="G58" i="129"/>
  <c r="F59" i="129"/>
  <c r="G59" i="129"/>
  <c r="F60" i="129"/>
  <c r="G60" i="129"/>
  <c r="H39" i="129"/>
  <c r="I39" i="129"/>
  <c r="J39" i="129"/>
  <c r="H38" i="129"/>
  <c r="I38" i="129"/>
  <c r="J38" i="129"/>
  <c r="H37" i="129"/>
  <c r="I37" i="129"/>
  <c r="J37" i="129"/>
  <c r="H36" i="129"/>
  <c r="I36" i="129"/>
  <c r="H35" i="129"/>
  <c r="I35" i="129"/>
  <c r="H34" i="129"/>
  <c r="I34" i="129"/>
  <c r="H33" i="129"/>
  <c r="I33" i="129"/>
  <c r="J33" i="129"/>
  <c r="H32" i="129"/>
  <c r="I32" i="129"/>
  <c r="J32" i="129"/>
  <c r="H31" i="129"/>
  <c r="I31" i="129"/>
  <c r="J31" i="129"/>
  <c r="H30" i="129"/>
  <c r="I30" i="129"/>
  <c r="H29" i="129"/>
  <c r="I29" i="129"/>
  <c r="J29" i="129"/>
  <c r="H28" i="129"/>
  <c r="I28" i="129"/>
  <c r="J28" i="129"/>
  <c r="H27" i="129"/>
  <c r="I27" i="129"/>
  <c r="H26" i="129"/>
  <c r="I26" i="129"/>
  <c r="H25" i="129"/>
  <c r="I25" i="129"/>
  <c r="J25" i="129"/>
  <c r="H24" i="129"/>
  <c r="I24" i="129"/>
  <c r="J24" i="129"/>
  <c r="H23" i="129"/>
  <c r="I23" i="129"/>
  <c r="J23" i="129"/>
  <c r="H22" i="129"/>
  <c r="I22" i="129"/>
  <c r="J22" i="129"/>
  <c r="H21" i="129"/>
  <c r="I21" i="129"/>
  <c r="J21" i="129"/>
  <c r="H20" i="129"/>
  <c r="I20" i="129"/>
  <c r="H19" i="129"/>
  <c r="I19" i="129"/>
  <c r="H18" i="129"/>
  <c r="I18" i="129"/>
  <c r="J18" i="129"/>
  <c r="H17" i="129"/>
  <c r="I17" i="129"/>
  <c r="J17" i="129"/>
  <c r="B4" i="129"/>
  <c r="B5" i="129"/>
  <c r="B6" i="129"/>
  <c r="B7" i="129"/>
  <c r="B8" i="129"/>
  <c r="B9" i="129"/>
  <c r="B10" i="129"/>
  <c r="B11" i="129"/>
  <c r="B12" i="129"/>
  <c r="H18" i="128"/>
  <c r="H19" i="128"/>
  <c r="H20" i="128"/>
  <c r="I20" i="128"/>
  <c r="H21" i="128"/>
  <c r="I21" i="128"/>
  <c r="H22" i="128"/>
  <c r="H23" i="128"/>
  <c r="H24" i="128"/>
  <c r="H25" i="128"/>
  <c r="I25" i="128"/>
  <c r="H26" i="128"/>
  <c r="H27" i="128"/>
  <c r="I27" i="128"/>
  <c r="J27" i="128"/>
  <c r="H28" i="128"/>
  <c r="I28" i="128"/>
  <c r="H29" i="128"/>
  <c r="I29" i="128"/>
  <c r="H30" i="128"/>
  <c r="H31" i="128"/>
  <c r="H32" i="128"/>
  <c r="I32" i="128"/>
  <c r="H33" i="128"/>
  <c r="I33" i="128"/>
  <c r="H34" i="128"/>
  <c r="I34" i="128"/>
  <c r="J34" i="128"/>
  <c r="H35" i="128"/>
  <c r="H36" i="128"/>
  <c r="I36" i="128"/>
  <c r="H37" i="128"/>
  <c r="I37" i="128"/>
  <c r="H38" i="128"/>
  <c r="I38" i="128"/>
  <c r="J38" i="128"/>
  <c r="H39" i="128"/>
  <c r="I39" i="128"/>
  <c r="J39" i="128"/>
  <c r="H17" i="128"/>
  <c r="I17" i="128"/>
  <c r="J17" i="128"/>
  <c r="I35" i="128"/>
  <c r="J35" i="128"/>
  <c r="I31" i="128"/>
  <c r="J31" i="128"/>
  <c r="I30" i="128"/>
  <c r="J30" i="128"/>
  <c r="I26" i="128"/>
  <c r="J26" i="128"/>
  <c r="I24" i="128"/>
  <c r="J24" i="128"/>
  <c r="I23" i="128"/>
  <c r="J23" i="128"/>
  <c r="I22" i="128"/>
  <c r="J22" i="128"/>
  <c r="I19" i="128"/>
  <c r="J19" i="128"/>
  <c r="I18" i="128"/>
  <c r="J18" i="128"/>
  <c r="B4" i="128"/>
  <c r="B5" i="128"/>
  <c r="B6" i="128"/>
  <c r="B7" i="128"/>
  <c r="B8" i="128"/>
  <c r="B9" i="128"/>
  <c r="B10" i="128"/>
  <c r="B11" i="128"/>
  <c r="B12" i="128"/>
  <c r="F3" i="127"/>
  <c r="F4" i="127"/>
  <c r="F5" i="127"/>
  <c r="F6" i="127"/>
  <c r="F7" i="127"/>
  <c r="F8" i="127"/>
  <c r="F9" i="127"/>
  <c r="F10" i="127"/>
  <c r="F11" i="127"/>
  <c r="F12" i="127"/>
  <c r="F13" i="127"/>
  <c r="F14" i="127"/>
  <c r="H3" i="127"/>
  <c r="H5" i="127"/>
  <c r="B4" i="127"/>
  <c r="B5" i="127"/>
  <c r="B6" i="127"/>
  <c r="B7" i="127"/>
  <c r="B8" i="127"/>
  <c r="B9" i="127"/>
  <c r="B10" i="127"/>
  <c r="B11" i="127"/>
  <c r="B12" i="127"/>
  <c r="B13" i="127"/>
  <c r="B14" i="127"/>
  <c r="H83" i="127"/>
  <c r="I83" i="127"/>
  <c r="J83" i="127"/>
  <c r="H82" i="127"/>
  <c r="I82" i="127"/>
  <c r="J82" i="127"/>
  <c r="H81" i="127"/>
  <c r="I81" i="127"/>
  <c r="H80" i="127"/>
  <c r="I80" i="127"/>
  <c r="J80" i="127"/>
  <c r="H79" i="127"/>
  <c r="I79" i="127"/>
  <c r="J79" i="127"/>
  <c r="H78" i="127"/>
  <c r="I78" i="127"/>
  <c r="J78" i="127"/>
  <c r="H77" i="127"/>
  <c r="I77" i="127"/>
  <c r="J77" i="127"/>
  <c r="H76" i="127"/>
  <c r="I76" i="127"/>
  <c r="J76" i="127"/>
  <c r="H75" i="127"/>
  <c r="I75" i="127"/>
  <c r="J75" i="127"/>
  <c r="H74" i="127"/>
  <c r="I74" i="127"/>
  <c r="J74" i="127"/>
  <c r="H73" i="127"/>
  <c r="I73" i="127"/>
  <c r="H72" i="127"/>
  <c r="I72" i="127"/>
  <c r="J72" i="127"/>
  <c r="H71" i="127"/>
  <c r="I71" i="127"/>
  <c r="J71" i="127"/>
  <c r="H70" i="127"/>
  <c r="I70" i="127"/>
  <c r="J70" i="127"/>
  <c r="H69" i="127"/>
  <c r="I69" i="127"/>
  <c r="J69" i="127"/>
  <c r="H68" i="127"/>
  <c r="I68" i="127"/>
  <c r="J68" i="127"/>
  <c r="H67" i="127"/>
  <c r="I67" i="127"/>
  <c r="J67" i="127"/>
  <c r="H66" i="127"/>
  <c r="I66" i="127"/>
  <c r="J66" i="127"/>
  <c r="H65" i="127"/>
  <c r="I65" i="127"/>
  <c r="H64" i="127"/>
  <c r="I64" i="127"/>
  <c r="J64" i="127"/>
  <c r="H63" i="127"/>
  <c r="I63" i="127"/>
  <c r="J63" i="127"/>
  <c r="H62" i="127"/>
  <c r="I62" i="127"/>
  <c r="J62" i="127"/>
  <c r="H61" i="127"/>
  <c r="I61" i="127"/>
  <c r="J61" i="127"/>
  <c r="H60" i="127"/>
  <c r="I60" i="127"/>
  <c r="J60" i="127"/>
  <c r="H59" i="127"/>
  <c r="I59" i="127"/>
  <c r="J59" i="127"/>
  <c r="H58" i="127"/>
  <c r="I58" i="127"/>
  <c r="J58" i="127"/>
  <c r="H57" i="127"/>
  <c r="I57" i="127"/>
  <c r="H56" i="127"/>
  <c r="I56" i="127"/>
  <c r="H55" i="127"/>
  <c r="I55" i="127"/>
  <c r="H54" i="127"/>
  <c r="I54" i="127"/>
  <c r="J54" i="127"/>
  <c r="H53" i="127"/>
  <c r="I53" i="127"/>
  <c r="J53" i="127"/>
  <c r="H52" i="127"/>
  <c r="I52" i="127"/>
  <c r="J52" i="127"/>
  <c r="H51" i="127"/>
  <c r="I51" i="127"/>
  <c r="J51" i="127"/>
  <c r="H50" i="127"/>
  <c r="I50" i="127"/>
  <c r="J50" i="127"/>
  <c r="H49" i="127"/>
  <c r="I49" i="127"/>
  <c r="H48" i="127"/>
  <c r="I48" i="127"/>
  <c r="H47" i="127"/>
  <c r="I47" i="127"/>
  <c r="H46" i="127"/>
  <c r="I46" i="127"/>
  <c r="J46" i="127"/>
  <c r="H45" i="127"/>
  <c r="I45" i="127"/>
  <c r="J45" i="127"/>
  <c r="H44" i="127"/>
  <c r="I44" i="127"/>
  <c r="J44" i="127"/>
  <c r="H43" i="127"/>
  <c r="I43" i="127"/>
  <c r="J43" i="127"/>
  <c r="H42" i="127"/>
  <c r="I42" i="127"/>
  <c r="J42" i="127"/>
  <c r="H41" i="127"/>
  <c r="I41" i="127"/>
  <c r="H40" i="127"/>
  <c r="I40" i="127"/>
  <c r="H39" i="127"/>
  <c r="I39" i="127"/>
  <c r="H38" i="127"/>
  <c r="I38" i="127"/>
  <c r="J38" i="127"/>
  <c r="H37" i="127"/>
  <c r="I37" i="127"/>
  <c r="J37" i="127"/>
  <c r="H36" i="127"/>
  <c r="I36" i="127"/>
  <c r="J36" i="127"/>
  <c r="H35" i="127"/>
  <c r="I35" i="127"/>
  <c r="J35" i="127"/>
  <c r="H34" i="127"/>
  <c r="I34" i="127"/>
  <c r="J34" i="127"/>
  <c r="H33" i="127"/>
  <c r="I33" i="127"/>
  <c r="J33" i="127"/>
  <c r="H32" i="127"/>
  <c r="I32" i="127"/>
  <c r="J32" i="127"/>
  <c r="H31" i="127"/>
  <c r="I31" i="127"/>
  <c r="H30" i="127"/>
  <c r="I30" i="127"/>
  <c r="J30" i="127"/>
  <c r="H29" i="127"/>
  <c r="I29" i="127"/>
  <c r="J29" i="127"/>
  <c r="H28" i="127"/>
  <c r="I28" i="127"/>
  <c r="J28" i="127"/>
  <c r="H27" i="127"/>
  <c r="I27" i="127"/>
  <c r="H26" i="127"/>
  <c r="I26" i="127"/>
  <c r="J26" i="127"/>
  <c r="H25" i="127"/>
  <c r="I25" i="127"/>
  <c r="J25" i="127"/>
  <c r="H24" i="127"/>
  <c r="I24" i="127"/>
  <c r="J24" i="127"/>
  <c r="H23" i="127"/>
  <c r="I23" i="127"/>
  <c r="H22" i="127"/>
  <c r="I22" i="127"/>
  <c r="J22" i="127"/>
  <c r="H21" i="127"/>
  <c r="I21" i="127"/>
  <c r="H20" i="127"/>
  <c r="I20" i="127"/>
  <c r="J20" i="127"/>
  <c r="AR373" i="54"/>
  <c r="R366" i="139"/>
  <c r="AR381" i="54"/>
  <c r="R374" i="139"/>
  <c r="J34" i="129"/>
  <c r="AL390" i="54"/>
  <c r="L383" i="139"/>
  <c r="J32" i="130"/>
  <c r="AO388" i="54"/>
  <c r="O381" i="139"/>
  <c r="J20" i="131"/>
  <c r="AR376" i="54"/>
  <c r="R369" i="139"/>
  <c r="J36" i="131"/>
  <c r="AR392" i="54"/>
  <c r="R385" i="139"/>
  <c r="AR317" i="54"/>
  <c r="R310" i="139"/>
  <c r="AO386" i="54"/>
  <c r="O379" i="139"/>
  <c r="AR314" i="54"/>
  <c r="R307" i="139"/>
  <c r="AO380" i="54"/>
  <c r="O373" i="139"/>
  <c r="AR389" i="54"/>
  <c r="R382" i="139"/>
  <c r="AI390" i="54"/>
  <c r="I383" i="139"/>
  <c r="AL385" i="54"/>
  <c r="L378" i="139"/>
  <c r="AO393" i="54"/>
  <c r="O386" i="139"/>
  <c r="AO377" i="54"/>
  <c r="O370" i="139"/>
  <c r="AR384" i="54"/>
  <c r="R377" i="139"/>
  <c r="J36" i="128"/>
  <c r="AI392" i="54"/>
  <c r="I385" i="139"/>
  <c r="J32" i="128"/>
  <c r="AI388" i="54"/>
  <c r="I381" i="139"/>
  <c r="J28" i="128"/>
  <c r="AI384" i="54"/>
  <c r="I377" i="139"/>
  <c r="J20" i="128"/>
  <c r="AI376" i="54"/>
  <c r="I369" i="139"/>
  <c r="J36" i="129"/>
  <c r="AL392" i="54"/>
  <c r="L385" i="139"/>
  <c r="J20" i="129"/>
  <c r="AL376" i="54"/>
  <c r="L369" i="139"/>
  <c r="J26" i="129"/>
  <c r="AL382" i="54"/>
  <c r="L375" i="139"/>
  <c r="J20" i="130"/>
  <c r="AO376" i="54"/>
  <c r="O369" i="139"/>
  <c r="J27" i="130"/>
  <c r="AO383" i="54"/>
  <c r="O376" i="139"/>
  <c r="J30" i="129"/>
  <c r="AL386" i="54"/>
  <c r="L379" i="139"/>
  <c r="J35" i="129"/>
  <c r="AL391" i="54"/>
  <c r="L384" i="139"/>
  <c r="J24" i="131"/>
  <c r="AR380" i="54"/>
  <c r="R373" i="139"/>
  <c r="J26" i="131"/>
  <c r="AR382" i="54"/>
  <c r="R375" i="139"/>
  <c r="J19" i="129"/>
  <c r="AL375" i="54"/>
  <c r="L368" i="139"/>
  <c r="J27" i="129"/>
  <c r="AL383" i="54"/>
  <c r="L376" i="139"/>
  <c r="J19" i="130"/>
  <c r="AO375" i="54"/>
  <c r="O368" i="139"/>
  <c r="AO384" i="54"/>
  <c r="O377" i="139"/>
  <c r="J28" i="130"/>
  <c r="J18" i="131"/>
  <c r="AR374" i="54"/>
  <c r="R367" i="139"/>
  <c r="J32" i="131"/>
  <c r="AR388" i="54"/>
  <c r="R381" i="139"/>
  <c r="J34" i="131"/>
  <c r="AR390" i="54"/>
  <c r="R383" i="139"/>
  <c r="AR322" i="54"/>
  <c r="R315" i="139"/>
  <c r="AR370" i="54"/>
  <c r="R363" i="139"/>
  <c r="AR337" i="54"/>
  <c r="R330" i="139"/>
  <c r="AI394" i="54"/>
  <c r="I387" i="139"/>
  <c r="AI386" i="54"/>
  <c r="I379" i="139"/>
  <c r="AI378" i="54"/>
  <c r="I371" i="139"/>
  <c r="AL373" i="54"/>
  <c r="L366" i="139"/>
  <c r="AL388" i="54"/>
  <c r="L381" i="139"/>
  <c r="AL384" i="54"/>
  <c r="L377" i="139"/>
  <c r="AL380" i="54"/>
  <c r="L373" i="139"/>
  <c r="AO395" i="54"/>
  <c r="O388" i="139"/>
  <c r="AO391" i="54"/>
  <c r="O384" i="139"/>
  <c r="AO387" i="54"/>
  <c r="O380" i="139"/>
  <c r="AO379" i="54"/>
  <c r="O372" i="139"/>
  <c r="AR395" i="54"/>
  <c r="R388" i="139"/>
  <c r="AR391" i="54"/>
  <c r="R384" i="139"/>
  <c r="AR387" i="54"/>
  <c r="R380" i="139"/>
  <c r="AR383" i="54"/>
  <c r="R376" i="139"/>
  <c r="AR379" i="54"/>
  <c r="R372" i="139"/>
  <c r="AR375" i="54"/>
  <c r="R368" i="139"/>
  <c r="AR318" i="54"/>
  <c r="R311" i="139"/>
  <c r="AR366" i="54"/>
  <c r="R359" i="139"/>
  <c r="AL395" i="54"/>
  <c r="L388" i="139"/>
  <c r="AL387" i="54"/>
  <c r="L380" i="139"/>
  <c r="AL379" i="54"/>
  <c r="L372" i="139"/>
  <c r="AO394" i="54"/>
  <c r="O387" i="139"/>
  <c r="AO390" i="54"/>
  <c r="O383" i="139"/>
  <c r="AO382" i="54"/>
  <c r="O375" i="139"/>
  <c r="AO378" i="54"/>
  <c r="O371" i="139"/>
  <c r="AO374" i="54"/>
  <c r="O367" i="139"/>
  <c r="AR394" i="54"/>
  <c r="R387" i="139"/>
  <c r="AR386" i="54"/>
  <c r="R379" i="139"/>
  <c r="AR378" i="54"/>
  <c r="R371" i="139"/>
  <c r="AR365" i="54"/>
  <c r="R358" i="139"/>
  <c r="AI382" i="54"/>
  <c r="I375" i="139"/>
  <c r="AI374" i="54"/>
  <c r="I367" i="139"/>
  <c r="AL394" i="54"/>
  <c r="L387" i="139"/>
  <c r="AL378" i="54"/>
  <c r="L371" i="139"/>
  <c r="AL374" i="54"/>
  <c r="L367" i="139"/>
  <c r="AO389" i="54"/>
  <c r="O382" i="139"/>
  <c r="AO385" i="54"/>
  <c r="O378" i="139"/>
  <c r="AO381" i="54"/>
  <c r="O374" i="139"/>
  <c r="AR393" i="54"/>
  <c r="R386" i="139"/>
  <c r="AR385" i="54"/>
  <c r="R378" i="139"/>
  <c r="AR377" i="54"/>
  <c r="R370" i="139"/>
  <c r="AR349" i="54"/>
  <c r="R342" i="139"/>
  <c r="AI380" i="54"/>
  <c r="I373" i="139"/>
  <c r="AL393" i="54"/>
  <c r="L386" i="139"/>
  <c r="AL389" i="54"/>
  <c r="L382" i="139"/>
  <c r="AL381" i="54"/>
  <c r="L374" i="139"/>
  <c r="AL377" i="54"/>
  <c r="L370" i="139"/>
  <c r="AO373" i="54"/>
  <c r="O366" i="139"/>
  <c r="AO392" i="54"/>
  <c r="O385" i="139"/>
  <c r="F39" i="131"/>
  <c r="F35" i="131"/>
  <c r="F31" i="131"/>
  <c r="F27" i="131"/>
  <c r="F23" i="131"/>
  <c r="F19" i="131"/>
  <c r="F36" i="131"/>
  <c r="F32" i="131"/>
  <c r="F28" i="131"/>
  <c r="F24" i="131"/>
  <c r="F20" i="131"/>
  <c r="F37" i="131"/>
  <c r="F33" i="131"/>
  <c r="F29" i="131"/>
  <c r="F25" i="131"/>
  <c r="F21" i="131"/>
  <c r="F17" i="131"/>
  <c r="F38" i="131"/>
  <c r="F34" i="131"/>
  <c r="F30" i="131"/>
  <c r="F26" i="131"/>
  <c r="F22" i="131"/>
  <c r="F18" i="131"/>
  <c r="J23" i="127"/>
  <c r="AR326" i="54"/>
  <c r="R319" i="139"/>
  <c r="J40" i="127"/>
  <c r="AR343" i="54"/>
  <c r="R336" i="139"/>
  <c r="J47" i="127"/>
  <c r="AR350" i="54"/>
  <c r="R343" i="139"/>
  <c r="J65" i="127"/>
  <c r="AR368" i="54"/>
  <c r="R361" i="139"/>
  <c r="J27" i="127"/>
  <c r="AR330" i="54"/>
  <c r="R323" i="139"/>
  <c r="J39" i="127"/>
  <c r="AR342" i="54"/>
  <c r="R335" i="139"/>
  <c r="J57" i="127"/>
  <c r="AR360" i="54"/>
  <c r="R353" i="139"/>
  <c r="J73" i="127"/>
  <c r="AR312" i="54"/>
  <c r="R305" i="139"/>
  <c r="J37" i="128"/>
  <c r="AI393" i="54"/>
  <c r="I386" i="139"/>
  <c r="J33" i="128"/>
  <c r="AI389" i="54"/>
  <c r="I382" i="139"/>
  <c r="J29" i="128"/>
  <c r="AI385" i="54"/>
  <c r="I378" i="139"/>
  <c r="J25" i="128"/>
  <c r="AI381" i="54"/>
  <c r="I374" i="139"/>
  <c r="J21" i="128"/>
  <c r="AI377" i="54"/>
  <c r="I370" i="139"/>
  <c r="J21" i="127"/>
  <c r="AR324" i="54"/>
  <c r="R317" i="139"/>
  <c r="J31" i="127"/>
  <c r="AR334" i="54"/>
  <c r="R327" i="139"/>
  <c r="J49" i="127"/>
  <c r="AR352" i="54"/>
  <c r="R345" i="139"/>
  <c r="J56" i="127"/>
  <c r="AR359" i="54"/>
  <c r="R352" i="139"/>
  <c r="J81" i="127"/>
  <c r="AR320" i="54"/>
  <c r="R313" i="139"/>
  <c r="J41" i="127"/>
  <c r="AR344" i="54"/>
  <c r="R337" i="139"/>
  <c r="J48" i="127"/>
  <c r="AR351" i="54"/>
  <c r="R344" i="139"/>
  <c r="J55" i="127"/>
  <c r="AR358" i="54"/>
  <c r="R351" i="139"/>
  <c r="AR310" i="54"/>
  <c r="R303" i="139"/>
  <c r="AR362" i="54"/>
  <c r="R355" i="139"/>
  <c r="AR354" i="54"/>
  <c r="R347" i="139"/>
  <c r="AR346" i="54"/>
  <c r="R339" i="139"/>
  <c r="AR338" i="54"/>
  <c r="R331" i="139"/>
  <c r="AR321" i="54"/>
  <c r="R314" i="139"/>
  <c r="AR313" i="54"/>
  <c r="R306" i="139"/>
  <c r="AR323" i="54"/>
  <c r="R316" i="139"/>
  <c r="AR369" i="54"/>
  <c r="R362" i="139"/>
  <c r="AR361" i="54"/>
  <c r="R354" i="139"/>
  <c r="AR357" i="54"/>
  <c r="R350" i="139"/>
  <c r="AR353" i="54"/>
  <c r="R346" i="139"/>
  <c r="AR345" i="54"/>
  <c r="R338" i="139"/>
  <c r="AR341" i="54"/>
  <c r="R334" i="139"/>
  <c r="AR333" i="54"/>
  <c r="R326" i="139"/>
  <c r="AR329" i="54"/>
  <c r="R322" i="139"/>
  <c r="AR325" i="54"/>
  <c r="R318" i="139"/>
  <c r="AR316" i="54"/>
  <c r="R309" i="139"/>
  <c r="AR372" i="54"/>
  <c r="R365" i="139"/>
  <c r="AR340" i="54"/>
  <c r="R333" i="139"/>
  <c r="AR364" i="54"/>
  <c r="R357" i="139"/>
  <c r="AR356" i="54"/>
  <c r="R349" i="139"/>
  <c r="AR348" i="54"/>
  <c r="R341" i="139"/>
  <c r="AR336" i="54"/>
  <c r="R329" i="139"/>
  <c r="AR332" i="54"/>
  <c r="R325" i="139"/>
  <c r="AR328" i="54"/>
  <c r="R321" i="139"/>
  <c r="AI373" i="54"/>
  <c r="I366" i="139"/>
  <c r="AR309" i="54"/>
  <c r="R302" i="139"/>
  <c r="AR319" i="54"/>
  <c r="R312" i="139"/>
  <c r="AR315" i="54"/>
  <c r="R308" i="139"/>
  <c r="AR311" i="54"/>
  <c r="R304" i="139"/>
  <c r="AR371" i="54"/>
  <c r="R364" i="139"/>
  <c r="AR367" i="54"/>
  <c r="R360" i="139"/>
  <c r="AR363" i="54"/>
  <c r="R356" i="139"/>
  <c r="AR355" i="54"/>
  <c r="R348" i="139"/>
  <c r="AR347" i="54"/>
  <c r="R340" i="139"/>
  <c r="AR339" i="54"/>
  <c r="R332" i="139"/>
  <c r="AR335" i="54"/>
  <c r="R328" i="139"/>
  <c r="AR331" i="54"/>
  <c r="R324" i="139"/>
  <c r="AR327" i="54"/>
  <c r="R320" i="139"/>
  <c r="AI395" i="54"/>
  <c r="I388" i="139"/>
  <c r="AI391" i="54"/>
  <c r="I384" i="139"/>
  <c r="AI387" i="54"/>
  <c r="I380" i="139"/>
  <c r="AI383" i="54"/>
  <c r="I376" i="139"/>
  <c r="AI379" i="54"/>
  <c r="I372" i="139"/>
  <c r="AI375" i="54"/>
  <c r="I368" i="139"/>
  <c r="F39" i="129"/>
  <c r="F18" i="129"/>
  <c r="F22" i="129"/>
  <c r="F26" i="129"/>
  <c r="F30" i="129"/>
  <c r="F34" i="129"/>
  <c r="F38" i="129"/>
  <c r="F17" i="129"/>
  <c r="F21" i="129"/>
  <c r="F25" i="129"/>
  <c r="F29" i="129"/>
  <c r="F33" i="129"/>
  <c r="F37" i="129"/>
  <c r="F20" i="129"/>
  <c r="F24" i="129"/>
  <c r="F28" i="129"/>
  <c r="F32" i="129"/>
  <c r="F36" i="129"/>
  <c r="F19" i="129"/>
  <c r="F23" i="129"/>
  <c r="F27" i="129"/>
  <c r="F31" i="129"/>
  <c r="F35" i="129"/>
  <c r="G30" i="128"/>
  <c r="G23" i="128"/>
  <c r="G39" i="128"/>
  <c r="G22" i="128"/>
  <c r="H4" i="127"/>
  <c r="F83" i="127"/>
  <c r="H6" i="127"/>
  <c r="G33" i="127"/>
  <c r="G49" i="127"/>
  <c r="G60" i="127"/>
  <c r="G69" i="127"/>
  <c r="G83" i="127"/>
  <c r="G35" i="127"/>
  <c r="G54" i="127"/>
  <c r="G46" i="127"/>
  <c r="H83" i="126"/>
  <c r="I83" i="126"/>
  <c r="H82" i="126"/>
  <c r="I82" i="126"/>
  <c r="J82" i="126"/>
  <c r="H81" i="126"/>
  <c r="I81" i="126"/>
  <c r="H80" i="126"/>
  <c r="I80" i="126"/>
  <c r="J80" i="126"/>
  <c r="H79" i="126"/>
  <c r="I79" i="126"/>
  <c r="H78" i="126"/>
  <c r="I78" i="126"/>
  <c r="H77" i="126"/>
  <c r="I77" i="126"/>
  <c r="H76" i="126"/>
  <c r="I76" i="126"/>
  <c r="J76" i="126"/>
  <c r="H75" i="126"/>
  <c r="I75" i="126"/>
  <c r="H74" i="126"/>
  <c r="I74" i="126"/>
  <c r="H73" i="126"/>
  <c r="I73" i="126"/>
  <c r="J73" i="126"/>
  <c r="H72" i="126"/>
  <c r="I72" i="126"/>
  <c r="J72" i="126"/>
  <c r="H71" i="126"/>
  <c r="I71" i="126"/>
  <c r="H70" i="126"/>
  <c r="I70" i="126"/>
  <c r="H69" i="126"/>
  <c r="I69" i="126"/>
  <c r="J69" i="126"/>
  <c r="H68" i="126"/>
  <c r="I68" i="126"/>
  <c r="J68" i="126"/>
  <c r="H67" i="126"/>
  <c r="I67" i="126"/>
  <c r="H66" i="126"/>
  <c r="I66" i="126"/>
  <c r="H65" i="126"/>
  <c r="I65" i="126"/>
  <c r="J65" i="126"/>
  <c r="H64" i="126"/>
  <c r="I64" i="126"/>
  <c r="J64" i="126"/>
  <c r="H63" i="126"/>
  <c r="I63" i="126"/>
  <c r="H62" i="126"/>
  <c r="I62" i="126"/>
  <c r="H61" i="126"/>
  <c r="I61" i="126"/>
  <c r="J61" i="126"/>
  <c r="H60" i="126"/>
  <c r="I60" i="126"/>
  <c r="J60" i="126"/>
  <c r="H59" i="126"/>
  <c r="I59" i="126"/>
  <c r="H58" i="126"/>
  <c r="I58" i="126"/>
  <c r="H57" i="126"/>
  <c r="I57" i="126"/>
  <c r="J57" i="126"/>
  <c r="H56" i="126"/>
  <c r="I56" i="126"/>
  <c r="J56" i="126"/>
  <c r="H55" i="126"/>
  <c r="I55" i="126"/>
  <c r="H54" i="126"/>
  <c r="I54" i="126"/>
  <c r="H53" i="126"/>
  <c r="I53" i="126"/>
  <c r="J53" i="126"/>
  <c r="H52" i="126"/>
  <c r="I52" i="126"/>
  <c r="J52" i="126"/>
  <c r="H51" i="126"/>
  <c r="I51" i="126"/>
  <c r="H50" i="126"/>
  <c r="I50" i="126"/>
  <c r="H49" i="126"/>
  <c r="I49" i="126"/>
  <c r="J49" i="126"/>
  <c r="H48" i="126"/>
  <c r="I48" i="126"/>
  <c r="J48" i="126"/>
  <c r="H47" i="126"/>
  <c r="I47" i="126"/>
  <c r="H46" i="126"/>
  <c r="I46" i="126"/>
  <c r="H45" i="126"/>
  <c r="I45" i="126"/>
  <c r="J45" i="126"/>
  <c r="H44" i="126"/>
  <c r="I44" i="126"/>
  <c r="J44" i="126"/>
  <c r="H43" i="126"/>
  <c r="I43" i="126"/>
  <c r="H42" i="126"/>
  <c r="I42" i="126"/>
  <c r="H41" i="126"/>
  <c r="I41" i="126"/>
  <c r="H40" i="126"/>
  <c r="I40" i="126"/>
  <c r="J40" i="126"/>
  <c r="H39" i="126"/>
  <c r="I39" i="126"/>
  <c r="J39" i="126"/>
  <c r="H38" i="126"/>
  <c r="I38" i="126"/>
  <c r="H37" i="126"/>
  <c r="I37" i="126"/>
  <c r="H36" i="126"/>
  <c r="I36" i="126"/>
  <c r="J36" i="126"/>
  <c r="H35" i="126"/>
  <c r="I35" i="126"/>
  <c r="H34" i="126"/>
  <c r="I34" i="126"/>
  <c r="H33" i="126"/>
  <c r="I33" i="126"/>
  <c r="H32" i="126"/>
  <c r="I32" i="126"/>
  <c r="J32" i="126"/>
  <c r="H31" i="126"/>
  <c r="I31" i="126"/>
  <c r="J31" i="126"/>
  <c r="H30" i="126"/>
  <c r="I30" i="126"/>
  <c r="H29" i="126"/>
  <c r="I29" i="126"/>
  <c r="H28" i="126"/>
  <c r="I28" i="126"/>
  <c r="J28" i="126"/>
  <c r="H27" i="126"/>
  <c r="I27" i="126"/>
  <c r="H26" i="126"/>
  <c r="I26" i="126"/>
  <c r="H25" i="126"/>
  <c r="I25" i="126"/>
  <c r="H24" i="126"/>
  <c r="I24" i="126"/>
  <c r="J24" i="126"/>
  <c r="H23" i="126"/>
  <c r="I23" i="126"/>
  <c r="J23" i="126"/>
  <c r="H22" i="126"/>
  <c r="I22" i="126"/>
  <c r="H21" i="126"/>
  <c r="I21" i="126"/>
  <c r="H20" i="126"/>
  <c r="I20" i="126"/>
  <c r="J20" i="126"/>
  <c r="B4" i="126"/>
  <c r="B5" i="126"/>
  <c r="B6" i="126"/>
  <c r="B7" i="126"/>
  <c r="B8" i="126"/>
  <c r="B9" i="126"/>
  <c r="B10" i="126"/>
  <c r="B11" i="126"/>
  <c r="B12" i="126"/>
  <c r="H83" i="125"/>
  <c r="I83" i="125"/>
  <c r="H82" i="125"/>
  <c r="I82" i="125"/>
  <c r="J82" i="125"/>
  <c r="H81" i="125"/>
  <c r="I81" i="125"/>
  <c r="H80" i="125"/>
  <c r="I80" i="125"/>
  <c r="J80" i="125"/>
  <c r="H79" i="125"/>
  <c r="I79" i="125"/>
  <c r="J79" i="125"/>
  <c r="H78" i="125"/>
  <c r="I78" i="125"/>
  <c r="J78" i="125"/>
  <c r="H77" i="125"/>
  <c r="I77" i="125"/>
  <c r="H76" i="125"/>
  <c r="I76" i="125"/>
  <c r="J76" i="125"/>
  <c r="H75" i="125"/>
  <c r="I75" i="125"/>
  <c r="H74" i="125"/>
  <c r="I74" i="125"/>
  <c r="J74" i="125"/>
  <c r="H73" i="125"/>
  <c r="I73" i="125"/>
  <c r="H72" i="125"/>
  <c r="I72" i="125"/>
  <c r="J72" i="125"/>
  <c r="H71" i="125"/>
  <c r="I71" i="125"/>
  <c r="J71" i="125"/>
  <c r="H70" i="125"/>
  <c r="I70" i="125"/>
  <c r="J70" i="125"/>
  <c r="H69" i="125"/>
  <c r="I69" i="125"/>
  <c r="H68" i="125"/>
  <c r="I68" i="125"/>
  <c r="J68" i="125"/>
  <c r="H67" i="125"/>
  <c r="I67" i="125"/>
  <c r="H66" i="125"/>
  <c r="I66" i="125"/>
  <c r="H65" i="125"/>
  <c r="I65" i="125"/>
  <c r="H64" i="125"/>
  <c r="I64" i="125"/>
  <c r="J64" i="125"/>
  <c r="H63" i="125"/>
  <c r="I63" i="125"/>
  <c r="H62" i="125"/>
  <c r="I62" i="125"/>
  <c r="H61" i="125"/>
  <c r="I61" i="125"/>
  <c r="H60" i="125"/>
  <c r="I60" i="125"/>
  <c r="H59" i="125"/>
  <c r="I59" i="125"/>
  <c r="H58" i="125"/>
  <c r="I58" i="125"/>
  <c r="H57" i="125"/>
  <c r="I57" i="125"/>
  <c r="H56" i="125"/>
  <c r="I56" i="125"/>
  <c r="J56" i="125"/>
  <c r="H55" i="125"/>
  <c r="I55" i="125"/>
  <c r="H54" i="125"/>
  <c r="I54" i="125"/>
  <c r="AL357" i="54"/>
  <c r="L350" i="139"/>
  <c r="H53" i="125"/>
  <c r="I53" i="125"/>
  <c r="H52" i="125"/>
  <c r="I52" i="125"/>
  <c r="H51" i="125"/>
  <c r="I51" i="125"/>
  <c r="AL354" i="54"/>
  <c r="L347" i="139"/>
  <c r="H50" i="125"/>
  <c r="I50" i="125"/>
  <c r="AL353" i="54"/>
  <c r="L346" i="139"/>
  <c r="H49" i="125"/>
  <c r="I49" i="125"/>
  <c r="H48" i="125"/>
  <c r="I48" i="125"/>
  <c r="H47" i="125"/>
  <c r="I47" i="125"/>
  <c r="H46" i="125"/>
  <c r="I46" i="125"/>
  <c r="AL349" i="54"/>
  <c r="L342" i="139"/>
  <c r="H45" i="125"/>
  <c r="I45" i="125"/>
  <c r="H44" i="125"/>
  <c r="I44" i="125"/>
  <c r="H43" i="125"/>
  <c r="I43" i="125"/>
  <c r="H42" i="125"/>
  <c r="I42" i="125"/>
  <c r="AL345" i="54"/>
  <c r="L338" i="139"/>
  <c r="H41" i="125"/>
  <c r="I41" i="125"/>
  <c r="H40" i="125"/>
  <c r="I40" i="125"/>
  <c r="H39" i="125"/>
  <c r="I39" i="125"/>
  <c r="J39" i="125"/>
  <c r="H38" i="125"/>
  <c r="I38" i="125"/>
  <c r="H37" i="125"/>
  <c r="I37" i="125"/>
  <c r="H36" i="125"/>
  <c r="I36" i="125"/>
  <c r="H35" i="125"/>
  <c r="I35" i="125"/>
  <c r="H34" i="125"/>
  <c r="I34" i="125"/>
  <c r="H33" i="125"/>
  <c r="I33" i="125"/>
  <c r="H32" i="125"/>
  <c r="I32" i="125"/>
  <c r="H31" i="125"/>
  <c r="I31" i="125"/>
  <c r="J31" i="125"/>
  <c r="H30" i="125"/>
  <c r="I30" i="125"/>
  <c r="H29" i="125"/>
  <c r="I29" i="125"/>
  <c r="H28" i="125"/>
  <c r="I28" i="125"/>
  <c r="H27" i="125"/>
  <c r="I27" i="125"/>
  <c r="H26" i="125"/>
  <c r="I26" i="125"/>
  <c r="H25" i="125"/>
  <c r="I25" i="125"/>
  <c r="H24" i="125"/>
  <c r="I24" i="125"/>
  <c r="J24" i="125"/>
  <c r="H23" i="125"/>
  <c r="I23" i="125"/>
  <c r="H22" i="125"/>
  <c r="I22" i="125"/>
  <c r="H21" i="125"/>
  <c r="I21" i="125"/>
  <c r="H20" i="125"/>
  <c r="I20" i="125"/>
  <c r="B4" i="125"/>
  <c r="B5" i="125"/>
  <c r="B6" i="125"/>
  <c r="B7" i="125"/>
  <c r="B8" i="125"/>
  <c r="B9" i="125"/>
  <c r="B10" i="125"/>
  <c r="B11" i="125"/>
  <c r="B12" i="125"/>
  <c r="H71" i="124"/>
  <c r="I71" i="124"/>
  <c r="J71" i="124"/>
  <c r="H72" i="124"/>
  <c r="I72" i="124"/>
  <c r="J72" i="124"/>
  <c r="H73" i="124"/>
  <c r="I73" i="124"/>
  <c r="H74" i="124"/>
  <c r="I74" i="124"/>
  <c r="J74" i="124"/>
  <c r="H75" i="124"/>
  <c r="I75" i="124"/>
  <c r="J75" i="124"/>
  <c r="H76" i="124"/>
  <c r="I76" i="124"/>
  <c r="H77" i="124"/>
  <c r="I77" i="124"/>
  <c r="J77" i="124"/>
  <c r="H78" i="124"/>
  <c r="I78" i="124"/>
  <c r="J78" i="124"/>
  <c r="H79" i="124"/>
  <c r="H80" i="124"/>
  <c r="I80" i="124"/>
  <c r="J80" i="124"/>
  <c r="H81" i="124"/>
  <c r="I81" i="124"/>
  <c r="H82" i="124"/>
  <c r="I82" i="124"/>
  <c r="J82" i="124"/>
  <c r="H83" i="124"/>
  <c r="I83" i="124"/>
  <c r="J83" i="124"/>
  <c r="H70" i="124"/>
  <c r="I70" i="124"/>
  <c r="H21" i="124"/>
  <c r="I21" i="124"/>
  <c r="J21" i="124"/>
  <c r="H22" i="124"/>
  <c r="I22" i="124"/>
  <c r="J22" i="124"/>
  <c r="H23" i="124"/>
  <c r="H24" i="124"/>
  <c r="I24" i="124"/>
  <c r="J24" i="124"/>
  <c r="H25" i="124"/>
  <c r="H26" i="124"/>
  <c r="I26" i="124"/>
  <c r="J26" i="124"/>
  <c r="H27" i="124"/>
  <c r="H28" i="124"/>
  <c r="I28" i="124"/>
  <c r="J28" i="124"/>
  <c r="H29" i="124"/>
  <c r="I29" i="124"/>
  <c r="J29" i="124"/>
  <c r="H30" i="124"/>
  <c r="I30" i="124"/>
  <c r="J30" i="124"/>
  <c r="H31" i="124"/>
  <c r="I31" i="124"/>
  <c r="H32" i="124"/>
  <c r="I32" i="124"/>
  <c r="J32" i="124"/>
  <c r="H33" i="124"/>
  <c r="H34" i="124"/>
  <c r="I34" i="124"/>
  <c r="J34" i="124"/>
  <c r="H35" i="124"/>
  <c r="I35" i="124"/>
  <c r="J35" i="124"/>
  <c r="H36" i="124"/>
  <c r="I36" i="124"/>
  <c r="H37" i="124"/>
  <c r="I37" i="124"/>
  <c r="J37" i="124"/>
  <c r="H38" i="124"/>
  <c r="I38" i="124"/>
  <c r="J38" i="124"/>
  <c r="H39" i="124"/>
  <c r="I39" i="124"/>
  <c r="H40" i="124"/>
  <c r="I40" i="124"/>
  <c r="J40" i="124"/>
  <c r="H41" i="124"/>
  <c r="I41" i="124"/>
  <c r="J41" i="124"/>
  <c r="H42" i="124"/>
  <c r="I42" i="124"/>
  <c r="J42" i="124"/>
  <c r="H43" i="124"/>
  <c r="I43" i="124"/>
  <c r="J43" i="124"/>
  <c r="H44" i="124"/>
  <c r="I44" i="124"/>
  <c r="J44" i="124"/>
  <c r="H45" i="124"/>
  <c r="I45" i="124"/>
  <c r="J45" i="124"/>
  <c r="H46" i="124"/>
  <c r="H47" i="124"/>
  <c r="H48" i="124"/>
  <c r="I48" i="124"/>
  <c r="AI351" i="54"/>
  <c r="I344" i="139"/>
  <c r="H49" i="124"/>
  <c r="I49" i="124"/>
  <c r="J49" i="124"/>
  <c r="H50" i="124"/>
  <c r="I50" i="124"/>
  <c r="J50" i="124"/>
  <c r="H51" i="124"/>
  <c r="H52" i="124"/>
  <c r="I52" i="124"/>
  <c r="J52" i="124"/>
  <c r="H53" i="124"/>
  <c r="I53" i="124"/>
  <c r="J53" i="124"/>
  <c r="H54" i="124"/>
  <c r="I54" i="124"/>
  <c r="H55" i="124"/>
  <c r="I55" i="124"/>
  <c r="H56" i="124"/>
  <c r="I56" i="124"/>
  <c r="AI359" i="54"/>
  <c r="I352" i="139"/>
  <c r="H57" i="124"/>
  <c r="I57" i="124"/>
  <c r="J57" i="124"/>
  <c r="H58" i="124"/>
  <c r="I58" i="124"/>
  <c r="H59" i="124"/>
  <c r="I59" i="124"/>
  <c r="J59" i="124"/>
  <c r="H60" i="124"/>
  <c r="I60" i="124"/>
  <c r="J60" i="124"/>
  <c r="H61" i="124"/>
  <c r="I61" i="124"/>
  <c r="H62" i="124"/>
  <c r="I62" i="124"/>
  <c r="J62" i="124"/>
  <c r="H63" i="124"/>
  <c r="I63" i="124"/>
  <c r="J63" i="124"/>
  <c r="H64" i="124"/>
  <c r="I64" i="124"/>
  <c r="J64" i="124"/>
  <c r="H65" i="124"/>
  <c r="I65" i="124"/>
  <c r="J65" i="124"/>
  <c r="H66" i="124"/>
  <c r="I66" i="124"/>
  <c r="J66" i="124"/>
  <c r="H67" i="124"/>
  <c r="I67" i="124"/>
  <c r="J67" i="124"/>
  <c r="H68" i="124"/>
  <c r="I68" i="124"/>
  <c r="J68" i="124"/>
  <c r="H69" i="124"/>
  <c r="I69" i="124"/>
  <c r="J69" i="124"/>
  <c r="H20" i="124"/>
  <c r="I79" i="124"/>
  <c r="J79" i="124"/>
  <c r="I51" i="124"/>
  <c r="J51" i="124"/>
  <c r="I47" i="124"/>
  <c r="J47" i="124"/>
  <c r="I46" i="124"/>
  <c r="I33" i="124"/>
  <c r="J33" i="124"/>
  <c r="I27" i="124"/>
  <c r="J27" i="124"/>
  <c r="I25" i="124"/>
  <c r="J25" i="124"/>
  <c r="I23" i="124"/>
  <c r="J23" i="124"/>
  <c r="I20" i="124"/>
  <c r="J20" i="124"/>
  <c r="B4" i="124"/>
  <c r="B5" i="124"/>
  <c r="B6" i="124"/>
  <c r="B7" i="124"/>
  <c r="B8" i="124"/>
  <c r="B9" i="124"/>
  <c r="B10" i="124"/>
  <c r="B11" i="124"/>
  <c r="B12" i="124"/>
  <c r="H52" i="123"/>
  <c r="I52" i="123"/>
  <c r="H53" i="123"/>
  <c r="I53" i="123"/>
  <c r="J53" i="123"/>
  <c r="H54" i="123"/>
  <c r="I54" i="123"/>
  <c r="J54" i="123"/>
  <c r="H55" i="123"/>
  <c r="I55" i="123"/>
  <c r="AF358" i="54"/>
  <c r="F351" i="139"/>
  <c r="H56" i="123"/>
  <c r="I56" i="123"/>
  <c r="H57" i="123"/>
  <c r="I57" i="123"/>
  <c r="H58" i="123"/>
  <c r="I58" i="123"/>
  <c r="H59" i="123"/>
  <c r="I59" i="123"/>
  <c r="H60" i="123"/>
  <c r="I60" i="123"/>
  <c r="H61" i="123"/>
  <c r="I61" i="123"/>
  <c r="J61" i="123"/>
  <c r="H62" i="123"/>
  <c r="I62" i="123"/>
  <c r="J62" i="123"/>
  <c r="H63" i="123"/>
  <c r="I63" i="123"/>
  <c r="AF366" i="54"/>
  <c r="F359" i="139"/>
  <c r="H64" i="123"/>
  <c r="I64" i="123"/>
  <c r="H65" i="123"/>
  <c r="I65" i="123"/>
  <c r="H66" i="123"/>
  <c r="I66" i="123"/>
  <c r="H67" i="123"/>
  <c r="I67" i="123"/>
  <c r="AF370" i="54"/>
  <c r="F363" i="139"/>
  <c r="H68" i="123"/>
  <c r="I68" i="123"/>
  <c r="H69" i="123"/>
  <c r="I69" i="123"/>
  <c r="J69" i="123"/>
  <c r="H21" i="123"/>
  <c r="I21" i="123"/>
  <c r="J21" i="123"/>
  <c r="H22" i="123"/>
  <c r="I22" i="123"/>
  <c r="H23" i="123"/>
  <c r="I23" i="123"/>
  <c r="J23" i="123"/>
  <c r="H24" i="123"/>
  <c r="I24" i="123"/>
  <c r="AF327" i="54"/>
  <c r="F320" i="139"/>
  <c r="H25" i="123"/>
  <c r="I25" i="123"/>
  <c r="H26" i="123"/>
  <c r="I26" i="123"/>
  <c r="H27" i="123"/>
  <c r="I27" i="123"/>
  <c r="H28" i="123"/>
  <c r="I28" i="123"/>
  <c r="H29" i="123"/>
  <c r="I29" i="123"/>
  <c r="H30" i="123"/>
  <c r="I30" i="123"/>
  <c r="H31" i="123"/>
  <c r="I31" i="123"/>
  <c r="J31" i="123"/>
  <c r="H32" i="123"/>
  <c r="I32" i="123"/>
  <c r="AF335" i="54"/>
  <c r="F328" i="139"/>
  <c r="J32" i="123"/>
  <c r="H33" i="123"/>
  <c r="I33" i="123"/>
  <c r="H34" i="123"/>
  <c r="I34" i="123"/>
  <c r="H35" i="123"/>
  <c r="I35" i="123"/>
  <c r="H36" i="123"/>
  <c r="I36" i="123"/>
  <c r="H37" i="123"/>
  <c r="I37" i="123"/>
  <c r="H38" i="123"/>
  <c r="I38" i="123"/>
  <c r="H39" i="123"/>
  <c r="I39" i="123"/>
  <c r="J39" i="123"/>
  <c r="H40" i="123"/>
  <c r="I40" i="123"/>
  <c r="AF343" i="54"/>
  <c r="F336" i="139"/>
  <c r="H41" i="123"/>
  <c r="I41" i="123"/>
  <c r="H42" i="123"/>
  <c r="I42" i="123"/>
  <c r="H43" i="123"/>
  <c r="I43" i="123"/>
  <c r="H44" i="123"/>
  <c r="I44" i="123"/>
  <c r="AF347" i="54"/>
  <c r="F340" i="139"/>
  <c r="H45" i="123"/>
  <c r="I45" i="123"/>
  <c r="H46" i="123"/>
  <c r="I46" i="123"/>
  <c r="J46" i="123"/>
  <c r="H47" i="123"/>
  <c r="I47" i="123"/>
  <c r="J47" i="123"/>
  <c r="H48" i="123"/>
  <c r="I48" i="123"/>
  <c r="AF351" i="54"/>
  <c r="F344" i="139"/>
  <c r="H49" i="123"/>
  <c r="I49" i="123"/>
  <c r="H50" i="123"/>
  <c r="I50" i="123"/>
  <c r="H51" i="123"/>
  <c r="I51" i="123"/>
  <c r="H71" i="123"/>
  <c r="I71" i="123"/>
  <c r="H72" i="123"/>
  <c r="I72" i="123"/>
  <c r="H73" i="123"/>
  <c r="I73" i="123"/>
  <c r="H74" i="123"/>
  <c r="I74" i="123"/>
  <c r="H75" i="123"/>
  <c r="I75" i="123"/>
  <c r="H76" i="123"/>
  <c r="I76" i="123"/>
  <c r="H77" i="123"/>
  <c r="I77" i="123"/>
  <c r="H78" i="123"/>
  <c r="I78" i="123"/>
  <c r="H79" i="123"/>
  <c r="I79" i="123"/>
  <c r="H80" i="123"/>
  <c r="I80" i="123"/>
  <c r="H81" i="123"/>
  <c r="I81" i="123"/>
  <c r="J81" i="123"/>
  <c r="H82" i="123"/>
  <c r="I82" i="123"/>
  <c r="H83" i="123"/>
  <c r="I83" i="123"/>
  <c r="F71" i="123"/>
  <c r="G71" i="123"/>
  <c r="F72" i="123"/>
  <c r="G72" i="123"/>
  <c r="H70" i="123"/>
  <c r="I70" i="123"/>
  <c r="J70" i="123"/>
  <c r="H20" i="123"/>
  <c r="I20" i="123"/>
  <c r="B4" i="123"/>
  <c r="B5" i="123"/>
  <c r="B6" i="123"/>
  <c r="B7" i="123"/>
  <c r="B8" i="123"/>
  <c r="B9" i="123"/>
  <c r="B10" i="123"/>
  <c r="B11" i="123"/>
  <c r="B12" i="123"/>
  <c r="B13" i="123"/>
  <c r="B14" i="123"/>
  <c r="H66" i="122"/>
  <c r="I66" i="122"/>
  <c r="J66" i="122"/>
  <c r="H65" i="122"/>
  <c r="I65" i="122"/>
  <c r="H64" i="122"/>
  <c r="I64" i="122"/>
  <c r="J64" i="122"/>
  <c r="H63" i="122"/>
  <c r="I63" i="122"/>
  <c r="J63" i="122"/>
  <c r="H62" i="122"/>
  <c r="I62" i="122"/>
  <c r="H61" i="122"/>
  <c r="I61" i="122"/>
  <c r="H60" i="122"/>
  <c r="I60" i="122"/>
  <c r="J60" i="122"/>
  <c r="H59" i="122"/>
  <c r="I59" i="122"/>
  <c r="J59" i="122"/>
  <c r="H58" i="122"/>
  <c r="I58" i="122"/>
  <c r="J58" i="122"/>
  <c r="H57" i="122"/>
  <c r="I57" i="122"/>
  <c r="H56" i="122"/>
  <c r="I56" i="122"/>
  <c r="H55" i="122"/>
  <c r="I55" i="122"/>
  <c r="AL97" i="54"/>
  <c r="L90" i="139"/>
  <c r="H54" i="122"/>
  <c r="I54" i="122"/>
  <c r="J54" i="122"/>
  <c r="H53" i="122"/>
  <c r="I53" i="122"/>
  <c r="J53" i="122"/>
  <c r="H52" i="122"/>
  <c r="I52" i="122"/>
  <c r="H51" i="122"/>
  <c r="I51" i="122"/>
  <c r="J51" i="122"/>
  <c r="H50" i="122"/>
  <c r="I50" i="122"/>
  <c r="J50" i="122"/>
  <c r="H49" i="122"/>
  <c r="I49" i="122"/>
  <c r="J49" i="122"/>
  <c r="H48" i="122"/>
  <c r="I48" i="122"/>
  <c r="H47" i="122"/>
  <c r="I47" i="122"/>
  <c r="AL89" i="54"/>
  <c r="L82" i="139"/>
  <c r="H46" i="122"/>
  <c r="I46" i="122"/>
  <c r="J46" i="122"/>
  <c r="H45" i="122"/>
  <c r="I45" i="122"/>
  <c r="J45" i="122"/>
  <c r="H44" i="122"/>
  <c r="I44" i="122"/>
  <c r="H43" i="122"/>
  <c r="I43" i="122"/>
  <c r="J43" i="122"/>
  <c r="H42" i="122"/>
  <c r="I42" i="122"/>
  <c r="H41" i="122"/>
  <c r="I41" i="122"/>
  <c r="J41" i="122"/>
  <c r="H40" i="122"/>
  <c r="I40" i="122"/>
  <c r="H39" i="122"/>
  <c r="I39" i="122"/>
  <c r="J39" i="122"/>
  <c r="H38" i="122"/>
  <c r="I38" i="122"/>
  <c r="J38" i="122"/>
  <c r="H37" i="122"/>
  <c r="I37" i="122"/>
  <c r="J37" i="122"/>
  <c r="H36" i="122"/>
  <c r="I36" i="122"/>
  <c r="H35" i="122"/>
  <c r="I35" i="122"/>
  <c r="J35" i="122"/>
  <c r="H34" i="122"/>
  <c r="I34" i="122"/>
  <c r="H33" i="122"/>
  <c r="I33" i="122"/>
  <c r="J33" i="122"/>
  <c r="H32" i="122"/>
  <c r="I32" i="122"/>
  <c r="H31" i="122"/>
  <c r="I31" i="122"/>
  <c r="J31" i="122"/>
  <c r="H30" i="122"/>
  <c r="I30" i="122"/>
  <c r="J30" i="122"/>
  <c r="H29" i="122"/>
  <c r="I29" i="122"/>
  <c r="J29" i="122"/>
  <c r="H28" i="122"/>
  <c r="I28" i="122"/>
  <c r="H27" i="122"/>
  <c r="I27" i="122"/>
  <c r="J27" i="122"/>
  <c r="H26" i="122"/>
  <c r="I26" i="122"/>
  <c r="H25" i="122"/>
  <c r="I25" i="122"/>
  <c r="H24" i="122"/>
  <c r="I24" i="122"/>
  <c r="H23" i="122"/>
  <c r="I23" i="122"/>
  <c r="H22" i="122"/>
  <c r="I22" i="122"/>
  <c r="H21" i="122"/>
  <c r="I21" i="122"/>
  <c r="J21" i="122"/>
  <c r="H20" i="122"/>
  <c r="I20" i="122"/>
  <c r="H19" i="122"/>
  <c r="I19" i="122"/>
  <c r="J19" i="122"/>
  <c r="H18" i="122"/>
  <c r="I18" i="122"/>
  <c r="J18" i="122"/>
  <c r="H17" i="122"/>
  <c r="I17" i="122"/>
  <c r="J17" i="122"/>
  <c r="B4" i="122"/>
  <c r="B5" i="122"/>
  <c r="B6" i="122"/>
  <c r="B7" i="122"/>
  <c r="B8" i="122"/>
  <c r="B9" i="122"/>
  <c r="B10" i="122"/>
  <c r="B11" i="122"/>
  <c r="B12" i="122"/>
  <c r="J56" i="124"/>
  <c r="AF357" i="54"/>
  <c r="F350" i="139"/>
  <c r="AL319" i="54"/>
  <c r="L312" i="139"/>
  <c r="AF365" i="54"/>
  <c r="F358" i="139"/>
  <c r="J50" i="125"/>
  <c r="AO312" i="54"/>
  <c r="O305" i="139"/>
  <c r="J67" i="123"/>
  <c r="AO321" i="54"/>
  <c r="O314" i="139"/>
  <c r="AF349" i="54"/>
  <c r="F342" i="139"/>
  <c r="AF362" i="54"/>
  <c r="F355" i="139"/>
  <c r="J59" i="123"/>
  <c r="J47" i="122"/>
  <c r="AL108" i="54"/>
  <c r="L101" i="139"/>
  <c r="J40" i="123"/>
  <c r="AF364" i="54"/>
  <c r="F357" i="139"/>
  <c r="AF342" i="54"/>
  <c r="F335" i="139"/>
  <c r="J54" i="125"/>
  <c r="AL311" i="54"/>
  <c r="L304" i="139"/>
  <c r="AL359" i="54"/>
  <c r="L352" i="139"/>
  <c r="AO368" i="54"/>
  <c r="O361" i="139"/>
  <c r="AL101" i="54"/>
  <c r="L94" i="139"/>
  <c r="AL79" i="54"/>
  <c r="L72" i="139"/>
  <c r="J44" i="123"/>
  <c r="J63" i="123"/>
  <c r="AF326" i="54"/>
  <c r="F319" i="139"/>
  <c r="AL342" i="54"/>
  <c r="L335" i="139"/>
  <c r="AO352" i="54"/>
  <c r="O345" i="139"/>
  <c r="AL93" i="54"/>
  <c r="L86" i="139"/>
  <c r="AL72" i="54"/>
  <c r="L65" i="139"/>
  <c r="AF372" i="54"/>
  <c r="F365" i="139"/>
  <c r="AF356" i="54"/>
  <c r="F349" i="139"/>
  <c r="AF324" i="54"/>
  <c r="F317" i="139"/>
  <c r="J42" i="125"/>
  <c r="AL334" i="54"/>
  <c r="L327" i="139"/>
  <c r="AO343" i="54"/>
  <c r="O336" i="139"/>
  <c r="AL91" i="54"/>
  <c r="L84" i="139"/>
  <c r="AL71" i="54"/>
  <c r="L64" i="139"/>
  <c r="AL327" i="54"/>
  <c r="L320" i="139"/>
  <c r="AO327" i="54"/>
  <c r="O320" i="139"/>
  <c r="G36" i="131"/>
  <c r="G32" i="131"/>
  <c r="G28" i="131"/>
  <c r="G24" i="131"/>
  <c r="G20" i="131"/>
  <c r="G37" i="131"/>
  <c r="G33" i="131"/>
  <c r="G29" i="131"/>
  <c r="G25" i="131"/>
  <c r="G21" i="131"/>
  <c r="G17" i="131"/>
  <c r="G38" i="131"/>
  <c r="G34" i="131"/>
  <c r="G30" i="131"/>
  <c r="G26" i="131"/>
  <c r="G22" i="131"/>
  <c r="G18" i="131"/>
  <c r="G39" i="131"/>
  <c r="G35" i="131"/>
  <c r="G31" i="131"/>
  <c r="G27" i="131"/>
  <c r="G23" i="131"/>
  <c r="G19" i="131"/>
  <c r="F38" i="130"/>
  <c r="F34" i="130"/>
  <c r="F30" i="130"/>
  <c r="F26" i="130"/>
  <c r="F22" i="130"/>
  <c r="F39" i="130"/>
  <c r="F35" i="130"/>
  <c r="F31" i="130"/>
  <c r="F37" i="130"/>
  <c r="F33" i="130"/>
  <c r="F19" i="130"/>
  <c r="F25" i="130"/>
  <c r="F21" i="130"/>
  <c r="F36" i="130"/>
  <c r="F32" i="130"/>
  <c r="F28" i="130"/>
  <c r="F24" i="130"/>
  <c r="F20" i="130"/>
  <c r="F18" i="130"/>
  <c r="F29" i="130"/>
  <c r="F27" i="130"/>
  <c r="F23" i="130"/>
  <c r="G17" i="130"/>
  <c r="G26" i="130"/>
  <c r="G36" i="130"/>
  <c r="G23" i="130"/>
  <c r="G39" i="130"/>
  <c r="G29" i="130"/>
  <c r="G18" i="130"/>
  <c r="G21" i="130"/>
  <c r="G30" i="130"/>
  <c r="G27" i="130"/>
  <c r="G33" i="130"/>
  <c r="G20" i="130"/>
  <c r="G22" i="130"/>
  <c r="G34" i="130"/>
  <c r="G28" i="130"/>
  <c r="G31" i="130"/>
  <c r="G37" i="130"/>
  <c r="G24" i="130"/>
  <c r="G25" i="130"/>
  <c r="G38" i="130"/>
  <c r="G32" i="130"/>
  <c r="G19" i="130"/>
  <c r="G35" i="130"/>
  <c r="AL65" i="54"/>
  <c r="L58" i="139"/>
  <c r="J23" i="122"/>
  <c r="J32" i="122"/>
  <c r="AL74" i="54"/>
  <c r="L67" i="139"/>
  <c r="J56" i="122"/>
  <c r="AL98" i="54"/>
  <c r="L91" i="139"/>
  <c r="AF339" i="54"/>
  <c r="F332" i="139"/>
  <c r="J36" i="123"/>
  <c r="J29" i="123"/>
  <c r="AF332" i="54"/>
  <c r="F325" i="139"/>
  <c r="J42" i="122"/>
  <c r="AL84" i="54"/>
  <c r="L77" i="139"/>
  <c r="J62" i="122"/>
  <c r="AL104" i="54"/>
  <c r="L97" i="139"/>
  <c r="J26" i="122"/>
  <c r="AL68" i="54"/>
  <c r="L61" i="139"/>
  <c r="J44" i="122"/>
  <c r="AL86" i="54"/>
  <c r="L79" i="139"/>
  <c r="AF331" i="54"/>
  <c r="F324" i="139"/>
  <c r="J28" i="123"/>
  <c r="J52" i="122"/>
  <c r="AL94" i="54"/>
  <c r="L87" i="139"/>
  <c r="J22" i="122"/>
  <c r="AL64" i="54"/>
  <c r="L57" i="139"/>
  <c r="J25" i="122"/>
  <c r="AL67" i="54"/>
  <c r="L60" i="139"/>
  <c r="J34" i="122"/>
  <c r="AL76" i="54"/>
  <c r="L69" i="139"/>
  <c r="J36" i="122"/>
  <c r="AL78" i="54"/>
  <c r="L71" i="139"/>
  <c r="J48" i="122"/>
  <c r="AL90" i="54"/>
  <c r="L83" i="139"/>
  <c r="J55" i="122"/>
  <c r="J61" i="122"/>
  <c r="AL103" i="54"/>
  <c r="L96" i="139"/>
  <c r="J24" i="122"/>
  <c r="AL66" i="54"/>
  <c r="L59" i="139"/>
  <c r="AL87" i="54"/>
  <c r="L80" i="139"/>
  <c r="J76" i="123"/>
  <c r="AF315" i="54"/>
  <c r="F308" i="139"/>
  <c r="J33" i="123"/>
  <c r="AF336" i="54"/>
  <c r="F329" i="139"/>
  <c r="J58" i="123"/>
  <c r="AF361" i="54"/>
  <c r="F354" i="139"/>
  <c r="J52" i="123"/>
  <c r="AF355" i="54"/>
  <c r="F348" i="139"/>
  <c r="J20" i="122"/>
  <c r="AL62" i="54"/>
  <c r="L55" i="139"/>
  <c r="J65" i="122"/>
  <c r="AL107" i="54"/>
  <c r="L100" i="139"/>
  <c r="AL102" i="54"/>
  <c r="L95" i="139"/>
  <c r="AL100" i="54"/>
  <c r="L93" i="139"/>
  <c r="AL92" i="54"/>
  <c r="L85" i="139"/>
  <c r="AL85" i="54"/>
  <c r="L78" i="139"/>
  <c r="AL83" i="54"/>
  <c r="L76" i="139"/>
  <c r="AL69" i="54"/>
  <c r="L62" i="139"/>
  <c r="AL60" i="54"/>
  <c r="L53" i="139"/>
  <c r="J78" i="123"/>
  <c r="AF317" i="54"/>
  <c r="F310" i="139"/>
  <c r="J77" i="123"/>
  <c r="AF316" i="54"/>
  <c r="F309" i="139"/>
  <c r="J35" i="123"/>
  <c r="AF338" i="54"/>
  <c r="F331" i="139"/>
  <c r="J26" i="123"/>
  <c r="AF329" i="54"/>
  <c r="F322" i="139"/>
  <c r="J25" i="123"/>
  <c r="AF328" i="54"/>
  <c r="F321" i="139"/>
  <c r="J24" i="123"/>
  <c r="J28" i="125"/>
  <c r="AL331" i="54"/>
  <c r="L324" i="139"/>
  <c r="J45" i="125"/>
  <c r="AL348" i="54"/>
  <c r="L341" i="139"/>
  <c r="J40" i="122"/>
  <c r="AL82" i="54"/>
  <c r="L75" i="139"/>
  <c r="J57" i="122"/>
  <c r="AL99" i="54"/>
  <c r="L92" i="139"/>
  <c r="AL105" i="54"/>
  <c r="L98" i="139"/>
  <c r="AL95" i="54"/>
  <c r="L88" i="139"/>
  <c r="AL88" i="54"/>
  <c r="L81" i="139"/>
  <c r="AL81" i="54"/>
  <c r="L74" i="139"/>
  <c r="AL63" i="54"/>
  <c r="L56" i="139"/>
  <c r="J80" i="123"/>
  <c r="AF319" i="54"/>
  <c r="F312" i="139"/>
  <c r="J79" i="123"/>
  <c r="AF318" i="54"/>
  <c r="F311" i="139"/>
  <c r="J72" i="123"/>
  <c r="AF311" i="54"/>
  <c r="F304" i="139"/>
  <c r="J71" i="123"/>
  <c r="AF310" i="54"/>
  <c r="F303" i="139"/>
  <c r="J50" i="123"/>
  <c r="AF353" i="54"/>
  <c r="F346" i="139"/>
  <c r="J49" i="123"/>
  <c r="AF352" i="54"/>
  <c r="F345" i="139"/>
  <c r="J48" i="123"/>
  <c r="J27" i="123"/>
  <c r="AF330" i="54"/>
  <c r="F323" i="139"/>
  <c r="J68" i="123"/>
  <c r="AF371" i="54"/>
  <c r="F364" i="139"/>
  <c r="J65" i="123"/>
  <c r="AF368" i="54"/>
  <c r="F361" i="139"/>
  <c r="J64" i="123"/>
  <c r="AF367" i="54"/>
  <c r="F360" i="139"/>
  <c r="AF309" i="54"/>
  <c r="F302" i="139"/>
  <c r="J61" i="124"/>
  <c r="AI364" i="54"/>
  <c r="I357" i="139"/>
  <c r="J81" i="124"/>
  <c r="AI320" i="54"/>
  <c r="I313" i="139"/>
  <c r="J73" i="124"/>
  <c r="AI312" i="54"/>
  <c r="I305" i="139"/>
  <c r="J22" i="125"/>
  <c r="AL325" i="54"/>
  <c r="L318" i="139"/>
  <c r="AL77" i="54"/>
  <c r="L70" i="139"/>
  <c r="AL75" i="54"/>
  <c r="L68" i="139"/>
  <c r="AL61" i="54"/>
  <c r="L54" i="139"/>
  <c r="J82" i="123"/>
  <c r="AF321" i="54"/>
  <c r="F314" i="139"/>
  <c r="J74" i="123"/>
  <c r="AF313" i="54"/>
  <c r="F306" i="139"/>
  <c r="J73" i="123"/>
  <c r="AF312" i="54"/>
  <c r="F305" i="139"/>
  <c r="J51" i="123"/>
  <c r="AF354" i="54"/>
  <c r="F347" i="139"/>
  <c r="J45" i="123"/>
  <c r="AF348" i="54"/>
  <c r="F341" i="139"/>
  <c r="J42" i="123"/>
  <c r="AF345" i="54"/>
  <c r="F338" i="139"/>
  <c r="J41" i="123"/>
  <c r="AF344" i="54"/>
  <c r="F337" i="139"/>
  <c r="J66" i="123"/>
  <c r="AF369" i="54"/>
  <c r="F362" i="139"/>
  <c r="J60" i="123"/>
  <c r="AF363" i="54"/>
  <c r="F356" i="139"/>
  <c r="J57" i="123"/>
  <c r="AF360" i="54"/>
  <c r="F353" i="139"/>
  <c r="J56" i="123"/>
  <c r="AF359" i="54"/>
  <c r="F352" i="139"/>
  <c r="J55" i="123"/>
  <c r="AF320" i="54"/>
  <c r="F313" i="139"/>
  <c r="J36" i="124"/>
  <c r="AI339" i="54"/>
  <c r="I332" i="139"/>
  <c r="J76" i="124"/>
  <c r="AI315" i="54"/>
  <c r="I308" i="139"/>
  <c r="J47" i="125"/>
  <c r="AL350" i="54"/>
  <c r="L343" i="139"/>
  <c r="J61" i="125"/>
  <c r="AL364" i="54"/>
  <c r="L357" i="139"/>
  <c r="J28" i="122"/>
  <c r="AL70" i="54"/>
  <c r="L63" i="139"/>
  <c r="AL106" i="54"/>
  <c r="L99" i="139"/>
  <c r="AL80" i="54"/>
  <c r="L73" i="139"/>
  <c r="AL73" i="54"/>
  <c r="L66" i="139"/>
  <c r="J20" i="123"/>
  <c r="AF323" i="54"/>
  <c r="F316" i="139"/>
  <c r="J83" i="123"/>
  <c r="AF322" i="54"/>
  <c r="F315" i="139"/>
  <c r="J75" i="123"/>
  <c r="AF314" i="54"/>
  <c r="F307" i="139"/>
  <c r="J43" i="123"/>
  <c r="AF346" i="54"/>
  <c r="F339" i="139"/>
  <c r="J37" i="123"/>
  <c r="AF340" i="54"/>
  <c r="F333" i="139"/>
  <c r="J34" i="123"/>
  <c r="AF337" i="54"/>
  <c r="F330" i="139"/>
  <c r="J55" i="124"/>
  <c r="AI358" i="54"/>
  <c r="I351" i="139"/>
  <c r="J39" i="124"/>
  <c r="AI342" i="54"/>
  <c r="I335" i="139"/>
  <c r="J31" i="124"/>
  <c r="AI334" i="54"/>
  <c r="I327" i="139"/>
  <c r="J34" i="125"/>
  <c r="AL337" i="54"/>
  <c r="L330" i="139"/>
  <c r="AL59" i="54"/>
  <c r="L52" i="139"/>
  <c r="J38" i="123"/>
  <c r="AF341" i="54"/>
  <c r="F334" i="139"/>
  <c r="J30" i="123"/>
  <c r="AF333" i="54"/>
  <c r="F326" i="139"/>
  <c r="J22" i="123"/>
  <c r="AF325" i="54"/>
  <c r="F318" i="139"/>
  <c r="AF350" i="54"/>
  <c r="F343" i="139"/>
  <c r="AF334" i="54"/>
  <c r="F327" i="139"/>
  <c r="J58" i="124"/>
  <c r="AI361" i="54"/>
  <c r="I354" i="139"/>
  <c r="AI318" i="54"/>
  <c r="I311" i="139"/>
  <c r="AI311" i="54"/>
  <c r="I304" i="139"/>
  <c r="AI368" i="54"/>
  <c r="I361" i="139"/>
  <c r="AI366" i="54"/>
  <c r="I359" i="139"/>
  <c r="AI352" i="54"/>
  <c r="I345" i="139"/>
  <c r="AI350" i="54"/>
  <c r="I343" i="139"/>
  <c r="AI343" i="54"/>
  <c r="I336" i="139"/>
  <c r="AI336" i="54"/>
  <c r="I329" i="139"/>
  <c r="AI327" i="54"/>
  <c r="I320" i="139"/>
  <c r="J37" i="125"/>
  <c r="AL340" i="54"/>
  <c r="L333" i="139"/>
  <c r="J38" i="125"/>
  <c r="AL341" i="54"/>
  <c r="L334" i="139"/>
  <c r="J44" i="125"/>
  <c r="AL347" i="54"/>
  <c r="L340" i="139"/>
  <c r="J46" i="125"/>
  <c r="J51" i="125"/>
  <c r="J73" i="125"/>
  <c r="AL312" i="54"/>
  <c r="L305" i="139"/>
  <c r="J77" i="125"/>
  <c r="AL316" i="54"/>
  <c r="L309" i="139"/>
  <c r="J27" i="126"/>
  <c r="AO330" i="54"/>
  <c r="O323" i="139"/>
  <c r="J41" i="126"/>
  <c r="AO344" i="54"/>
  <c r="O337" i="139"/>
  <c r="J54" i="124"/>
  <c r="AI357" i="54"/>
  <c r="I350" i="139"/>
  <c r="AI316" i="54"/>
  <c r="I309" i="139"/>
  <c r="AI314" i="54"/>
  <c r="I307" i="139"/>
  <c r="AI371" i="54"/>
  <c r="I364" i="139"/>
  <c r="AI362" i="54"/>
  <c r="I355" i="139"/>
  <c r="AI355" i="54"/>
  <c r="I348" i="139"/>
  <c r="AI348" i="54"/>
  <c r="I341" i="139"/>
  <c r="AI346" i="54"/>
  <c r="I339" i="139"/>
  <c r="AI332" i="54"/>
  <c r="I325" i="139"/>
  <c r="AI330" i="54"/>
  <c r="I323" i="139"/>
  <c r="J23" i="125"/>
  <c r="AL326" i="54"/>
  <c r="L319" i="139"/>
  <c r="J29" i="125"/>
  <c r="AL332" i="54"/>
  <c r="L325" i="139"/>
  <c r="J30" i="125"/>
  <c r="AL333" i="54"/>
  <c r="L326" i="139"/>
  <c r="J35" i="125"/>
  <c r="AL338" i="54"/>
  <c r="L331" i="139"/>
  <c r="J36" i="125"/>
  <c r="AL339" i="54"/>
  <c r="L332" i="139"/>
  <c r="J41" i="125"/>
  <c r="AL344" i="54"/>
  <c r="L337" i="139"/>
  <c r="J43" i="125"/>
  <c r="AL346" i="54"/>
  <c r="L339" i="139"/>
  <c r="J57" i="125"/>
  <c r="AL360" i="54"/>
  <c r="L353" i="139"/>
  <c r="J62" i="125"/>
  <c r="AL365" i="54"/>
  <c r="L358" i="139"/>
  <c r="J63" i="125"/>
  <c r="AL366" i="54"/>
  <c r="L359" i="139"/>
  <c r="J67" i="125"/>
  <c r="AL370" i="54"/>
  <c r="L363" i="139"/>
  <c r="J81" i="125"/>
  <c r="AL320" i="54"/>
  <c r="L313" i="139"/>
  <c r="J21" i="126"/>
  <c r="AO324" i="54"/>
  <c r="O317" i="139"/>
  <c r="J35" i="126"/>
  <c r="AO338" i="54"/>
  <c r="O331" i="139"/>
  <c r="J48" i="124"/>
  <c r="J70" i="124"/>
  <c r="AI309" i="54"/>
  <c r="I302" i="139"/>
  <c r="AI319" i="54"/>
  <c r="I312" i="139"/>
  <c r="AI310" i="54"/>
  <c r="I303" i="139"/>
  <c r="AI367" i="54"/>
  <c r="I360" i="139"/>
  <c r="AI360" i="54"/>
  <c r="I353" i="139"/>
  <c r="AI344" i="54"/>
  <c r="I337" i="139"/>
  <c r="AI335" i="54"/>
  <c r="I328" i="139"/>
  <c r="AI328" i="54"/>
  <c r="I321" i="139"/>
  <c r="AI326" i="54"/>
  <c r="I319" i="139"/>
  <c r="J21" i="125"/>
  <c r="AL324" i="54"/>
  <c r="L317" i="139"/>
  <c r="J27" i="125"/>
  <c r="AL330" i="54"/>
  <c r="L323" i="139"/>
  <c r="J33" i="125"/>
  <c r="AL336" i="54"/>
  <c r="L329" i="139"/>
  <c r="J40" i="125"/>
  <c r="AL343" i="54"/>
  <c r="L336" i="139"/>
  <c r="J60" i="125"/>
  <c r="AL363" i="54"/>
  <c r="L356" i="139"/>
  <c r="J75" i="125"/>
  <c r="AL314" i="54"/>
  <c r="L307" i="139"/>
  <c r="J25" i="126"/>
  <c r="AO328" i="54"/>
  <c r="O321" i="139"/>
  <c r="J29" i="126"/>
  <c r="AO332" i="54"/>
  <c r="O325" i="139"/>
  <c r="J43" i="126"/>
  <c r="AO346" i="54"/>
  <c r="O339" i="139"/>
  <c r="J47" i="126"/>
  <c r="AO350" i="54"/>
  <c r="O343" i="139"/>
  <c r="J51" i="126"/>
  <c r="AO354" i="54"/>
  <c r="O347" i="139"/>
  <c r="J55" i="126"/>
  <c r="AO358" i="54"/>
  <c r="O351" i="139"/>
  <c r="J59" i="126"/>
  <c r="AO362" i="54"/>
  <c r="O355" i="139"/>
  <c r="J63" i="126"/>
  <c r="AO366" i="54"/>
  <c r="O359" i="139"/>
  <c r="J67" i="126"/>
  <c r="AO370" i="54"/>
  <c r="O363" i="139"/>
  <c r="J71" i="126"/>
  <c r="AO310" i="54"/>
  <c r="O303" i="139"/>
  <c r="J75" i="126"/>
  <c r="AO314" i="54"/>
  <c r="O307" i="139"/>
  <c r="J79" i="126"/>
  <c r="AO318" i="54"/>
  <c r="O311" i="139"/>
  <c r="J46" i="124"/>
  <c r="AI349" i="54"/>
  <c r="I342" i="139"/>
  <c r="AI322" i="54"/>
  <c r="I315" i="139"/>
  <c r="AI323" i="54"/>
  <c r="I316" i="139"/>
  <c r="AI372" i="54"/>
  <c r="I365" i="139"/>
  <c r="AI370" i="54"/>
  <c r="I363" i="139"/>
  <c r="AI363" i="54"/>
  <c r="I356" i="139"/>
  <c r="AI356" i="54"/>
  <c r="I349" i="139"/>
  <c r="AI354" i="54"/>
  <c r="I347" i="139"/>
  <c r="AI347" i="54"/>
  <c r="I340" i="139"/>
  <c r="AI340" i="54"/>
  <c r="I333" i="139"/>
  <c r="AI338" i="54"/>
  <c r="I331" i="139"/>
  <c r="AI331" i="54"/>
  <c r="I324" i="139"/>
  <c r="AI324" i="54"/>
  <c r="I317" i="139"/>
  <c r="J20" i="125"/>
  <c r="AL323" i="54"/>
  <c r="L316" i="139"/>
  <c r="J25" i="125"/>
  <c r="AL328" i="54"/>
  <c r="L321" i="139"/>
  <c r="J26" i="125"/>
  <c r="AL329" i="54"/>
  <c r="L322" i="139"/>
  <c r="J32" i="125"/>
  <c r="AL335" i="54"/>
  <c r="L328" i="139"/>
  <c r="J48" i="125"/>
  <c r="AL351" i="54"/>
  <c r="L344" i="139"/>
  <c r="J49" i="125"/>
  <c r="AL352" i="54"/>
  <c r="L345" i="139"/>
  <c r="J52" i="125"/>
  <c r="AL355" i="54"/>
  <c r="L348" i="139"/>
  <c r="J53" i="125"/>
  <c r="AL356" i="54"/>
  <c r="L349" i="139"/>
  <c r="J55" i="125"/>
  <c r="AL358" i="54"/>
  <c r="L351" i="139"/>
  <c r="J59" i="125"/>
  <c r="AL362" i="54"/>
  <c r="L355" i="139"/>
  <c r="J65" i="125"/>
  <c r="AL368" i="54"/>
  <c r="L361" i="139"/>
  <c r="J69" i="125"/>
  <c r="AL372" i="54"/>
  <c r="L365" i="139"/>
  <c r="J83" i="125"/>
  <c r="AL322" i="54"/>
  <c r="L315" i="139"/>
  <c r="J33" i="126"/>
  <c r="AO336" i="54"/>
  <c r="O329" i="139"/>
  <c r="J37" i="126"/>
  <c r="AO340" i="54"/>
  <c r="O333" i="139"/>
  <c r="J42" i="126"/>
  <c r="AO345" i="54"/>
  <c r="O338" i="139"/>
  <c r="J46" i="126"/>
  <c r="AO349" i="54"/>
  <c r="O342" i="139"/>
  <c r="J50" i="126"/>
  <c r="AO353" i="54"/>
  <c r="O346" i="139"/>
  <c r="J54" i="126"/>
  <c r="AO357" i="54"/>
  <c r="O350" i="139"/>
  <c r="J58" i="126"/>
  <c r="AO361" i="54"/>
  <c r="O354" i="139"/>
  <c r="J62" i="126"/>
  <c r="AO365" i="54"/>
  <c r="O358" i="139"/>
  <c r="J66" i="126"/>
  <c r="AO369" i="54"/>
  <c r="O362" i="139"/>
  <c r="J70" i="126"/>
  <c r="AO309" i="54"/>
  <c r="O302" i="139"/>
  <c r="J74" i="126"/>
  <c r="AO313" i="54"/>
  <c r="O306" i="139"/>
  <c r="J78" i="126"/>
  <c r="AO317" i="54"/>
  <c r="O310" i="139"/>
  <c r="J83" i="126"/>
  <c r="AO322" i="54"/>
  <c r="O315" i="139"/>
  <c r="AI321" i="54"/>
  <c r="I314" i="139"/>
  <c r="AI317" i="54"/>
  <c r="I310" i="139"/>
  <c r="AI313" i="54"/>
  <c r="I306" i="139"/>
  <c r="AI369" i="54"/>
  <c r="I362" i="139"/>
  <c r="AI365" i="54"/>
  <c r="I358" i="139"/>
  <c r="AI353" i="54"/>
  <c r="I346" i="139"/>
  <c r="AI345" i="54"/>
  <c r="I338" i="139"/>
  <c r="AI341" i="54"/>
  <c r="I334" i="139"/>
  <c r="AI337" i="54"/>
  <c r="I330" i="139"/>
  <c r="AI333" i="54"/>
  <c r="I326" i="139"/>
  <c r="AI329" i="54"/>
  <c r="I322" i="139"/>
  <c r="AI325" i="54"/>
  <c r="I318" i="139"/>
  <c r="AO311" i="54"/>
  <c r="O304" i="139"/>
  <c r="AL309" i="54"/>
  <c r="L302" i="139"/>
  <c r="AL313" i="54"/>
  <c r="L306" i="139"/>
  <c r="AL321" i="54"/>
  <c r="L314" i="139"/>
  <c r="AL367" i="54"/>
  <c r="L360" i="139"/>
  <c r="AO367" i="54"/>
  <c r="O360" i="139"/>
  <c r="AO360" i="54"/>
  <c r="O353" i="139"/>
  <c r="AO351" i="54"/>
  <c r="O344" i="139"/>
  <c r="AO342" i="54"/>
  <c r="O335" i="139"/>
  <c r="AO335" i="54"/>
  <c r="O328" i="139"/>
  <c r="AO326" i="54"/>
  <c r="O319" i="139"/>
  <c r="J22" i="126"/>
  <c r="AO325" i="54"/>
  <c r="O318" i="139"/>
  <c r="J30" i="126"/>
  <c r="AO333" i="54"/>
  <c r="O326" i="139"/>
  <c r="J38" i="126"/>
  <c r="AO341" i="54"/>
  <c r="O334" i="139"/>
  <c r="J81" i="126"/>
  <c r="AO320" i="54"/>
  <c r="O313" i="139"/>
  <c r="AL317" i="54"/>
  <c r="L310" i="139"/>
  <c r="AL371" i="54"/>
  <c r="L364" i="139"/>
  <c r="AO323" i="54"/>
  <c r="O316" i="139"/>
  <c r="AO372" i="54"/>
  <c r="O365" i="139"/>
  <c r="AO363" i="54"/>
  <c r="O356" i="139"/>
  <c r="AO356" i="54"/>
  <c r="O349" i="139"/>
  <c r="AO347" i="54"/>
  <c r="O340" i="139"/>
  <c r="AO331" i="54"/>
  <c r="O324" i="139"/>
  <c r="J77" i="126"/>
  <c r="AO316" i="54"/>
  <c r="O309" i="139"/>
  <c r="AL315" i="54"/>
  <c r="L308" i="139"/>
  <c r="AL318" i="54"/>
  <c r="L311" i="139"/>
  <c r="AO319" i="54"/>
  <c r="O312" i="139"/>
  <c r="AO359" i="54"/>
  <c r="O352" i="139"/>
  <c r="AO334" i="54"/>
  <c r="O327" i="139"/>
  <c r="J58" i="125"/>
  <c r="AL361" i="54"/>
  <c r="L354" i="139"/>
  <c r="J66" i="125"/>
  <c r="AL369" i="54"/>
  <c r="L362" i="139"/>
  <c r="J26" i="126"/>
  <c r="AO329" i="54"/>
  <c r="O322" i="139"/>
  <c r="J34" i="126"/>
  <c r="AO337" i="54"/>
  <c r="O330" i="139"/>
  <c r="AL310" i="54"/>
  <c r="L303" i="139"/>
  <c r="AO315" i="54"/>
  <c r="O308" i="139"/>
  <c r="AO371" i="54"/>
  <c r="O364" i="139"/>
  <c r="AO364" i="54"/>
  <c r="O357" i="139"/>
  <c r="AO355" i="54"/>
  <c r="O348" i="139"/>
  <c r="AO348" i="54"/>
  <c r="O341" i="139"/>
  <c r="AO339" i="54"/>
  <c r="O332" i="139"/>
  <c r="G36" i="129"/>
  <c r="G32" i="129"/>
  <c r="G28" i="129"/>
  <c r="G24" i="129"/>
  <c r="G20" i="129"/>
  <c r="G37" i="129"/>
  <c r="G33" i="129"/>
  <c r="G29" i="129"/>
  <c r="G25" i="129"/>
  <c r="G21" i="129"/>
  <c r="G17" i="129"/>
  <c r="G38" i="129"/>
  <c r="G34" i="129"/>
  <c r="G30" i="129"/>
  <c r="G26" i="129"/>
  <c r="G22" i="129"/>
  <c r="G18" i="129"/>
  <c r="G39" i="129"/>
  <c r="G35" i="129"/>
  <c r="G31" i="129"/>
  <c r="G27" i="129"/>
  <c r="G23" i="129"/>
  <c r="G19" i="129"/>
  <c r="G32" i="128"/>
  <c r="G18" i="128"/>
  <c r="G20" i="128"/>
  <c r="G24" i="128"/>
  <c r="G25" i="128"/>
  <c r="G33" i="128"/>
  <c r="G34" i="128"/>
  <c r="F37" i="128"/>
  <c r="F33" i="128"/>
  <c r="F29" i="128"/>
  <c r="F25" i="128"/>
  <c r="F39" i="128"/>
  <c r="F38" i="128"/>
  <c r="F34" i="128"/>
  <c r="F30" i="128"/>
  <c r="F22" i="128"/>
  <c r="F18" i="128"/>
  <c r="F19" i="128"/>
  <c r="F36" i="128"/>
  <c r="F32" i="128"/>
  <c r="F28" i="128"/>
  <c r="F23" i="128"/>
  <c r="F21" i="128"/>
  <c r="F35" i="128"/>
  <c r="F31" i="128"/>
  <c r="F27" i="128"/>
  <c r="F17" i="128"/>
  <c r="F26" i="128"/>
  <c r="F24" i="128"/>
  <c r="F20" i="128"/>
  <c r="G31" i="128"/>
  <c r="G27" i="128"/>
  <c r="G28" i="128"/>
  <c r="G36" i="128"/>
  <c r="G38" i="128"/>
  <c r="G17" i="128"/>
  <c r="G21" i="128"/>
  <c r="G35" i="128"/>
  <c r="G19" i="128"/>
  <c r="G29" i="128"/>
  <c r="G37" i="128"/>
  <c r="G26" i="128"/>
  <c r="G51" i="127"/>
  <c r="G24" i="127"/>
  <c r="G67" i="127"/>
  <c r="G74" i="127"/>
  <c r="G81" i="127"/>
  <c r="G72" i="127"/>
  <c r="G34" i="127"/>
  <c r="G58" i="127"/>
  <c r="G28" i="127"/>
  <c r="G71" i="127"/>
  <c r="G78" i="127"/>
  <c r="G44" i="127"/>
  <c r="G76" i="127"/>
  <c r="G27" i="127"/>
  <c r="G41" i="127"/>
  <c r="G43" i="127"/>
  <c r="G40" i="127"/>
  <c r="G79" i="127"/>
  <c r="G65" i="127"/>
  <c r="G56" i="127"/>
  <c r="G45" i="127"/>
  <c r="G26" i="127"/>
  <c r="G47" i="127"/>
  <c r="G59" i="127"/>
  <c r="G55" i="127"/>
  <c r="G32" i="127"/>
  <c r="G39" i="127"/>
  <c r="G75" i="127"/>
  <c r="G66" i="127"/>
  <c r="G82" i="127"/>
  <c r="G73" i="127"/>
  <c r="G48" i="127"/>
  <c r="G64" i="127"/>
  <c r="G80" i="127"/>
  <c r="G38" i="127"/>
  <c r="G31" i="127"/>
  <c r="G23" i="127"/>
  <c r="G42" i="127"/>
  <c r="G25" i="127"/>
  <c r="G50" i="127"/>
  <c r="G62" i="127"/>
  <c r="G20" i="127"/>
  <c r="G36" i="127"/>
  <c r="G63" i="127"/>
  <c r="G61" i="127"/>
  <c r="G70" i="127"/>
  <c r="G77" i="127"/>
  <c r="G52" i="127"/>
  <c r="G68" i="127"/>
  <c r="G57" i="127"/>
  <c r="G30" i="127"/>
  <c r="G22" i="127"/>
  <c r="G37" i="127"/>
  <c r="G21" i="127"/>
  <c r="G53" i="127"/>
  <c r="G29" i="127"/>
  <c r="F20" i="127"/>
  <c r="F41" i="127"/>
  <c r="F33" i="127"/>
  <c r="F30" i="127"/>
  <c r="F34" i="127"/>
  <c r="F36" i="127"/>
  <c r="F24" i="127"/>
  <c r="F21" i="127"/>
  <c r="F37" i="127"/>
  <c r="F40" i="127"/>
  <c r="F35" i="127"/>
  <c r="F52" i="127"/>
  <c r="F70" i="127"/>
  <c r="F45" i="127"/>
  <c r="F61" i="127"/>
  <c r="F77" i="127"/>
  <c r="F72" i="127"/>
  <c r="F55" i="127"/>
  <c r="F71" i="127"/>
  <c r="F22" i="127"/>
  <c r="F46" i="127"/>
  <c r="F28" i="127"/>
  <c r="F25" i="127"/>
  <c r="F50" i="127"/>
  <c r="F23" i="127"/>
  <c r="F39" i="127"/>
  <c r="F56" i="127"/>
  <c r="F74" i="127"/>
  <c r="F49" i="127"/>
  <c r="F62" i="127"/>
  <c r="F65" i="127"/>
  <c r="F81" i="127"/>
  <c r="F76" i="127"/>
  <c r="F43" i="127"/>
  <c r="F59" i="127"/>
  <c r="F75" i="127"/>
  <c r="F26" i="127"/>
  <c r="F54" i="127"/>
  <c r="F32" i="127"/>
  <c r="F29" i="127"/>
  <c r="F58" i="127"/>
  <c r="F27" i="127"/>
  <c r="F44" i="127"/>
  <c r="F60" i="127"/>
  <c r="F38" i="127"/>
  <c r="F53" i="127"/>
  <c r="F78" i="127"/>
  <c r="F69" i="127"/>
  <c r="F64" i="127"/>
  <c r="F80" i="127"/>
  <c r="F47" i="127"/>
  <c r="F63" i="127"/>
  <c r="F79" i="127"/>
  <c r="F31" i="127"/>
  <c r="F48" i="127"/>
  <c r="F66" i="127"/>
  <c r="F42" i="127"/>
  <c r="F57" i="127"/>
  <c r="F82" i="127"/>
  <c r="F73" i="127"/>
  <c r="F68" i="127"/>
  <c r="F51" i="127"/>
  <c r="F67" i="127"/>
  <c r="F83" i="126"/>
  <c r="F71" i="125"/>
  <c r="F55" i="125"/>
  <c r="F77" i="125"/>
  <c r="F61" i="125"/>
  <c r="F45" i="125"/>
  <c r="F58" i="125"/>
  <c r="F40" i="125"/>
  <c r="F24" i="125"/>
  <c r="F25" i="125"/>
  <c r="F70" i="125"/>
  <c r="F31" i="125"/>
  <c r="F34" i="125"/>
  <c r="F83" i="125"/>
  <c r="G80" i="124"/>
  <c r="G64" i="124"/>
  <c r="G81" i="124"/>
  <c r="G73" i="124"/>
  <c r="G82" i="124"/>
  <c r="G70" i="124"/>
  <c r="G83" i="124"/>
  <c r="G67" i="124"/>
  <c r="G63" i="124"/>
  <c r="G55" i="124"/>
  <c r="G54" i="124"/>
  <c r="G53" i="124"/>
  <c r="G46" i="124"/>
  <c r="G42" i="124"/>
  <c r="G31" i="124"/>
  <c r="G27" i="124"/>
  <c r="G57" i="124"/>
  <c r="G52" i="124"/>
  <c r="G48" i="124"/>
  <c r="G41" i="124"/>
  <c r="G66" i="124"/>
  <c r="G38" i="124"/>
  <c r="G26" i="124"/>
  <c r="G37" i="124"/>
  <c r="G29" i="124"/>
  <c r="G28" i="124"/>
  <c r="G24" i="124"/>
  <c r="G20" i="124"/>
  <c r="G76" i="124"/>
  <c r="G63" i="126"/>
  <c r="G21" i="126"/>
  <c r="G32" i="126"/>
  <c r="G59" i="126"/>
  <c r="G34" i="126"/>
  <c r="G79" i="126"/>
  <c r="G48" i="126"/>
  <c r="G57" i="126"/>
  <c r="G68" i="126"/>
  <c r="G42" i="126"/>
  <c r="G82" i="126"/>
  <c r="G62" i="126"/>
  <c r="G37" i="126"/>
  <c r="G23" i="126"/>
  <c r="G24" i="126"/>
  <c r="G35" i="126"/>
  <c r="G81" i="126"/>
  <c r="G38" i="126"/>
  <c r="G36" i="126"/>
  <c r="G49" i="126"/>
  <c r="G60" i="126"/>
  <c r="G72" i="126"/>
  <c r="G46" i="126"/>
  <c r="G66" i="126"/>
  <c r="G80" i="126"/>
  <c r="G41" i="126"/>
  <c r="G27" i="126"/>
  <c r="G28" i="126"/>
  <c r="G39" i="126"/>
  <c r="G22" i="126"/>
  <c r="G71" i="126"/>
  <c r="G40" i="126"/>
  <c r="G52" i="126"/>
  <c r="G64" i="126"/>
  <c r="G73" i="126"/>
  <c r="G50" i="126"/>
  <c r="G74" i="126"/>
  <c r="G47" i="126"/>
  <c r="G20" i="126"/>
  <c r="G29" i="126"/>
  <c r="G43" i="126"/>
  <c r="G30" i="126"/>
  <c r="G75" i="126"/>
  <c r="G44" i="126"/>
  <c r="G56" i="126"/>
  <c r="G65" i="126"/>
  <c r="G76" i="126"/>
  <c r="G58" i="126"/>
  <c r="G78" i="126"/>
  <c r="F36" i="126"/>
  <c r="F66" i="126"/>
  <c r="F34" i="126"/>
  <c r="F50" i="126"/>
  <c r="F70" i="126"/>
  <c r="F25" i="126"/>
  <c r="F41" i="126"/>
  <c r="F55" i="126"/>
  <c r="F71" i="126"/>
  <c r="F73" i="126"/>
  <c r="F20" i="126"/>
  <c r="F54" i="126"/>
  <c r="F57" i="126"/>
  <c r="G55" i="126"/>
  <c r="G31" i="126"/>
  <c r="G25" i="126"/>
  <c r="G33" i="126"/>
  <c r="G51" i="126"/>
  <c r="G26" i="126"/>
  <c r="G67" i="126"/>
  <c r="G83" i="126"/>
  <c r="G45" i="126"/>
  <c r="G53" i="126"/>
  <c r="G61" i="126"/>
  <c r="G69" i="126"/>
  <c r="G77" i="126"/>
  <c r="G54" i="126"/>
  <c r="G70" i="126"/>
  <c r="F23" i="126"/>
  <c r="F24" i="126"/>
  <c r="F40" i="126"/>
  <c r="F56" i="126"/>
  <c r="F22" i="126"/>
  <c r="F38" i="126"/>
  <c r="F52" i="126"/>
  <c r="F74" i="126"/>
  <c r="F29" i="126"/>
  <c r="F43" i="126"/>
  <c r="F59" i="126"/>
  <c r="F75" i="126"/>
  <c r="F68" i="126"/>
  <c r="F35" i="126"/>
  <c r="F45" i="126"/>
  <c r="F61" i="126"/>
  <c r="F77" i="126"/>
  <c r="F27" i="126"/>
  <c r="F28" i="126"/>
  <c r="F46" i="126"/>
  <c r="F62" i="126"/>
  <c r="F26" i="126"/>
  <c r="F42" i="126"/>
  <c r="F58" i="126"/>
  <c r="F78" i="126"/>
  <c r="F33" i="126"/>
  <c r="F47" i="126"/>
  <c r="F63" i="126"/>
  <c r="F79" i="126"/>
  <c r="F72" i="126"/>
  <c r="F39" i="126"/>
  <c r="F49" i="126"/>
  <c r="F65" i="126"/>
  <c r="F81" i="126"/>
  <c r="F31" i="126"/>
  <c r="F32" i="126"/>
  <c r="F48" i="126"/>
  <c r="F64" i="126"/>
  <c r="F30" i="126"/>
  <c r="F44" i="126"/>
  <c r="F60" i="126"/>
  <c r="F21" i="126"/>
  <c r="F37" i="126"/>
  <c r="F51" i="126"/>
  <c r="F67" i="126"/>
  <c r="F80" i="126"/>
  <c r="F76" i="126"/>
  <c r="F82" i="126"/>
  <c r="F53" i="126"/>
  <c r="F69" i="126"/>
  <c r="F56" i="125"/>
  <c r="F41" i="125"/>
  <c r="F64" i="125"/>
  <c r="F76" i="125"/>
  <c r="F22" i="125"/>
  <c r="F38" i="125"/>
  <c r="F60" i="125"/>
  <c r="F35" i="125"/>
  <c r="F46" i="125"/>
  <c r="F29" i="125"/>
  <c r="F43" i="125"/>
  <c r="F28" i="125"/>
  <c r="F44" i="125"/>
  <c r="F62" i="125"/>
  <c r="F74" i="125"/>
  <c r="F49" i="125"/>
  <c r="F65" i="125"/>
  <c r="F81" i="125"/>
  <c r="F80" i="125"/>
  <c r="F59" i="125"/>
  <c r="F75" i="125"/>
  <c r="F26" i="125"/>
  <c r="F42" i="125"/>
  <c r="F23" i="125"/>
  <c r="F39" i="125"/>
  <c r="F54" i="125"/>
  <c r="F33" i="125"/>
  <c r="F51" i="125"/>
  <c r="F32" i="125"/>
  <c r="F48" i="125"/>
  <c r="F66" i="125"/>
  <c r="F78" i="125"/>
  <c r="F53" i="125"/>
  <c r="F69" i="125"/>
  <c r="F68" i="125"/>
  <c r="F63" i="125"/>
  <c r="F79" i="125"/>
  <c r="G80" i="125"/>
  <c r="G76" i="125"/>
  <c r="G72" i="125"/>
  <c r="G68" i="125"/>
  <c r="G64" i="125"/>
  <c r="G60" i="125"/>
  <c r="G56" i="125"/>
  <c r="G81" i="125"/>
  <c r="G77" i="125"/>
  <c r="G73" i="125"/>
  <c r="G69" i="125"/>
  <c r="G82" i="125"/>
  <c r="G78" i="125"/>
  <c r="G74" i="125"/>
  <c r="G70" i="125"/>
  <c r="G66" i="125"/>
  <c r="G62" i="125"/>
  <c r="G58" i="125"/>
  <c r="G54" i="125"/>
  <c r="G50" i="125"/>
  <c r="G46" i="125"/>
  <c r="G42" i="125"/>
  <c r="G75" i="125"/>
  <c r="G71" i="125"/>
  <c r="G79" i="125"/>
  <c r="G51" i="125"/>
  <c r="G47" i="125"/>
  <c r="G43" i="125"/>
  <c r="G41" i="125"/>
  <c r="G37" i="125"/>
  <c r="G33" i="125"/>
  <c r="G29" i="125"/>
  <c r="G25" i="125"/>
  <c r="G21" i="125"/>
  <c r="G83" i="125"/>
  <c r="G65" i="125"/>
  <c r="G52" i="125"/>
  <c r="G44" i="125"/>
  <c r="G53" i="125"/>
  <c r="G45" i="125"/>
  <c r="G40" i="125"/>
  <c r="G39" i="125"/>
  <c r="G36" i="125"/>
  <c r="G35" i="125"/>
  <c r="G32" i="125"/>
  <c r="G31" i="125"/>
  <c r="G28" i="125"/>
  <c r="G27" i="125"/>
  <c r="G24" i="125"/>
  <c r="G23" i="125"/>
  <c r="G20" i="125"/>
  <c r="G63" i="125"/>
  <c r="G61" i="125"/>
  <c r="G59" i="125"/>
  <c r="G57" i="125"/>
  <c r="G55" i="125"/>
  <c r="G48" i="125"/>
  <c r="G38" i="125"/>
  <c r="G34" i="125"/>
  <c r="G30" i="125"/>
  <c r="G26" i="125"/>
  <c r="G22" i="125"/>
  <c r="G67" i="125"/>
  <c r="G49" i="125"/>
  <c r="F30" i="125"/>
  <c r="F50" i="125"/>
  <c r="F27" i="125"/>
  <c r="F47" i="125"/>
  <c r="F21" i="125"/>
  <c r="F37" i="125"/>
  <c r="F20" i="125"/>
  <c r="F36" i="125"/>
  <c r="F52" i="125"/>
  <c r="F82" i="125"/>
  <c r="F57" i="125"/>
  <c r="F73" i="125"/>
  <c r="F72" i="125"/>
  <c r="F67" i="125"/>
  <c r="G25" i="124"/>
  <c r="G34" i="124"/>
  <c r="G36" i="124"/>
  <c r="G65" i="124"/>
  <c r="G45" i="124"/>
  <c r="G47" i="124"/>
  <c r="G79" i="124"/>
  <c r="G68" i="124"/>
  <c r="G21" i="124"/>
  <c r="G22" i="124"/>
  <c r="G58" i="124"/>
  <c r="G44" i="124"/>
  <c r="G61" i="124"/>
  <c r="G35" i="124"/>
  <c r="G50" i="124"/>
  <c r="G51" i="124"/>
  <c r="G71" i="124"/>
  <c r="G78" i="124"/>
  <c r="G77" i="124"/>
  <c r="G72" i="124"/>
  <c r="G32" i="124"/>
  <c r="G33" i="124"/>
  <c r="G30" i="124"/>
  <c r="G62" i="124"/>
  <c r="G40" i="124"/>
  <c r="G56" i="124"/>
  <c r="G23" i="124"/>
  <c r="G39" i="124"/>
  <c r="G49" i="124"/>
  <c r="G43" i="124"/>
  <c r="G59" i="124"/>
  <c r="G75" i="124"/>
  <c r="G74" i="124"/>
  <c r="G69" i="124"/>
  <c r="G60" i="124"/>
  <c r="F83" i="124"/>
  <c r="F79" i="124"/>
  <c r="F75" i="124"/>
  <c r="F71" i="124"/>
  <c r="F67" i="124"/>
  <c r="F63" i="124"/>
  <c r="F59" i="124"/>
  <c r="F80" i="124"/>
  <c r="F76" i="124"/>
  <c r="F72" i="124"/>
  <c r="F68" i="124"/>
  <c r="F81" i="124"/>
  <c r="F77" i="124"/>
  <c r="F73" i="124"/>
  <c r="F82" i="124"/>
  <c r="F78" i="124"/>
  <c r="F74" i="124"/>
  <c r="F70" i="124"/>
  <c r="F66" i="124"/>
  <c r="F62" i="124"/>
  <c r="F58" i="124"/>
  <c r="F54" i="124"/>
  <c r="F50" i="124"/>
  <c r="F46" i="124"/>
  <c r="F42" i="124"/>
  <c r="F69" i="124"/>
  <c r="F38" i="124"/>
  <c r="F34" i="124"/>
  <c r="F30" i="124"/>
  <c r="F26" i="124"/>
  <c r="F22" i="124"/>
  <c r="F64" i="124"/>
  <c r="F60" i="124"/>
  <c r="F53" i="124"/>
  <c r="F49" i="124"/>
  <c r="F45" i="124"/>
  <c r="F39" i="124"/>
  <c r="F35" i="124"/>
  <c r="F65" i="124"/>
  <c r="F61" i="124"/>
  <c r="F57" i="124"/>
  <c r="F56" i="124"/>
  <c r="F52" i="124"/>
  <c r="F48" i="124"/>
  <c r="F44" i="124"/>
  <c r="F40" i="124"/>
  <c r="F55" i="124"/>
  <c r="F51" i="124"/>
  <c r="F47" i="124"/>
  <c r="F43" i="124"/>
  <c r="F41" i="124"/>
  <c r="F37" i="124"/>
  <c r="F33" i="124"/>
  <c r="F29" i="124"/>
  <c r="F25" i="124"/>
  <c r="F21" i="124"/>
  <c r="F36" i="124"/>
  <c r="F31" i="124"/>
  <c r="F27" i="124"/>
  <c r="F23" i="124"/>
  <c r="F32" i="124"/>
  <c r="F28" i="124"/>
  <c r="F24" i="124"/>
  <c r="F20" i="124"/>
  <c r="G83" i="123"/>
  <c r="G79" i="123"/>
  <c r="G75" i="123"/>
  <c r="G67" i="123"/>
  <c r="G63" i="123"/>
  <c r="G80" i="123"/>
  <c r="G76" i="123"/>
  <c r="G81" i="123"/>
  <c r="G77" i="123"/>
  <c r="G82" i="123"/>
  <c r="G78" i="123"/>
  <c r="G74" i="123"/>
  <c r="G70" i="123"/>
  <c r="G66" i="123"/>
  <c r="G62" i="123"/>
  <c r="G58" i="123"/>
  <c r="G54" i="123"/>
  <c r="G59" i="123"/>
  <c r="G55" i="123"/>
  <c r="G51" i="123"/>
  <c r="G47" i="123"/>
  <c r="G43" i="123"/>
  <c r="G39" i="123"/>
  <c r="G35" i="123"/>
  <c r="G31" i="123"/>
  <c r="G27" i="123"/>
  <c r="G23" i="123"/>
  <c r="G69" i="123"/>
  <c r="G65" i="123"/>
  <c r="G61" i="123"/>
  <c r="G52" i="123"/>
  <c r="G48" i="123"/>
  <c r="G44" i="123"/>
  <c r="G40" i="123"/>
  <c r="G36" i="123"/>
  <c r="G32" i="123"/>
  <c r="G28" i="123"/>
  <c r="G49" i="123"/>
  <c r="G45" i="123"/>
  <c r="G41" i="123"/>
  <c r="G37" i="123"/>
  <c r="G73" i="123"/>
  <c r="G68" i="123"/>
  <c r="G64" i="123"/>
  <c r="G60" i="123"/>
  <c r="G57" i="123"/>
  <c r="G56" i="123"/>
  <c r="G53" i="123"/>
  <c r="G50" i="123"/>
  <c r="G46" i="123"/>
  <c r="G42" i="123"/>
  <c r="G38" i="123"/>
  <c r="G34" i="123"/>
  <c r="G30" i="123"/>
  <c r="G26" i="123"/>
  <c r="G22" i="123"/>
  <c r="G25" i="123"/>
  <c r="G33" i="123"/>
  <c r="G29" i="123"/>
  <c r="G24" i="123"/>
  <c r="G21" i="123"/>
  <c r="G20" i="123"/>
  <c r="F82" i="123"/>
  <c r="F78" i="123"/>
  <c r="F74" i="123"/>
  <c r="F70" i="123"/>
  <c r="F66" i="123"/>
  <c r="F62" i="123"/>
  <c r="F83" i="123"/>
  <c r="F79" i="123"/>
  <c r="F75" i="123"/>
  <c r="F80" i="123"/>
  <c r="F76" i="123"/>
  <c r="F81" i="123"/>
  <c r="F77" i="123"/>
  <c r="F73" i="123"/>
  <c r="F69" i="123"/>
  <c r="F65" i="123"/>
  <c r="F61" i="123"/>
  <c r="F57" i="123"/>
  <c r="F53" i="123"/>
  <c r="F68" i="123"/>
  <c r="F64" i="123"/>
  <c r="F60" i="123"/>
  <c r="F56" i="123"/>
  <c r="F50" i="123"/>
  <c r="F46" i="123"/>
  <c r="F42" i="123"/>
  <c r="F38" i="123"/>
  <c r="F34" i="123"/>
  <c r="F30" i="123"/>
  <c r="F26" i="123"/>
  <c r="F22" i="123"/>
  <c r="F59" i="123"/>
  <c r="F55" i="123"/>
  <c r="F51" i="123"/>
  <c r="F47" i="123"/>
  <c r="F43" i="123"/>
  <c r="F39" i="123"/>
  <c r="F35" i="123"/>
  <c r="F31" i="123"/>
  <c r="F58" i="123"/>
  <c r="F54" i="123"/>
  <c r="F52" i="123"/>
  <c r="F48" i="123"/>
  <c r="F44" i="123"/>
  <c r="F40" i="123"/>
  <c r="F36" i="123"/>
  <c r="F67" i="123"/>
  <c r="F63" i="123"/>
  <c r="F49" i="123"/>
  <c r="F45" i="123"/>
  <c r="F41" i="123"/>
  <c r="F37" i="123"/>
  <c r="F33" i="123"/>
  <c r="F29" i="123"/>
  <c r="F25" i="123"/>
  <c r="F21" i="123"/>
  <c r="F20" i="123"/>
  <c r="F27" i="123"/>
  <c r="F23" i="123"/>
  <c r="F32" i="123"/>
  <c r="F28" i="123"/>
  <c r="F24" i="123"/>
  <c r="G65" i="122"/>
  <c r="G61" i="122"/>
  <c r="G57" i="122"/>
  <c r="G53" i="122"/>
  <c r="G49" i="122"/>
  <c r="G45" i="122"/>
  <c r="G41" i="122"/>
  <c r="G37" i="122"/>
  <c r="G33" i="122"/>
  <c r="G29" i="122"/>
  <c r="G25" i="122"/>
  <c r="G63" i="122"/>
  <c r="G59" i="122"/>
  <c r="G55" i="122"/>
  <c r="G51" i="122"/>
  <c r="G47" i="122"/>
  <c r="G43" i="122"/>
  <c r="G39" i="122"/>
  <c r="G35" i="122"/>
  <c r="G31" i="122"/>
  <c r="G27" i="122"/>
  <c r="G64" i="122"/>
  <c r="G23" i="122"/>
  <c r="G19" i="122"/>
  <c r="G60" i="122"/>
  <c r="G56" i="122"/>
  <c r="G52" i="122"/>
  <c r="G48" i="122"/>
  <c r="G44" i="122"/>
  <c r="G40" i="122"/>
  <c r="G36" i="122"/>
  <c r="G32" i="122"/>
  <c r="G28" i="122"/>
  <c r="G24" i="122"/>
  <c r="G20" i="122"/>
  <c r="G66" i="122"/>
  <c r="G21" i="122"/>
  <c r="G17" i="122"/>
  <c r="G62" i="122"/>
  <c r="G58" i="122"/>
  <c r="G54" i="122"/>
  <c r="G50" i="122"/>
  <c r="G46" i="122"/>
  <c r="G42" i="122"/>
  <c r="G38" i="122"/>
  <c r="G34" i="122"/>
  <c r="G30" i="122"/>
  <c r="G26" i="122"/>
  <c r="G22" i="122"/>
  <c r="G18" i="122"/>
  <c r="F64" i="122"/>
  <c r="F60" i="122"/>
  <c r="F56" i="122"/>
  <c r="F52" i="122"/>
  <c r="F48" i="122"/>
  <c r="F44" i="122"/>
  <c r="F40" i="122"/>
  <c r="F36" i="122"/>
  <c r="F32" i="122"/>
  <c r="F28" i="122"/>
  <c r="F66" i="122"/>
  <c r="F62" i="122"/>
  <c r="F58" i="122"/>
  <c r="F54" i="122"/>
  <c r="F50" i="122"/>
  <c r="F46" i="122"/>
  <c r="F42" i="122"/>
  <c r="F38" i="122"/>
  <c r="F34" i="122"/>
  <c r="F30" i="122"/>
  <c r="F26" i="122"/>
  <c r="F63" i="122"/>
  <c r="F59" i="122"/>
  <c r="F55" i="122"/>
  <c r="F51" i="122"/>
  <c r="F47" i="122"/>
  <c r="F43" i="122"/>
  <c r="F39" i="122"/>
  <c r="F35" i="122"/>
  <c r="F31" i="122"/>
  <c r="F27" i="122"/>
  <c r="F22" i="122"/>
  <c r="F18" i="122"/>
  <c r="F23" i="122"/>
  <c r="F19" i="122"/>
  <c r="F61" i="122"/>
  <c r="F57" i="122"/>
  <c r="F53" i="122"/>
  <c r="F49" i="122"/>
  <c r="F45" i="122"/>
  <c r="F41" i="122"/>
  <c r="F37" i="122"/>
  <c r="F33" i="122"/>
  <c r="F29" i="122"/>
  <c r="F24" i="122"/>
  <c r="F20" i="122"/>
  <c r="F65" i="122"/>
  <c r="F25" i="122"/>
  <c r="F21" i="122"/>
  <c r="F17" i="122"/>
  <c r="H94" i="121"/>
  <c r="I94" i="121"/>
  <c r="J94" i="121"/>
  <c r="H93" i="121"/>
  <c r="I93" i="121"/>
  <c r="J93" i="121"/>
  <c r="H92" i="121"/>
  <c r="I92" i="121"/>
  <c r="J92" i="121"/>
  <c r="H91" i="121"/>
  <c r="I91" i="121"/>
  <c r="J91" i="121"/>
  <c r="H90" i="121"/>
  <c r="I90" i="121"/>
  <c r="H89" i="121"/>
  <c r="I89" i="121"/>
  <c r="J89" i="121"/>
  <c r="H88" i="121"/>
  <c r="I88" i="121"/>
  <c r="H87" i="121"/>
  <c r="I87" i="121"/>
  <c r="J87" i="121"/>
  <c r="H86" i="121"/>
  <c r="I86" i="121"/>
  <c r="J86" i="121"/>
  <c r="H85" i="121"/>
  <c r="I85" i="121"/>
  <c r="J85" i="121"/>
  <c r="H84" i="121"/>
  <c r="I84" i="121"/>
  <c r="J84" i="121"/>
  <c r="H83" i="121"/>
  <c r="I83" i="121"/>
  <c r="J83" i="121"/>
  <c r="H82" i="121"/>
  <c r="I82" i="121"/>
  <c r="H81" i="121"/>
  <c r="I81" i="121"/>
  <c r="J81" i="121"/>
  <c r="H80" i="121"/>
  <c r="I80" i="121"/>
  <c r="H79" i="121"/>
  <c r="I79" i="121"/>
  <c r="J79" i="121"/>
  <c r="H78" i="121"/>
  <c r="I78" i="121"/>
  <c r="J78" i="121"/>
  <c r="H77" i="121"/>
  <c r="I77" i="121"/>
  <c r="J77" i="121"/>
  <c r="H76" i="121"/>
  <c r="I76" i="121"/>
  <c r="H75" i="121"/>
  <c r="I75" i="121"/>
  <c r="H74" i="121"/>
  <c r="I74" i="121"/>
  <c r="J74" i="121"/>
  <c r="H73" i="121"/>
  <c r="I73" i="121"/>
  <c r="J73" i="121"/>
  <c r="H72" i="121"/>
  <c r="I72" i="121"/>
  <c r="H71" i="121"/>
  <c r="I71" i="121"/>
  <c r="H70" i="121"/>
  <c r="I70" i="121"/>
  <c r="J70" i="121"/>
  <c r="H69" i="121"/>
  <c r="I69" i="121"/>
  <c r="J69" i="121"/>
  <c r="H68" i="121"/>
  <c r="I68" i="121"/>
  <c r="H67" i="121"/>
  <c r="I67" i="121"/>
  <c r="H66" i="121"/>
  <c r="I66" i="121"/>
  <c r="J66" i="121"/>
  <c r="H65" i="121"/>
  <c r="I65" i="121"/>
  <c r="J65" i="121"/>
  <c r="H64" i="121"/>
  <c r="I64" i="121"/>
  <c r="H63" i="121"/>
  <c r="I63" i="121"/>
  <c r="H62" i="121"/>
  <c r="I62" i="121"/>
  <c r="J62" i="121"/>
  <c r="H61" i="121"/>
  <c r="I61" i="121"/>
  <c r="J61" i="121"/>
  <c r="H60" i="121"/>
  <c r="I60" i="121"/>
  <c r="H59" i="121"/>
  <c r="I59" i="121"/>
  <c r="H58" i="121"/>
  <c r="I58" i="121"/>
  <c r="J58" i="121"/>
  <c r="H57" i="121"/>
  <c r="I57" i="121"/>
  <c r="J57" i="121"/>
  <c r="H56" i="121"/>
  <c r="I56" i="121"/>
  <c r="H55" i="121"/>
  <c r="I55" i="121"/>
  <c r="H54" i="121"/>
  <c r="I54" i="121"/>
  <c r="J54" i="121"/>
  <c r="H53" i="121"/>
  <c r="I53" i="121"/>
  <c r="J53" i="121"/>
  <c r="H52" i="121"/>
  <c r="I52" i="121"/>
  <c r="J52" i="121"/>
  <c r="H51" i="121"/>
  <c r="I51" i="121"/>
  <c r="H50" i="121"/>
  <c r="I50" i="121"/>
  <c r="J50" i="121"/>
  <c r="H49" i="121"/>
  <c r="I49" i="121"/>
  <c r="J49" i="121"/>
  <c r="H48" i="121"/>
  <c r="I48" i="121"/>
  <c r="AR87" i="54"/>
  <c r="R80" i="139"/>
  <c r="H47" i="121"/>
  <c r="I47" i="121"/>
  <c r="H46" i="121"/>
  <c r="I46" i="121"/>
  <c r="J46" i="121"/>
  <c r="H45" i="121"/>
  <c r="I45" i="121"/>
  <c r="J45" i="121"/>
  <c r="H44" i="121"/>
  <c r="I44" i="121"/>
  <c r="J44" i="121"/>
  <c r="H43" i="121"/>
  <c r="I43" i="121"/>
  <c r="H42" i="121"/>
  <c r="I42" i="121"/>
  <c r="J42" i="121"/>
  <c r="H41" i="121"/>
  <c r="I41" i="121"/>
  <c r="J41" i="121"/>
  <c r="H40" i="121"/>
  <c r="I40" i="121"/>
  <c r="AR79" i="54"/>
  <c r="R72" i="139"/>
  <c r="H39" i="121"/>
  <c r="I39" i="121"/>
  <c r="H38" i="121"/>
  <c r="I38" i="121"/>
  <c r="J38" i="121"/>
  <c r="H37" i="121"/>
  <c r="I37" i="121"/>
  <c r="J37" i="121"/>
  <c r="H36" i="121"/>
  <c r="I36" i="121"/>
  <c r="AR75" i="54"/>
  <c r="R68" i="139"/>
  <c r="H35" i="121"/>
  <c r="I35" i="121"/>
  <c r="J35" i="121"/>
  <c r="H34" i="121"/>
  <c r="I34" i="121"/>
  <c r="AR73" i="54"/>
  <c r="R66" i="139"/>
  <c r="H33" i="121"/>
  <c r="I33" i="121"/>
  <c r="AR72" i="54"/>
  <c r="R65" i="139"/>
  <c r="H32" i="121"/>
  <c r="I32" i="121"/>
  <c r="J32" i="121"/>
  <c r="H31" i="121"/>
  <c r="I31" i="121"/>
  <c r="AR70" i="54"/>
  <c r="R63" i="139"/>
  <c r="H30" i="121"/>
  <c r="I30" i="121"/>
  <c r="J30" i="121"/>
  <c r="H29" i="121"/>
  <c r="I29" i="121"/>
  <c r="J29" i="121"/>
  <c r="AR68" i="54"/>
  <c r="R61" i="139"/>
  <c r="H28" i="121"/>
  <c r="I28" i="121"/>
  <c r="J28" i="121"/>
  <c r="H27" i="121"/>
  <c r="I27" i="121"/>
  <c r="AR66" i="54"/>
  <c r="R59" i="139"/>
  <c r="H26" i="121"/>
  <c r="I26" i="121"/>
  <c r="J26" i="121"/>
  <c r="H25" i="121"/>
  <c r="I25" i="121"/>
  <c r="AR64" i="54"/>
  <c r="R57" i="139"/>
  <c r="H24" i="121"/>
  <c r="I24" i="121"/>
  <c r="J24" i="121"/>
  <c r="H23" i="121"/>
  <c r="I23" i="121"/>
  <c r="AR62" i="54"/>
  <c r="R55" i="139"/>
  <c r="H22" i="121"/>
  <c r="I22" i="121"/>
  <c r="J22" i="121"/>
  <c r="H21" i="121"/>
  <c r="I21" i="121"/>
  <c r="AR60" i="54"/>
  <c r="R53" i="139"/>
  <c r="H20" i="121"/>
  <c r="I20" i="121"/>
  <c r="J20" i="121"/>
  <c r="B4" i="121"/>
  <c r="B5" i="121"/>
  <c r="B6" i="121"/>
  <c r="B7" i="121"/>
  <c r="B8" i="121"/>
  <c r="B9" i="121"/>
  <c r="B10" i="121"/>
  <c r="B11" i="121"/>
  <c r="B12" i="121"/>
  <c r="B13" i="121"/>
  <c r="B14" i="121"/>
  <c r="B15" i="121"/>
  <c r="B16" i="121"/>
  <c r="H21" i="120"/>
  <c r="I21" i="120"/>
  <c r="H22" i="120"/>
  <c r="I22" i="120"/>
  <c r="H23" i="120"/>
  <c r="I23" i="120"/>
  <c r="H24" i="120"/>
  <c r="I24" i="120"/>
  <c r="AX263" i="54"/>
  <c r="H25" i="120"/>
  <c r="I25" i="120"/>
  <c r="H26" i="120"/>
  <c r="I26" i="120"/>
  <c r="H27" i="120"/>
  <c r="I27" i="120"/>
  <c r="H28" i="120"/>
  <c r="I28" i="120"/>
  <c r="AX267" i="54"/>
  <c r="H29" i="120"/>
  <c r="I29" i="120"/>
  <c r="H30" i="120"/>
  <c r="I30" i="120"/>
  <c r="H31" i="120"/>
  <c r="I31" i="120"/>
  <c r="H32" i="120"/>
  <c r="I32" i="120"/>
  <c r="AX271" i="54"/>
  <c r="H33" i="120"/>
  <c r="I33" i="120"/>
  <c r="H34" i="120"/>
  <c r="I34" i="120"/>
  <c r="H35" i="120"/>
  <c r="I35" i="120"/>
  <c r="H36" i="120"/>
  <c r="I36" i="120"/>
  <c r="AX275" i="54"/>
  <c r="H37" i="120"/>
  <c r="I37" i="120"/>
  <c r="H38" i="120"/>
  <c r="I38" i="120"/>
  <c r="H39" i="120"/>
  <c r="I39" i="120"/>
  <c r="H40" i="120"/>
  <c r="I40" i="120"/>
  <c r="H41" i="120"/>
  <c r="I41" i="120"/>
  <c r="H42" i="120"/>
  <c r="I42" i="120"/>
  <c r="H43" i="120"/>
  <c r="I43" i="120"/>
  <c r="H44" i="120"/>
  <c r="I44" i="120"/>
  <c r="H20" i="120"/>
  <c r="I20" i="120"/>
  <c r="B4" i="120"/>
  <c r="B5" i="120"/>
  <c r="B6" i="120"/>
  <c r="B7" i="120"/>
  <c r="B8" i="120"/>
  <c r="B9" i="120"/>
  <c r="B10" i="120"/>
  <c r="B11" i="120"/>
  <c r="B12" i="120"/>
  <c r="B13" i="120"/>
  <c r="B14" i="120"/>
  <c r="B15" i="120"/>
  <c r="B16" i="120"/>
  <c r="H42" i="117"/>
  <c r="I42" i="117"/>
  <c r="H43" i="117"/>
  <c r="I43" i="117"/>
  <c r="H44" i="117"/>
  <c r="I44" i="117"/>
  <c r="J44" i="117"/>
  <c r="H45" i="117"/>
  <c r="I45" i="117"/>
  <c r="J45" i="117"/>
  <c r="H46" i="117"/>
  <c r="I46" i="117"/>
  <c r="H47" i="117"/>
  <c r="I47" i="117"/>
  <c r="H48" i="117"/>
  <c r="I48" i="117"/>
  <c r="J48" i="117"/>
  <c r="H49" i="117"/>
  <c r="I49" i="117"/>
  <c r="H50" i="117"/>
  <c r="I50" i="117"/>
  <c r="H51" i="117"/>
  <c r="I51" i="117"/>
  <c r="H52" i="117"/>
  <c r="I52" i="117"/>
  <c r="J52" i="117"/>
  <c r="H53" i="117"/>
  <c r="I53" i="117"/>
  <c r="H54" i="117"/>
  <c r="I54" i="117"/>
  <c r="J54" i="117"/>
  <c r="H55" i="117"/>
  <c r="I55" i="117"/>
  <c r="H56" i="117"/>
  <c r="I56" i="117"/>
  <c r="H57" i="117"/>
  <c r="I57" i="117"/>
  <c r="J57" i="117"/>
  <c r="H58" i="117"/>
  <c r="I58" i="117"/>
  <c r="H59" i="117"/>
  <c r="I59" i="117"/>
  <c r="H60" i="117"/>
  <c r="I60" i="117"/>
  <c r="H61" i="117"/>
  <c r="I61" i="117"/>
  <c r="AI103" i="54"/>
  <c r="I96" i="139"/>
  <c r="H62" i="117"/>
  <c r="I62" i="117"/>
  <c r="AI104" i="54"/>
  <c r="I97" i="139"/>
  <c r="H63" i="117"/>
  <c r="I63" i="117"/>
  <c r="H64" i="117"/>
  <c r="I64" i="117"/>
  <c r="J64" i="117"/>
  <c r="H65" i="117"/>
  <c r="I65" i="117"/>
  <c r="H66" i="117"/>
  <c r="I66" i="117"/>
  <c r="H18" i="117"/>
  <c r="I18" i="117"/>
  <c r="H19" i="117"/>
  <c r="I19" i="117"/>
  <c r="H20" i="117"/>
  <c r="I20" i="117"/>
  <c r="J20" i="117"/>
  <c r="H21" i="117"/>
  <c r="I21" i="117"/>
  <c r="H22" i="117"/>
  <c r="I22" i="117"/>
  <c r="H23" i="117"/>
  <c r="I23" i="117"/>
  <c r="H24" i="117"/>
  <c r="I24" i="117"/>
  <c r="J24" i="117"/>
  <c r="H25" i="117"/>
  <c r="I25" i="117"/>
  <c r="H26" i="117"/>
  <c r="I26" i="117"/>
  <c r="H27" i="117"/>
  <c r="I27" i="117"/>
  <c r="H28" i="117"/>
  <c r="I28" i="117"/>
  <c r="J28" i="117"/>
  <c r="H29" i="117"/>
  <c r="I29" i="117"/>
  <c r="H30" i="117"/>
  <c r="I30" i="117"/>
  <c r="H31" i="117"/>
  <c r="I31" i="117"/>
  <c r="H32" i="117"/>
  <c r="I32" i="117"/>
  <c r="J32" i="117"/>
  <c r="H33" i="117"/>
  <c r="I33" i="117"/>
  <c r="H34" i="117"/>
  <c r="I34" i="117"/>
  <c r="H35" i="117"/>
  <c r="I35" i="117"/>
  <c r="H36" i="117"/>
  <c r="I36" i="117"/>
  <c r="J36" i="117"/>
  <c r="H37" i="117"/>
  <c r="I37" i="117"/>
  <c r="H38" i="117"/>
  <c r="I38" i="117"/>
  <c r="H39" i="117"/>
  <c r="I39" i="117"/>
  <c r="J39" i="117"/>
  <c r="H40" i="117"/>
  <c r="I40" i="117"/>
  <c r="J40" i="117"/>
  <c r="H41" i="117"/>
  <c r="I41" i="117"/>
  <c r="H17" i="117"/>
  <c r="F18" i="117"/>
  <c r="G18" i="117"/>
  <c r="F19" i="117"/>
  <c r="G19" i="117"/>
  <c r="F20" i="117"/>
  <c r="G20" i="117"/>
  <c r="F21" i="117"/>
  <c r="G21" i="117"/>
  <c r="F22" i="117"/>
  <c r="G22" i="117"/>
  <c r="F23" i="117"/>
  <c r="G23" i="117"/>
  <c r="F24" i="117"/>
  <c r="G24" i="117"/>
  <c r="F25" i="117"/>
  <c r="G25" i="117"/>
  <c r="F26" i="117"/>
  <c r="G26" i="117"/>
  <c r="F27" i="117"/>
  <c r="G27" i="117"/>
  <c r="F28" i="117"/>
  <c r="G28" i="117"/>
  <c r="F29" i="117"/>
  <c r="G29" i="117"/>
  <c r="F30" i="117"/>
  <c r="G30" i="117"/>
  <c r="F31" i="117"/>
  <c r="G31" i="117"/>
  <c r="F32" i="117"/>
  <c r="G32" i="117"/>
  <c r="F33" i="117"/>
  <c r="G33" i="117"/>
  <c r="F34" i="117"/>
  <c r="G34" i="117"/>
  <c r="F35" i="117"/>
  <c r="G35" i="117"/>
  <c r="F36" i="117"/>
  <c r="G36" i="117"/>
  <c r="F37" i="117"/>
  <c r="G37" i="117"/>
  <c r="F38" i="117"/>
  <c r="G38" i="117"/>
  <c r="F39" i="117"/>
  <c r="G39" i="117"/>
  <c r="F40" i="117"/>
  <c r="G40" i="117"/>
  <c r="F41" i="117"/>
  <c r="G41" i="117"/>
  <c r="F42" i="117"/>
  <c r="G42" i="117"/>
  <c r="F43" i="117"/>
  <c r="G43" i="117"/>
  <c r="F44" i="117"/>
  <c r="G44" i="117"/>
  <c r="F45" i="117"/>
  <c r="G45" i="117"/>
  <c r="F46" i="117"/>
  <c r="G46" i="117"/>
  <c r="F47" i="117"/>
  <c r="G47" i="117"/>
  <c r="F48" i="117"/>
  <c r="G48" i="117"/>
  <c r="F49" i="117"/>
  <c r="G49" i="117"/>
  <c r="F50" i="117"/>
  <c r="G50" i="117"/>
  <c r="F51" i="117"/>
  <c r="G51" i="117"/>
  <c r="F52" i="117"/>
  <c r="G52" i="117"/>
  <c r="F53" i="117"/>
  <c r="G53" i="117"/>
  <c r="F54" i="117"/>
  <c r="G54" i="117"/>
  <c r="F55" i="117"/>
  <c r="G55" i="117"/>
  <c r="F56" i="117"/>
  <c r="G56" i="117"/>
  <c r="F57" i="117"/>
  <c r="G57" i="117"/>
  <c r="F58" i="117"/>
  <c r="G58" i="117"/>
  <c r="F59" i="117"/>
  <c r="G59" i="117"/>
  <c r="F60" i="117"/>
  <c r="G60" i="117"/>
  <c r="F61" i="117"/>
  <c r="G61" i="117"/>
  <c r="F62" i="117"/>
  <c r="G62" i="117"/>
  <c r="F63" i="117"/>
  <c r="G63" i="117"/>
  <c r="F64" i="117"/>
  <c r="G64" i="117"/>
  <c r="F65" i="117"/>
  <c r="G65" i="117"/>
  <c r="F66" i="117"/>
  <c r="G66" i="117"/>
  <c r="J33" i="121"/>
  <c r="J21" i="121"/>
  <c r="AI107" i="54"/>
  <c r="I100" i="139"/>
  <c r="J65" i="117"/>
  <c r="AI87" i="54"/>
  <c r="I80" i="139"/>
  <c r="J40" i="121"/>
  <c r="J34" i="121"/>
  <c r="J48" i="121"/>
  <c r="AX308" i="54"/>
  <c r="J25" i="121"/>
  <c r="AX301" i="54"/>
  <c r="J49" i="117"/>
  <c r="AI91" i="54"/>
  <c r="I84" i="139"/>
  <c r="J31" i="117"/>
  <c r="AI73" i="54"/>
  <c r="I66" i="139"/>
  <c r="J27" i="117"/>
  <c r="AI69" i="54"/>
  <c r="I62" i="139"/>
  <c r="J23" i="117"/>
  <c r="AI65" i="54"/>
  <c r="I58" i="139"/>
  <c r="J23" i="121"/>
  <c r="J27" i="121"/>
  <c r="J31" i="121"/>
  <c r="AX284" i="54"/>
  <c r="J61" i="117"/>
  <c r="AR93" i="54"/>
  <c r="R86" i="139"/>
  <c r="AR85" i="54"/>
  <c r="R78" i="139"/>
  <c r="AR91" i="54"/>
  <c r="R84" i="139"/>
  <c r="AR83" i="54"/>
  <c r="R76" i="139"/>
  <c r="J36" i="121"/>
  <c r="AR89" i="54"/>
  <c r="R82" i="139"/>
  <c r="AR81" i="54"/>
  <c r="R74" i="139"/>
  <c r="AX293" i="54"/>
  <c r="J38" i="117"/>
  <c r="AI80" i="54"/>
  <c r="I73" i="139"/>
  <c r="J34" i="117"/>
  <c r="AI76" i="54"/>
  <c r="I69" i="139"/>
  <c r="J30" i="117"/>
  <c r="AI72" i="54"/>
  <c r="I65" i="139"/>
  <c r="J26" i="117"/>
  <c r="AI68" i="54"/>
  <c r="I61" i="139"/>
  <c r="J22" i="117"/>
  <c r="AI64" i="54"/>
  <c r="I57" i="139"/>
  <c r="J18" i="117"/>
  <c r="AI60" i="54"/>
  <c r="I53" i="139"/>
  <c r="J63" i="117"/>
  <c r="AI105" i="54"/>
  <c r="I98" i="139"/>
  <c r="J59" i="117"/>
  <c r="AI101" i="54"/>
  <c r="I94" i="139"/>
  <c r="J55" i="117"/>
  <c r="AI97" i="54"/>
  <c r="I90" i="139"/>
  <c r="J51" i="117"/>
  <c r="AI93" i="54"/>
  <c r="I86" i="139"/>
  <c r="J47" i="117"/>
  <c r="AI89" i="54"/>
  <c r="I82" i="139"/>
  <c r="J43" i="117"/>
  <c r="AI85" i="54"/>
  <c r="I78" i="139"/>
  <c r="AX281" i="54"/>
  <c r="J42" i="120"/>
  <c r="AX277" i="54"/>
  <c r="J38" i="120"/>
  <c r="J37" i="117"/>
  <c r="AI79" i="54"/>
  <c r="I72" i="139"/>
  <c r="J33" i="117"/>
  <c r="AI75" i="54"/>
  <c r="I68" i="139"/>
  <c r="J29" i="117"/>
  <c r="AI71" i="54"/>
  <c r="I64" i="139"/>
  <c r="J25" i="117"/>
  <c r="AI67" i="54"/>
  <c r="I60" i="139"/>
  <c r="J21" i="117"/>
  <c r="AI63" i="54"/>
  <c r="I56" i="139"/>
  <c r="J50" i="117"/>
  <c r="AI92" i="54"/>
  <c r="I85" i="139"/>
  <c r="J46" i="117"/>
  <c r="AI88" i="54"/>
  <c r="I81" i="139"/>
  <c r="J42" i="117"/>
  <c r="AI84" i="54"/>
  <c r="I77" i="139"/>
  <c r="J20" i="120"/>
  <c r="AX259" i="54"/>
  <c r="AX280" i="54"/>
  <c r="J41" i="120"/>
  <c r="J53" i="117"/>
  <c r="AI95" i="54"/>
  <c r="I88" i="139"/>
  <c r="AI106" i="54"/>
  <c r="I99" i="139"/>
  <c r="J66" i="117"/>
  <c r="AI108" i="54"/>
  <c r="I101" i="139"/>
  <c r="AI99" i="54"/>
  <c r="I92" i="139"/>
  <c r="AX274" i="54"/>
  <c r="J35" i="120"/>
  <c r="AX270" i="54"/>
  <c r="J31" i="120"/>
  <c r="AX266" i="54"/>
  <c r="J27" i="120"/>
  <c r="AI81" i="54"/>
  <c r="I74" i="139"/>
  <c r="J62" i="117"/>
  <c r="AX273" i="54"/>
  <c r="J34" i="120"/>
  <c r="AX269" i="54"/>
  <c r="J30" i="120"/>
  <c r="AX265" i="54"/>
  <c r="J26" i="120"/>
  <c r="AX261" i="54"/>
  <c r="J22" i="120"/>
  <c r="AR82" i="54"/>
  <c r="R75" i="139"/>
  <c r="J43" i="121"/>
  <c r="AR90" i="54"/>
  <c r="R83" i="139"/>
  <c r="J51" i="121"/>
  <c r="J82" i="121"/>
  <c r="AX296" i="54"/>
  <c r="J88" i="121"/>
  <c r="AX302" i="54"/>
  <c r="J41" i="117"/>
  <c r="AI83" i="54"/>
  <c r="I76" i="139"/>
  <c r="J35" i="117"/>
  <c r="AI77" i="54"/>
  <c r="I70" i="139"/>
  <c r="J19" i="117"/>
  <c r="AI61" i="54"/>
  <c r="I54" i="139"/>
  <c r="AX276" i="54"/>
  <c r="J37" i="120"/>
  <c r="AX272" i="54"/>
  <c r="J33" i="120"/>
  <c r="AX268" i="54"/>
  <c r="J29" i="120"/>
  <c r="AX264" i="54"/>
  <c r="J25" i="120"/>
  <c r="J21" i="120"/>
  <c r="AX260" i="54"/>
  <c r="AX282" i="54"/>
  <c r="J43" i="120"/>
  <c r="AX278" i="54"/>
  <c r="J39" i="120"/>
  <c r="J56" i="121"/>
  <c r="AR95" i="54"/>
  <c r="R88" i="139"/>
  <c r="J60" i="121"/>
  <c r="AR99" i="54"/>
  <c r="R92" i="139"/>
  <c r="J64" i="121"/>
  <c r="AR103" i="54"/>
  <c r="R96" i="139"/>
  <c r="J68" i="121"/>
  <c r="AR107" i="54"/>
  <c r="R100" i="139"/>
  <c r="J72" i="121"/>
  <c r="AX286" i="54"/>
  <c r="J76" i="121"/>
  <c r="AX290" i="54"/>
  <c r="J58" i="117"/>
  <c r="AI100" i="54"/>
  <c r="I93" i="139"/>
  <c r="AX283" i="54"/>
  <c r="J44" i="120"/>
  <c r="AX279" i="54"/>
  <c r="J40" i="120"/>
  <c r="AR78" i="54"/>
  <c r="R71" i="139"/>
  <c r="J39" i="121"/>
  <c r="AR86" i="54"/>
  <c r="R79" i="139"/>
  <c r="J47" i="121"/>
  <c r="J55" i="121"/>
  <c r="AR94" i="54"/>
  <c r="R87" i="139"/>
  <c r="J59" i="121"/>
  <c r="AR98" i="54"/>
  <c r="R91" i="139"/>
  <c r="J63" i="121"/>
  <c r="AR102" i="54"/>
  <c r="R95" i="139"/>
  <c r="J67" i="121"/>
  <c r="AR106" i="54"/>
  <c r="R99" i="139"/>
  <c r="J71" i="121"/>
  <c r="AX285" i="54"/>
  <c r="J75" i="121"/>
  <c r="AX289" i="54"/>
  <c r="J80" i="121"/>
  <c r="AX294" i="54"/>
  <c r="J90" i="121"/>
  <c r="AX304" i="54"/>
  <c r="AX262" i="54"/>
  <c r="J23" i="120"/>
  <c r="J36" i="120"/>
  <c r="J32" i="120"/>
  <c r="J28" i="120"/>
  <c r="J24" i="120"/>
  <c r="AR105" i="54"/>
  <c r="R98" i="139"/>
  <c r="AR101" i="54"/>
  <c r="R94" i="139"/>
  <c r="AR97" i="54"/>
  <c r="R90" i="139"/>
  <c r="AR92" i="54"/>
  <c r="R85" i="139"/>
  <c r="AR88" i="54"/>
  <c r="R81" i="139"/>
  <c r="AR84" i="54"/>
  <c r="R77" i="139"/>
  <c r="AR80" i="54"/>
  <c r="R73" i="139"/>
  <c r="AR76" i="54"/>
  <c r="R69" i="139"/>
  <c r="AX306" i="54"/>
  <c r="AX298" i="54"/>
  <c r="AR77" i="54"/>
  <c r="R70" i="139"/>
  <c r="AR69" i="54"/>
  <c r="R62" i="139"/>
  <c r="AR65" i="54"/>
  <c r="R58" i="139"/>
  <c r="AR61" i="54"/>
  <c r="R54" i="139"/>
  <c r="AX307" i="54"/>
  <c r="AX303" i="54"/>
  <c r="AX299" i="54"/>
  <c r="AX295" i="54"/>
  <c r="AX291" i="54"/>
  <c r="AX287" i="54"/>
  <c r="AR59" i="54"/>
  <c r="R52" i="139"/>
  <c r="AR74" i="54"/>
  <c r="R67" i="139"/>
  <c r="AX300" i="54"/>
  <c r="AX292" i="54"/>
  <c r="AX288" i="54"/>
  <c r="AR108" i="54"/>
  <c r="R101" i="139"/>
  <c r="AR104" i="54"/>
  <c r="R97" i="139"/>
  <c r="AR100" i="54"/>
  <c r="R93" i="139"/>
  <c r="AR71" i="54"/>
  <c r="R64" i="139"/>
  <c r="AR67" i="54"/>
  <c r="R60" i="139"/>
  <c r="AR63" i="54"/>
  <c r="R56" i="139"/>
  <c r="AX305" i="54"/>
  <c r="AX297" i="54"/>
  <c r="G83" i="121"/>
  <c r="AI96" i="54"/>
  <c r="I89" i="139"/>
  <c r="J60" i="117"/>
  <c r="AI102" i="54"/>
  <c r="I95" i="139"/>
  <c r="J56" i="117"/>
  <c r="AI98" i="54"/>
  <c r="I91" i="139"/>
  <c r="AI94" i="54"/>
  <c r="I87" i="139"/>
  <c r="AI90" i="54"/>
  <c r="I83" i="139"/>
  <c r="AI86" i="54"/>
  <c r="I79" i="139"/>
  <c r="AI82" i="54"/>
  <c r="I75" i="139"/>
  <c r="AI78" i="54"/>
  <c r="I71" i="139"/>
  <c r="AI74" i="54"/>
  <c r="I67" i="139"/>
  <c r="AI70" i="54"/>
  <c r="I63" i="139"/>
  <c r="AI66" i="54"/>
  <c r="I59" i="139"/>
  <c r="AI62" i="54"/>
  <c r="I55" i="139"/>
  <c r="G24" i="121"/>
  <c r="G40" i="121"/>
  <c r="G86" i="121"/>
  <c r="G29" i="121"/>
  <c r="G56" i="121"/>
  <c r="F94" i="121"/>
  <c r="F90" i="121"/>
  <c r="F86" i="121"/>
  <c r="F82" i="121"/>
  <c r="F78" i="121"/>
  <c r="F74" i="121"/>
  <c r="F70" i="121"/>
  <c r="F66" i="121"/>
  <c r="F62" i="121"/>
  <c r="F58" i="121"/>
  <c r="F54" i="121"/>
  <c r="F91" i="121"/>
  <c r="F87" i="121"/>
  <c r="F83" i="121"/>
  <c r="F79" i="121"/>
  <c r="F92" i="121"/>
  <c r="F88" i="121"/>
  <c r="F84" i="121"/>
  <c r="F80" i="121"/>
  <c r="F93" i="121"/>
  <c r="F89" i="121"/>
  <c r="F77" i="121"/>
  <c r="F76" i="121"/>
  <c r="F72" i="121"/>
  <c r="F68" i="121"/>
  <c r="F64" i="121"/>
  <c r="F60" i="121"/>
  <c r="F56" i="121"/>
  <c r="F53" i="121"/>
  <c r="F49" i="121"/>
  <c r="F45" i="121"/>
  <c r="F41" i="121"/>
  <c r="F37" i="121"/>
  <c r="F75" i="121"/>
  <c r="F69" i="121"/>
  <c r="F59" i="121"/>
  <c r="F71" i="121"/>
  <c r="F65" i="121"/>
  <c r="F55" i="121"/>
  <c r="F52" i="121"/>
  <c r="F48" i="121"/>
  <c r="F44" i="121"/>
  <c r="F40" i="121"/>
  <c r="F36" i="121"/>
  <c r="F32" i="121"/>
  <c r="F28" i="121"/>
  <c r="F24" i="121"/>
  <c r="F81" i="121"/>
  <c r="F67" i="121"/>
  <c r="F61" i="121"/>
  <c r="F51" i="121"/>
  <c r="F47" i="121"/>
  <c r="F85" i="121"/>
  <c r="F73" i="121"/>
  <c r="F63" i="121"/>
  <c r="F57" i="121"/>
  <c r="F50" i="121"/>
  <c r="F46" i="121"/>
  <c r="F42" i="121"/>
  <c r="F38" i="121"/>
  <c r="F34" i="121"/>
  <c r="F30" i="121"/>
  <c r="F26" i="121"/>
  <c r="F22" i="121"/>
  <c r="F35" i="121"/>
  <c r="F33" i="121"/>
  <c r="F25" i="121"/>
  <c r="F21" i="121"/>
  <c r="F20" i="121"/>
  <c r="F43" i="121"/>
  <c r="F39" i="121"/>
  <c r="F31" i="121"/>
  <c r="F27" i="121"/>
  <c r="F23" i="121"/>
  <c r="F29" i="121"/>
  <c r="G28" i="121"/>
  <c r="G26" i="121"/>
  <c r="G36" i="121"/>
  <c r="G62" i="121"/>
  <c r="G57" i="121"/>
  <c r="G78" i="121"/>
  <c r="G33" i="121"/>
  <c r="G47" i="121"/>
  <c r="G61" i="121"/>
  <c r="G44" i="121"/>
  <c r="G52" i="121"/>
  <c r="G65" i="121"/>
  <c r="G38" i="121"/>
  <c r="G90" i="121"/>
  <c r="G85" i="121"/>
  <c r="G80" i="121"/>
  <c r="G55" i="121"/>
  <c r="G71" i="121"/>
  <c r="G87" i="121"/>
  <c r="G32" i="121"/>
  <c r="G30" i="121"/>
  <c r="G23" i="121"/>
  <c r="G64" i="121"/>
  <c r="G66" i="121"/>
  <c r="G21" i="121"/>
  <c r="G35" i="121"/>
  <c r="G51" i="121"/>
  <c r="G70" i="121"/>
  <c r="G45" i="121"/>
  <c r="G53" i="121"/>
  <c r="G74" i="121"/>
  <c r="G42" i="121"/>
  <c r="G94" i="121"/>
  <c r="G89" i="121"/>
  <c r="G84" i="121"/>
  <c r="G59" i="121"/>
  <c r="G75" i="121"/>
  <c r="G91" i="121"/>
  <c r="G20" i="121"/>
  <c r="G41" i="121"/>
  <c r="G37" i="121"/>
  <c r="G27" i="121"/>
  <c r="G69" i="121"/>
  <c r="G68" i="121"/>
  <c r="G25" i="121"/>
  <c r="G39" i="121"/>
  <c r="G54" i="121"/>
  <c r="G72" i="121"/>
  <c r="G48" i="121"/>
  <c r="G58" i="121"/>
  <c r="G76" i="121"/>
  <c r="G46" i="121"/>
  <c r="G77" i="121"/>
  <c r="G93" i="121"/>
  <c r="G88" i="121"/>
  <c r="G63" i="121"/>
  <c r="G79" i="121"/>
  <c r="G22" i="121"/>
  <c r="G31" i="121"/>
  <c r="G73" i="121"/>
  <c r="G43" i="121"/>
  <c r="G82" i="121"/>
  <c r="G49" i="121"/>
  <c r="G60" i="121"/>
  <c r="G34" i="121"/>
  <c r="G50" i="121"/>
  <c r="G81" i="121"/>
  <c r="G92" i="121"/>
  <c r="G67" i="121"/>
  <c r="G21" i="120"/>
  <c r="G40" i="120"/>
  <c r="G35" i="120"/>
  <c r="G30" i="120"/>
  <c r="G29" i="120"/>
  <c r="G38" i="120"/>
  <c r="G32" i="120"/>
  <c r="G43" i="120"/>
  <c r="G44" i="120"/>
  <c r="G27" i="120"/>
  <c r="G22" i="120"/>
  <c r="G36" i="120"/>
  <c r="G20" i="120"/>
  <c r="G42" i="120"/>
  <c r="G31" i="120"/>
  <c r="G28" i="120"/>
  <c r="G37" i="120"/>
  <c r="G26" i="120"/>
  <c r="G23" i="120"/>
  <c r="G39" i="120"/>
  <c r="G25" i="120"/>
  <c r="G33" i="120"/>
  <c r="G41" i="120"/>
  <c r="G24" i="120"/>
  <c r="G34" i="120"/>
  <c r="F41" i="120"/>
  <c r="F37" i="120"/>
  <c r="F33" i="120"/>
  <c r="F29" i="120"/>
  <c r="F25" i="120"/>
  <c r="F43" i="120"/>
  <c r="F39" i="120"/>
  <c r="F35" i="120"/>
  <c r="F31" i="120"/>
  <c r="F27" i="120"/>
  <c r="F23" i="120"/>
  <c r="F21" i="120"/>
  <c r="F44" i="120"/>
  <c r="F40" i="120"/>
  <c r="F36" i="120"/>
  <c r="F32" i="120"/>
  <c r="F28" i="120"/>
  <c r="F22" i="120"/>
  <c r="F42" i="120"/>
  <c r="F26" i="120"/>
  <c r="F38" i="120"/>
  <c r="F24" i="120"/>
  <c r="F34" i="120"/>
  <c r="F20" i="120"/>
  <c r="F30" i="120"/>
  <c r="H84" i="119"/>
  <c r="I84" i="119"/>
  <c r="J84" i="119"/>
  <c r="H85" i="119"/>
  <c r="I85" i="119"/>
  <c r="J85" i="119"/>
  <c r="H86" i="119"/>
  <c r="I86" i="119"/>
  <c r="H87" i="119"/>
  <c r="I87" i="119"/>
  <c r="J87" i="119"/>
  <c r="H88" i="119"/>
  <c r="I88" i="119"/>
  <c r="J88" i="119"/>
  <c r="H89" i="119"/>
  <c r="I89" i="119"/>
  <c r="J89" i="119"/>
  <c r="H90" i="119"/>
  <c r="I90" i="119"/>
  <c r="J90" i="119"/>
  <c r="H91" i="119"/>
  <c r="I91" i="119"/>
  <c r="J91" i="119"/>
  <c r="H92" i="119"/>
  <c r="I92" i="119"/>
  <c r="J92" i="119"/>
  <c r="H93" i="119"/>
  <c r="I93" i="119"/>
  <c r="J93" i="119"/>
  <c r="H94" i="119"/>
  <c r="I94" i="119"/>
  <c r="J94" i="119"/>
  <c r="H73" i="119"/>
  <c r="I73" i="119"/>
  <c r="J73" i="119"/>
  <c r="H74" i="119"/>
  <c r="I74" i="119"/>
  <c r="J74" i="119"/>
  <c r="H75" i="119"/>
  <c r="I75" i="119"/>
  <c r="J75" i="119"/>
  <c r="H76" i="119"/>
  <c r="I76" i="119"/>
  <c r="J76" i="119"/>
  <c r="H77" i="119"/>
  <c r="I77" i="119"/>
  <c r="J77" i="119"/>
  <c r="H78" i="119"/>
  <c r="I78" i="119"/>
  <c r="J78" i="119"/>
  <c r="H79" i="119"/>
  <c r="I79" i="119"/>
  <c r="H80" i="119"/>
  <c r="I80" i="119"/>
  <c r="J80" i="119"/>
  <c r="H81" i="119"/>
  <c r="I81" i="119"/>
  <c r="J81" i="119"/>
  <c r="H82" i="119"/>
  <c r="I82" i="119"/>
  <c r="J82" i="119"/>
  <c r="H83" i="119"/>
  <c r="I83" i="119"/>
  <c r="J83" i="119"/>
  <c r="H71" i="119"/>
  <c r="I71" i="119"/>
  <c r="J71" i="119"/>
  <c r="H72" i="119"/>
  <c r="I72" i="119"/>
  <c r="J72" i="119"/>
  <c r="H70" i="119"/>
  <c r="I70" i="119"/>
  <c r="J70" i="119"/>
  <c r="H21" i="119"/>
  <c r="I21" i="119"/>
  <c r="J21" i="119"/>
  <c r="H22" i="119"/>
  <c r="I22" i="119"/>
  <c r="J22" i="119"/>
  <c r="H23" i="119"/>
  <c r="I23" i="119"/>
  <c r="J23" i="119"/>
  <c r="H24" i="119"/>
  <c r="I24" i="119"/>
  <c r="J24" i="119"/>
  <c r="H25" i="119"/>
  <c r="I25" i="119"/>
  <c r="J25" i="119"/>
  <c r="H26" i="119"/>
  <c r="I26" i="119"/>
  <c r="J26" i="119"/>
  <c r="H27" i="119"/>
  <c r="I27" i="119"/>
  <c r="J27" i="119"/>
  <c r="H28" i="119"/>
  <c r="I28" i="119"/>
  <c r="J28" i="119"/>
  <c r="H29" i="119"/>
  <c r="I29" i="119"/>
  <c r="J29" i="119"/>
  <c r="H30" i="119"/>
  <c r="I30" i="119"/>
  <c r="J30" i="119"/>
  <c r="H31" i="119"/>
  <c r="I31" i="119"/>
  <c r="J31" i="119"/>
  <c r="H32" i="119"/>
  <c r="I32" i="119"/>
  <c r="J32" i="119"/>
  <c r="H33" i="119"/>
  <c r="I33" i="119"/>
  <c r="J33" i="119"/>
  <c r="H34" i="119"/>
  <c r="I34" i="119"/>
  <c r="J34" i="119"/>
  <c r="H35" i="119"/>
  <c r="I35" i="119"/>
  <c r="J35" i="119"/>
  <c r="H36" i="119"/>
  <c r="I36" i="119"/>
  <c r="J36" i="119"/>
  <c r="H37" i="119"/>
  <c r="I37" i="119"/>
  <c r="J37" i="119"/>
  <c r="H38" i="119"/>
  <c r="I38" i="119"/>
  <c r="J38" i="119"/>
  <c r="H39" i="119"/>
  <c r="I39" i="119"/>
  <c r="J39" i="119"/>
  <c r="H40" i="119"/>
  <c r="I40" i="119"/>
  <c r="J40" i="119"/>
  <c r="H41" i="119"/>
  <c r="I41" i="119"/>
  <c r="J41" i="119"/>
  <c r="H42" i="119"/>
  <c r="I42" i="119"/>
  <c r="J42" i="119"/>
  <c r="H43" i="119"/>
  <c r="I43" i="119"/>
  <c r="J43" i="119"/>
  <c r="H44" i="119"/>
  <c r="I44" i="119"/>
  <c r="J44" i="119"/>
  <c r="H45" i="119"/>
  <c r="I45" i="119"/>
  <c r="J45" i="119"/>
  <c r="H46" i="119"/>
  <c r="I46" i="119"/>
  <c r="J46" i="119"/>
  <c r="H47" i="119"/>
  <c r="I47" i="119"/>
  <c r="J47" i="119"/>
  <c r="H48" i="119"/>
  <c r="I48" i="119"/>
  <c r="J48" i="119"/>
  <c r="H49" i="119"/>
  <c r="I49" i="119"/>
  <c r="J49" i="119"/>
  <c r="H50" i="119"/>
  <c r="I50" i="119"/>
  <c r="J50" i="119"/>
  <c r="H51" i="119"/>
  <c r="I51" i="119"/>
  <c r="J51" i="119"/>
  <c r="H52" i="119"/>
  <c r="I52" i="119"/>
  <c r="J52" i="119"/>
  <c r="H53" i="119"/>
  <c r="I53" i="119"/>
  <c r="J53" i="119"/>
  <c r="H54" i="119"/>
  <c r="I54" i="119"/>
  <c r="J54" i="119"/>
  <c r="H55" i="119"/>
  <c r="I55" i="119"/>
  <c r="J55" i="119"/>
  <c r="H56" i="119"/>
  <c r="I56" i="119"/>
  <c r="J56" i="119"/>
  <c r="H57" i="119"/>
  <c r="I57" i="119"/>
  <c r="J57" i="119"/>
  <c r="H58" i="119"/>
  <c r="I58" i="119"/>
  <c r="J58" i="119"/>
  <c r="H59" i="119"/>
  <c r="I59" i="119"/>
  <c r="H60" i="119"/>
  <c r="I60" i="119"/>
  <c r="J60" i="119"/>
  <c r="H61" i="119"/>
  <c r="I61" i="119"/>
  <c r="H62" i="119"/>
  <c r="I62" i="119"/>
  <c r="J62" i="119"/>
  <c r="H63" i="119"/>
  <c r="I63" i="119"/>
  <c r="H64" i="119"/>
  <c r="I64" i="119"/>
  <c r="J64" i="119"/>
  <c r="H65" i="119"/>
  <c r="I65" i="119"/>
  <c r="H66" i="119"/>
  <c r="I66" i="119"/>
  <c r="J66" i="119"/>
  <c r="H67" i="119"/>
  <c r="I67" i="119"/>
  <c r="H68" i="119"/>
  <c r="I68" i="119"/>
  <c r="H69" i="119"/>
  <c r="I69" i="119"/>
  <c r="H20" i="119"/>
  <c r="J67" i="119"/>
  <c r="AO106" i="54"/>
  <c r="O99" i="139"/>
  <c r="J59" i="119"/>
  <c r="AO98" i="54"/>
  <c r="O91" i="139"/>
  <c r="J69" i="119"/>
  <c r="AO108" i="54"/>
  <c r="O101" i="139"/>
  <c r="J68" i="119"/>
  <c r="AO107" i="54"/>
  <c r="O100" i="139"/>
  <c r="J61" i="119"/>
  <c r="AO100" i="54"/>
  <c r="O93" i="139"/>
  <c r="J63" i="119"/>
  <c r="AO102" i="54"/>
  <c r="O95" i="139"/>
  <c r="J65" i="119"/>
  <c r="AO104" i="54"/>
  <c r="O97" i="139"/>
  <c r="J79" i="119"/>
  <c r="AU293" i="54"/>
  <c r="J86" i="119"/>
  <c r="AU300" i="54"/>
  <c r="AU305" i="54"/>
  <c r="AU301" i="54"/>
  <c r="AU297" i="54"/>
  <c r="AU289" i="54"/>
  <c r="AU285" i="54"/>
  <c r="AO94" i="54"/>
  <c r="O87" i="139"/>
  <c r="AO90" i="54"/>
  <c r="O83" i="139"/>
  <c r="AO86" i="54"/>
  <c r="O79" i="139"/>
  <c r="AO82" i="54"/>
  <c r="O75" i="139"/>
  <c r="AO78" i="54"/>
  <c r="O71" i="139"/>
  <c r="AO74" i="54"/>
  <c r="O67" i="139"/>
  <c r="AO70" i="54"/>
  <c r="O63" i="139"/>
  <c r="AO66" i="54"/>
  <c r="O59" i="139"/>
  <c r="AO62" i="54"/>
  <c r="O55" i="139"/>
  <c r="AU306" i="54"/>
  <c r="AU302" i="54"/>
  <c r="AU298" i="54"/>
  <c r="AU294" i="54"/>
  <c r="AU290" i="54"/>
  <c r="AU286" i="54"/>
  <c r="AO103" i="54"/>
  <c r="O96" i="139"/>
  <c r="AO99" i="54"/>
  <c r="O92" i="139"/>
  <c r="AO95" i="54"/>
  <c r="O88" i="139"/>
  <c r="AO91" i="54"/>
  <c r="O84" i="139"/>
  <c r="AO87" i="54"/>
  <c r="O80" i="139"/>
  <c r="AO83" i="54"/>
  <c r="O76" i="139"/>
  <c r="AO79" i="54"/>
  <c r="O72" i="139"/>
  <c r="AO75" i="54"/>
  <c r="O68" i="139"/>
  <c r="AO71" i="54"/>
  <c r="O64" i="139"/>
  <c r="AO67" i="54"/>
  <c r="O60" i="139"/>
  <c r="AO63" i="54"/>
  <c r="O56" i="139"/>
  <c r="AU284" i="54"/>
  <c r="AU307" i="54"/>
  <c r="AU303" i="54"/>
  <c r="AU299" i="54"/>
  <c r="AU295" i="54"/>
  <c r="AU291" i="54"/>
  <c r="AU287" i="54"/>
  <c r="AO92" i="54"/>
  <c r="O85" i="139"/>
  <c r="AO88" i="54"/>
  <c r="O81" i="139"/>
  <c r="AO84" i="54"/>
  <c r="O77" i="139"/>
  <c r="AO80" i="54"/>
  <c r="O73" i="139"/>
  <c r="AO76" i="54"/>
  <c r="O69" i="139"/>
  <c r="AO72" i="54"/>
  <c r="O65" i="139"/>
  <c r="AO68" i="54"/>
  <c r="O61" i="139"/>
  <c r="AO64" i="54"/>
  <c r="O57" i="139"/>
  <c r="AO60" i="54"/>
  <c r="O53" i="139"/>
  <c r="AU308" i="54"/>
  <c r="AU304" i="54"/>
  <c r="AU296" i="54"/>
  <c r="AU292" i="54"/>
  <c r="AU288" i="54"/>
  <c r="AO105" i="54"/>
  <c r="O98" i="139"/>
  <c r="AO101" i="54"/>
  <c r="O94" i="139"/>
  <c r="AO97" i="54"/>
  <c r="O90" i="139"/>
  <c r="AO93" i="54"/>
  <c r="O86" i="139"/>
  <c r="AO89" i="54"/>
  <c r="O82" i="139"/>
  <c r="AO85" i="54"/>
  <c r="O78" i="139"/>
  <c r="AO81" i="54"/>
  <c r="O74" i="139"/>
  <c r="AO77" i="54"/>
  <c r="O70" i="139"/>
  <c r="AO73" i="54"/>
  <c r="O66" i="139"/>
  <c r="AO69" i="54"/>
  <c r="O62" i="139"/>
  <c r="AO65" i="54"/>
  <c r="O58" i="139"/>
  <c r="AO61" i="54"/>
  <c r="O54" i="139"/>
  <c r="I20" i="119"/>
  <c r="B4" i="119"/>
  <c r="B5" i="119"/>
  <c r="B6" i="119"/>
  <c r="B7" i="119"/>
  <c r="B8" i="119"/>
  <c r="B9" i="119"/>
  <c r="B10" i="119"/>
  <c r="B11" i="119"/>
  <c r="B12" i="119"/>
  <c r="B13" i="119"/>
  <c r="B14" i="119"/>
  <c r="B15" i="119"/>
  <c r="B16" i="119"/>
  <c r="F18" i="118"/>
  <c r="G18" i="118"/>
  <c r="F19" i="118"/>
  <c r="G19" i="118"/>
  <c r="F20" i="118"/>
  <c r="G20" i="118"/>
  <c r="F21" i="118"/>
  <c r="G21" i="118"/>
  <c r="F22" i="118"/>
  <c r="G22" i="118"/>
  <c r="F23" i="118"/>
  <c r="G23" i="118"/>
  <c r="F24" i="118"/>
  <c r="G24" i="118"/>
  <c r="F25" i="118"/>
  <c r="G25" i="118"/>
  <c r="F26" i="118"/>
  <c r="G26" i="118"/>
  <c r="F27" i="118"/>
  <c r="G27" i="118"/>
  <c r="F28" i="118"/>
  <c r="G28" i="118"/>
  <c r="F29" i="118"/>
  <c r="G29" i="118"/>
  <c r="F30" i="118"/>
  <c r="G30" i="118"/>
  <c r="F31" i="118"/>
  <c r="G31" i="118"/>
  <c r="F32" i="118"/>
  <c r="G32" i="118"/>
  <c r="F33" i="118"/>
  <c r="G33" i="118"/>
  <c r="F34" i="118"/>
  <c r="G34" i="118"/>
  <c r="F35" i="118"/>
  <c r="G35" i="118"/>
  <c r="F36" i="118"/>
  <c r="G36" i="118"/>
  <c r="F37" i="118"/>
  <c r="G37" i="118"/>
  <c r="F38" i="118"/>
  <c r="G38" i="118"/>
  <c r="F39" i="118"/>
  <c r="G39" i="118"/>
  <c r="F40" i="118"/>
  <c r="G40" i="118"/>
  <c r="F41" i="118"/>
  <c r="G41" i="118"/>
  <c r="G17" i="118"/>
  <c r="F17" i="118"/>
  <c r="F21" i="119"/>
  <c r="F23" i="119"/>
  <c r="F27" i="119"/>
  <c r="F29" i="119"/>
  <c r="F31" i="119"/>
  <c r="F35" i="119"/>
  <c r="F37" i="119"/>
  <c r="F39" i="119"/>
  <c r="F43" i="119"/>
  <c r="F45" i="119"/>
  <c r="F47" i="119"/>
  <c r="F51" i="119"/>
  <c r="F53" i="119"/>
  <c r="F55" i="119"/>
  <c r="F59" i="119"/>
  <c r="F61" i="119"/>
  <c r="F63" i="119"/>
  <c r="F67" i="119"/>
  <c r="F69" i="119"/>
  <c r="F71" i="119"/>
  <c r="F75" i="119"/>
  <c r="F77" i="119"/>
  <c r="F79" i="119"/>
  <c r="F84" i="119"/>
  <c r="F87" i="119"/>
  <c r="F92" i="119"/>
  <c r="F26" i="119"/>
  <c r="F30" i="119"/>
  <c r="F34" i="119"/>
  <c r="F42" i="119"/>
  <c r="F46" i="119"/>
  <c r="F50" i="119"/>
  <c r="F58" i="119"/>
  <c r="F62" i="119"/>
  <c r="F66" i="119"/>
  <c r="F74" i="119"/>
  <c r="F78" i="119"/>
  <c r="F82" i="119"/>
  <c r="F90" i="119"/>
  <c r="F93" i="119"/>
  <c r="F83" i="119"/>
  <c r="F91" i="119"/>
  <c r="F24" i="119"/>
  <c r="F28" i="119"/>
  <c r="F36" i="119"/>
  <c r="F40" i="119"/>
  <c r="F44" i="119"/>
  <c r="F52" i="119"/>
  <c r="F56" i="119"/>
  <c r="F60" i="119"/>
  <c r="F68" i="119"/>
  <c r="F72" i="119"/>
  <c r="F76" i="119"/>
  <c r="F86" i="119"/>
  <c r="F89" i="119"/>
  <c r="F94" i="119"/>
  <c r="F25" i="119"/>
  <c r="J20" i="119"/>
  <c r="AO59" i="54"/>
  <c r="O52" i="139"/>
  <c r="H18" i="118"/>
  <c r="H19" i="118"/>
  <c r="H20" i="118"/>
  <c r="H21" i="118"/>
  <c r="H22" i="118"/>
  <c r="H23" i="118"/>
  <c r="H24" i="118"/>
  <c r="H25" i="118"/>
  <c r="H26" i="118"/>
  <c r="H27" i="118"/>
  <c r="H28" i="118"/>
  <c r="H29" i="118"/>
  <c r="H30" i="118"/>
  <c r="H31" i="118"/>
  <c r="H32" i="118"/>
  <c r="H33" i="118"/>
  <c r="H34" i="118"/>
  <c r="H35" i="118"/>
  <c r="H36" i="118"/>
  <c r="H37" i="118"/>
  <c r="H38" i="118"/>
  <c r="H39" i="118"/>
  <c r="H40" i="118"/>
  <c r="H41" i="118"/>
  <c r="H17" i="118"/>
  <c r="G22" i="119"/>
  <c r="G24" i="119"/>
  <c r="G26" i="119"/>
  <c r="G28" i="119"/>
  <c r="G30" i="119"/>
  <c r="G32" i="119"/>
  <c r="G34" i="119"/>
  <c r="G36" i="119"/>
  <c r="G38" i="119"/>
  <c r="G40" i="119"/>
  <c r="G42" i="119"/>
  <c r="G44" i="119"/>
  <c r="G46" i="119"/>
  <c r="G48" i="119"/>
  <c r="G50" i="119"/>
  <c r="G52" i="119"/>
  <c r="G54" i="119"/>
  <c r="G56" i="119"/>
  <c r="G58" i="119"/>
  <c r="G60" i="119"/>
  <c r="G62" i="119"/>
  <c r="G64" i="119"/>
  <c r="G66" i="119"/>
  <c r="G68" i="119"/>
  <c r="G70" i="119"/>
  <c r="G72" i="119"/>
  <c r="G74" i="119"/>
  <c r="G76" i="119"/>
  <c r="G78" i="119"/>
  <c r="G80" i="119"/>
  <c r="G82" i="119"/>
  <c r="G84" i="119"/>
  <c r="G86" i="119"/>
  <c r="G88" i="119"/>
  <c r="G90" i="119"/>
  <c r="G92" i="119"/>
  <c r="G94" i="119"/>
  <c r="G21" i="119"/>
  <c r="G25" i="119"/>
  <c r="G29" i="119"/>
  <c r="G33" i="119"/>
  <c r="G37" i="119"/>
  <c r="G41" i="119"/>
  <c r="G45" i="119"/>
  <c r="G49" i="119"/>
  <c r="G53" i="119"/>
  <c r="G57" i="119"/>
  <c r="G61" i="119"/>
  <c r="G65" i="119"/>
  <c r="G69" i="119"/>
  <c r="G73" i="119"/>
  <c r="G77" i="119"/>
  <c r="G81" i="119"/>
  <c r="G89" i="119"/>
  <c r="G87" i="119"/>
  <c r="G23" i="119"/>
  <c r="G27" i="119"/>
  <c r="G31" i="119"/>
  <c r="G35" i="119"/>
  <c r="G39" i="119"/>
  <c r="G43" i="119"/>
  <c r="G47" i="119"/>
  <c r="G51" i="119"/>
  <c r="G55" i="119"/>
  <c r="G59" i="119"/>
  <c r="G63" i="119"/>
  <c r="G67" i="119"/>
  <c r="G71" i="119"/>
  <c r="G75" i="119"/>
  <c r="G79" i="119"/>
  <c r="G85" i="119"/>
  <c r="G93" i="119"/>
  <c r="G83" i="119"/>
  <c r="G91" i="119"/>
  <c r="F80" i="119"/>
  <c r="F64" i="119"/>
  <c r="F48" i="119"/>
  <c r="F32" i="119"/>
  <c r="F88" i="119"/>
  <c r="F85" i="119"/>
  <c r="F70" i="119"/>
  <c r="F54" i="119"/>
  <c r="F38" i="119"/>
  <c r="F22" i="119"/>
  <c r="F81" i="119"/>
  <c r="F73" i="119"/>
  <c r="F65" i="119"/>
  <c r="F57" i="119"/>
  <c r="F49" i="119"/>
  <c r="F41" i="119"/>
  <c r="F33" i="119"/>
  <c r="F20" i="119"/>
  <c r="G20" i="119"/>
  <c r="I41" i="118"/>
  <c r="I40" i="118"/>
  <c r="I39" i="118"/>
  <c r="I38" i="118"/>
  <c r="I37" i="118"/>
  <c r="I36" i="118"/>
  <c r="I35" i="118"/>
  <c r="I34" i="118"/>
  <c r="I33" i="118"/>
  <c r="I32" i="118"/>
  <c r="I31" i="118"/>
  <c r="I30" i="118"/>
  <c r="I29" i="118"/>
  <c r="I28" i="118"/>
  <c r="I27" i="118"/>
  <c r="I26" i="118"/>
  <c r="I25" i="118"/>
  <c r="I24" i="118"/>
  <c r="I23" i="118"/>
  <c r="I22" i="118"/>
  <c r="I21" i="118"/>
  <c r="I20" i="118"/>
  <c r="I19" i="118"/>
  <c r="I18" i="118"/>
  <c r="I17" i="118"/>
  <c r="B4" i="118"/>
  <c r="B5" i="118"/>
  <c r="B6" i="118"/>
  <c r="B7" i="118"/>
  <c r="B8" i="118"/>
  <c r="B9" i="118"/>
  <c r="B10" i="118"/>
  <c r="B11" i="118"/>
  <c r="B12" i="118"/>
  <c r="J24" i="118"/>
  <c r="AU266" i="54"/>
  <c r="J36" i="118"/>
  <c r="AU278" i="54"/>
  <c r="J19" i="118"/>
  <c r="AU261" i="54"/>
  <c r="J23" i="118"/>
  <c r="AU265" i="54"/>
  <c r="J27" i="118"/>
  <c r="AU269" i="54"/>
  <c r="J31" i="118"/>
  <c r="AU273" i="54"/>
  <c r="J35" i="118"/>
  <c r="AU277" i="54"/>
  <c r="J39" i="118"/>
  <c r="AU281" i="54"/>
  <c r="J20" i="118"/>
  <c r="AU262" i="54"/>
  <c r="J28" i="118"/>
  <c r="AU270" i="54"/>
  <c r="J40" i="118"/>
  <c r="AU282" i="54"/>
  <c r="J25" i="118"/>
  <c r="AU267" i="54"/>
  <c r="J37" i="118"/>
  <c r="AU279" i="54"/>
  <c r="J32" i="118"/>
  <c r="AU274" i="54"/>
  <c r="J17" i="118"/>
  <c r="AU259" i="54"/>
  <c r="J21" i="118"/>
  <c r="AU263" i="54"/>
  <c r="J29" i="118"/>
  <c r="AU271" i="54"/>
  <c r="J33" i="118"/>
  <c r="AU275" i="54"/>
  <c r="J41" i="118"/>
  <c r="AU283" i="54"/>
  <c r="J18" i="118"/>
  <c r="AU260" i="54"/>
  <c r="J22" i="118"/>
  <c r="AU264" i="54"/>
  <c r="J26" i="118"/>
  <c r="AU268" i="54"/>
  <c r="J30" i="118"/>
  <c r="AU272" i="54"/>
  <c r="J34" i="118"/>
  <c r="AU276" i="54"/>
  <c r="J38" i="118"/>
  <c r="AU280" i="54"/>
  <c r="I17" i="117"/>
  <c r="B4" i="117"/>
  <c r="B5" i="117"/>
  <c r="B6" i="117"/>
  <c r="B7" i="117"/>
  <c r="B8" i="117"/>
  <c r="B9" i="117"/>
  <c r="B10" i="117"/>
  <c r="B11" i="117"/>
  <c r="B12" i="117"/>
  <c r="H43" i="116"/>
  <c r="H44" i="116"/>
  <c r="H45" i="116"/>
  <c r="H46" i="116"/>
  <c r="H47" i="116"/>
  <c r="H48" i="116"/>
  <c r="H49" i="116"/>
  <c r="H50" i="116"/>
  <c r="H51" i="116"/>
  <c r="H52" i="116"/>
  <c r="H53" i="116"/>
  <c r="H54" i="116"/>
  <c r="H55" i="116"/>
  <c r="H56" i="116"/>
  <c r="H57" i="116"/>
  <c r="H58" i="116"/>
  <c r="H59" i="116"/>
  <c r="H60" i="116"/>
  <c r="H61" i="116"/>
  <c r="H62" i="116"/>
  <c r="H63" i="116"/>
  <c r="H64" i="116"/>
  <c r="H65" i="116"/>
  <c r="H66" i="116"/>
  <c r="H42" i="116"/>
  <c r="H18" i="116"/>
  <c r="I18" i="116"/>
  <c r="J18" i="116"/>
  <c r="H19" i="116"/>
  <c r="I19" i="116"/>
  <c r="H20" i="116"/>
  <c r="I20" i="116"/>
  <c r="J20" i="116"/>
  <c r="H21" i="116"/>
  <c r="I21" i="116"/>
  <c r="H22" i="116"/>
  <c r="I22" i="116"/>
  <c r="J22" i="116"/>
  <c r="H23" i="116"/>
  <c r="I23" i="116"/>
  <c r="H24" i="116"/>
  <c r="I24" i="116"/>
  <c r="J24" i="116"/>
  <c r="H25" i="116"/>
  <c r="I25" i="116"/>
  <c r="H26" i="116"/>
  <c r="I26" i="116"/>
  <c r="J26" i="116"/>
  <c r="H27" i="116"/>
  <c r="I27" i="116"/>
  <c r="H28" i="116"/>
  <c r="I28" i="116"/>
  <c r="J28" i="116"/>
  <c r="H29" i="116"/>
  <c r="I29" i="116"/>
  <c r="H30" i="116"/>
  <c r="I30" i="116"/>
  <c r="J30" i="116"/>
  <c r="H31" i="116"/>
  <c r="I31" i="116"/>
  <c r="H32" i="116"/>
  <c r="I32" i="116"/>
  <c r="J32" i="116"/>
  <c r="H33" i="116"/>
  <c r="I33" i="116"/>
  <c r="H34" i="116"/>
  <c r="I34" i="116"/>
  <c r="J34" i="116"/>
  <c r="H35" i="116"/>
  <c r="I35" i="116"/>
  <c r="H36" i="116"/>
  <c r="I36" i="116"/>
  <c r="J36" i="116"/>
  <c r="H37" i="116"/>
  <c r="I37" i="116"/>
  <c r="H38" i="116"/>
  <c r="I38" i="116"/>
  <c r="J38" i="116"/>
  <c r="H39" i="116"/>
  <c r="I39" i="116"/>
  <c r="H40" i="116"/>
  <c r="I40" i="116"/>
  <c r="J40" i="116"/>
  <c r="H41" i="116"/>
  <c r="I41" i="116"/>
  <c r="H17" i="116"/>
  <c r="J41" i="116"/>
  <c r="AR308" i="54"/>
  <c r="R301" i="139"/>
  <c r="J39" i="116"/>
  <c r="AR306" i="54"/>
  <c r="R299" i="139"/>
  <c r="J31" i="116"/>
  <c r="AR298" i="54"/>
  <c r="R291" i="139"/>
  <c r="J23" i="116"/>
  <c r="AR290" i="54"/>
  <c r="R283" i="139"/>
  <c r="J25" i="116"/>
  <c r="AR292" i="54"/>
  <c r="R285" i="139"/>
  <c r="J35" i="116"/>
  <c r="AR302" i="54"/>
  <c r="R295" i="139"/>
  <c r="J27" i="116"/>
  <c r="AR294" i="54"/>
  <c r="R287" i="139"/>
  <c r="J19" i="116"/>
  <c r="AR286" i="54"/>
  <c r="R279" i="139"/>
  <c r="J33" i="116"/>
  <c r="AR300" i="54"/>
  <c r="R293" i="139"/>
  <c r="J37" i="116"/>
  <c r="AR304" i="54"/>
  <c r="R297" i="139"/>
  <c r="J29" i="116"/>
  <c r="AR296" i="54"/>
  <c r="R289" i="139"/>
  <c r="J21" i="116"/>
  <c r="AR288" i="54"/>
  <c r="R281" i="139"/>
  <c r="AR307" i="54"/>
  <c r="R300" i="139"/>
  <c r="AR303" i="54"/>
  <c r="R296" i="139"/>
  <c r="AR299" i="54"/>
  <c r="R292" i="139"/>
  <c r="AR295" i="54"/>
  <c r="R288" i="139"/>
  <c r="AR291" i="54"/>
  <c r="R284" i="139"/>
  <c r="AR287" i="54"/>
  <c r="R280" i="139"/>
  <c r="J17" i="117"/>
  <c r="AI59" i="54"/>
  <c r="I52" i="139"/>
  <c r="AR305" i="54"/>
  <c r="R298" i="139"/>
  <c r="AR301" i="54"/>
  <c r="R294" i="139"/>
  <c r="AR297" i="54"/>
  <c r="R290" i="139"/>
  <c r="AR293" i="54"/>
  <c r="R286" i="139"/>
  <c r="AR289" i="54"/>
  <c r="R282" i="139"/>
  <c r="AR285" i="54"/>
  <c r="R278" i="139"/>
  <c r="F17" i="117"/>
  <c r="G17" i="117"/>
  <c r="I66" i="116"/>
  <c r="I65" i="116"/>
  <c r="I64" i="116"/>
  <c r="I63" i="116"/>
  <c r="I62" i="116"/>
  <c r="I61" i="116"/>
  <c r="I60" i="116"/>
  <c r="I59" i="116"/>
  <c r="I58" i="116"/>
  <c r="I57" i="116"/>
  <c r="I56" i="116"/>
  <c r="I55" i="116"/>
  <c r="I54" i="116"/>
  <c r="I53" i="116"/>
  <c r="I52" i="116"/>
  <c r="I51" i="116"/>
  <c r="I50" i="116"/>
  <c r="I49" i="116"/>
  <c r="I48" i="116"/>
  <c r="I47" i="116"/>
  <c r="I46" i="116"/>
  <c r="I45" i="116"/>
  <c r="I44" i="116"/>
  <c r="I43" i="116"/>
  <c r="I42" i="116"/>
  <c r="I17" i="116"/>
  <c r="B4" i="116"/>
  <c r="B5" i="116"/>
  <c r="B6" i="116"/>
  <c r="B7" i="116"/>
  <c r="B8" i="116"/>
  <c r="B9" i="116"/>
  <c r="B10" i="116"/>
  <c r="B11" i="116"/>
  <c r="B12" i="116"/>
  <c r="J47" i="116"/>
  <c r="AF89" i="54"/>
  <c r="F82" i="139"/>
  <c r="J51" i="116"/>
  <c r="AF93" i="54"/>
  <c r="F86" i="139"/>
  <c r="J55" i="116"/>
  <c r="AF97" i="54"/>
  <c r="F90" i="139"/>
  <c r="J59" i="116"/>
  <c r="AF101" i="54"/>
  <c r="F94" i="139"/>
  <c r="J63" i="116"/>
  <c r="AF105" i="54"/>
  <c r="F98" i="139"/>
  <c r="J54" i="116"/>
  <c r="AF96" i="54"/>
  <c r="F89" i="139"/>
  <c r="J58" i="116"/>
  <c r="AF100" i="54"/>
  <c r="F93" i="139"/>
  <c r="J62" i="116"/>
  <c r="AF104" i="54"/>
  <c r="F97" i="139"/>
  <c r="J66" i="116"/>
  <c r="AF108" i="54"/>
  <c r="F101" i="139"/>
  <c r="J43" i="116"/>
  <c r="AF85" i="54"/>
  <c r="F78" i="139"/>
  <c r="J17" i="116"/>
  <c r="AR284" i="54"/>
  <c r="R277" i="139"/>
  <c r="J45" i="116"/>
  <c r="AF87" i="54"/>
  <c r="F80" i="139"/>
  <c r="J49" i="116"/>
  <c r="AF91" i="54"/>
  <c r="F84" i="139"/>
  <c r="J53" i="116"/>
  <c r="AF95" i="54"/>
  <c r="F88" i="139"/>
  <c r="J57" i="116"/>
  <c r="AF99" i="54"/>
  <c r="F92" i="139"/>
  <c r="J61" i="116"/>
  <c r="AF103" i="54"/>
  <c r="F96" i="139"/>
  <c r="J65" i="116"/>
  <c r="AF107" i="54"/>
  <c r="F100" i="139"/>
  <c r="J46" i="116"/>
  <c r="AF88" i="54"/>
  <c r="F81" i="139"/>
  <c r="J50" i="116"/>
  <c r="AF92" i="54"/>
  <c r="F85" i="139"/>
  <c r="J42" i="116"/>
  <c r="AF84" i="54"/>
  <c r="F77" i="139"/>
  <c r="J44" i="116"/>
  <c r="AF86" i="54"/>
  <c r="F79" i="139"/>
  <c r="J48" i="116"/>
  <c r="AF90" i="54"/>
  <c r="F83" i="139"/>
  <c r="J52" i="116"/>
  <c r="AF94" i="54"/>
  <c r="F87" i="139"/>
  <c r="J56" i="116"/>
  <c r="AF98" i="54"/>
  <c r="F91" i="139"/>
  <c r="J60" i="116"/>
  <c r="AF102" i="54"/>
  <c r="F95" i="139"/>
  <c r="J64" i="116"/>
  <c r="AF106" i="54"/>
  <c r="F99" i="139"/>
  <c r="F66" i="116"/>
  <c r="F62" i="116"/>
  <c r="F58" i="116"/>
  <c r="F54" i="116"/>
  <c r="F42" i="116"/>
  <c r="F38" i="116"/>
  <c r="F26" i="116"/>
  <c r="F55" i="116"/>
  <c r="F51" i="116"/>
  <c r="F39" i="116"/>
  <c r="F64" i="116"/>
  <c r="F52" i="116"/>
  <c r="F48" i="116"/>
  <c r="F65" i="116"/>
  <c r="F61" i="116"/>
  <c r="F49" i="116"/>
  <c r="F45" i="116"/>
  <c r="F20" i="116"/>
  <c r="F41" i="116"/>
  <c r="F19" i="116"/>
  <c r="F33" i="116"/>
  <c r="F28" i="116"/>
  <c r="F25" i="116"/>
  <c r="F35" i="116"/>
  <c r="F31" i="116"/>
  <c r="F18" i="116"/>
  <c r="H43" i="115"/>
  <c r="I43" i="115"/>
  <c r="J43" i="115"/>
  <c r="H44" i="115"/>
  <c r="I44" i="115"/>
  <c r="J44" i="115"/>
  <c r="H45" i="115"/>
  <c r="I45" i="115"/>
  <c r="J45" i="115"/>
  <c r="H46" i="115"/>
  <c r="I46" i="115"/>
  <c r="J46" i="115"/>
  <c r="H47" i="115"/>
  <c r="I47" i="115"/>
  <c r="J47" i="115"/>
  <c r="H48" i="115"/>
  <c r="I48" i="115"/>
  <c r="J48" i="115"/>
  <c r="H49" i="115"/>
  <c r="I49" i="115"/>
  <c r="J49" i="115"/>
  <c r="H50" i="115"/>
  <c r="I50" i="115"/>
  <c r="J50" i="115"/>
  <c r="H51" i="115"/>
  <c r="I51" i="115"/>
  <c r="J51" i="115"/>
  <c r="H52" i="115"/>
  <c r="I52" i="115"/>
  <c r="J52" i="115"/>
  <c r="H53" i="115"/>
  <c r="I53" i="115"/>
  <c r="J53" i="115"/>
  <c r="H54" i="115"/>
  <c r="I54" i="115"/>
  <c r="J54" i="115"/>
  <c r="H55" i="115"/>
  <c r="I55" i="115"/>
  <c r="J55" i="115"/>
  <c r="H56" i="115"/>
  <c r="I56" i="115"/>
  <c r="J56" i="115"/>
  <c r="H57" i="115"/>
  <c r="I57" i="115"/>
  <c r="J57" i="115"/>
  <c r="H58" i="115"/>
  <c r="I58" i="115"/>
  <c r="J58" i="115"/>
  <c r="H59" i="115"/>
  <c r="I59" i="115"/>
  <c r="J59" i="115"/>
  <c r="H60" i="115"/>
  <c r="I60" i="115"/>
  <c r="J60" i="115"/>
  <c r="H61" i="115"/>
  <c r="I61" i="115"/>
  <c r="J61" i="115"/>
  <c r="H62" i="115"/>
  <c r="I62" i="115"/>
  <c r="J62" i="115"/>
  <c r="H63" i="115"/>
  <c r="I63" i="115"/>
  <c r="J63" i="115"/>
  <c r="H64" i="115"/>
  <c r="I64" i="115"/>
  <c r="J64" i="115"/>
  <c r="H65" i="115"/>
  <c r="I65" i="115"/>
  <c r="J65" i="115"/>
  <c r="H66" i="115"/>
  <c r="I66" i="115"/>
  <c r="J66" i="115"/>
  <c r="H42" i="115"/>
  <c r="I42" i="115"/>
  <c r="J42" i="115"/>
  <c r="H41" i="115"/>
  <c r="I41" i="115"/>
  <c r="J41" i="115"/>
  <c r="H40" i="115"/>
  <c r="I40" i="115"/>
  <c r="J40" i="115"/>
  <c r="H39" i="115"/>
  <c r="I39" i="115"/>
  <c r="J39" i="115"/>
  <c r="H38" i="115"/>
  <c r="I38" i="115"/>
  <c r="J38" i="115"/>
  <c r="H37" i="115"/>
  <c r="I37" i="115"/>
  <c r="J37" i="115"/>
  <c r="H36" i="115"/>
  <c r="I36" i="115"/>
  <c r="J36" i="115"/>
  <c r="H35" i="115"/>
  <c r="I35" i="115"/>
  <c r="J35" i="115"/>
  <c r="H34" i="115"/>
  <c r="I34" i="115"/>
  <c r="J34" i="115"/>
  <c r="H33" i="115"/>
  <c r="I33" i="115"/>
  <c r="J33" i="115"/>
  <c r="H32" i="115"/>
  <c r="I32" i="115"/>
  <c r="J32" i="115"/>
  <c r="H31" i="115"/>
  <c r="I31" i="115"/>
  <c r="J31" i="115"/>
  <c r="H30" i="115"/>
  <c r="I30" i="115"/>
  <c r="J30" i="115"/>
  <c r="H29" i="115"/>
  <c r="I29" i="115"/>
  <c r="J29" i="115"/>
  <c r="H28" i="115"/>
  <c r="I28" i="115"/>
  <c r="J28" i="115"/>
  <c r="H27" i="115"/>
  <c r="I27" i="115"/>
  <c r="J27" i="115"/>
  <c r="H26" i="115"/>
  <c r="I26" i="115"/>
  <c r="J26" i="115"/>
  <c r="H25" i="115"/>
  <c r="I25" i="115"/>
  <c r="J25" i="115"/>
  <c r="H24" i="115"/>
  <c r="I24" i="115"/>
  <c r="J24" i="115"/>
  <c r="H23" i="115"/>
  <c r="I23" i="115"/>
  <c r="J23" i="115"/>
  <c r="H22" i="115"/>
  <c r="I22" i="115"/>
  <c r="J22" i="115"/>
  <c r="H21" i="115"/>
  <c r="I21" i="115"/>
  <c r="J21" i="115"/>
  <c r="H20" i="115"/>
  <c r="I20" i="115"/>
  <c r="J20" i="115"/>
  <c r="H19" i="115"/>
  <c r="I19" i="115"/>
  <c r="J19" i="115"/>
  <c r="H18" i="115"/>
  <c r="I18" i="115"/>
  <c r="J18" i="115"/>
  <c r="H17" i="115"/>
  <c r="I17" i="115"/>
  <c r="J17" i="115"/>
  <c r="F12" i="115"/>
  <c r="F11" i="115"/>
  <c r="F10" i="115"/>
  <c r="F9" i="115"/>
  <c r="F8" i="115"/>
  <c r="F7" i="115"/>
  <c r="F6" i="115"/>
  <c r="F5" i="115"/>
  <c r="F4" i="115"/>
  <c r="B4" i="115"/>
  <c r="B5" i="115"/>
  <c r="B6" i="115"/>
  <c r="B7" i="115"/>
  <c r="B8" i="115"/>
  <c r="B9" i="115"/>
  <c r="B10" i="115"/>
  <c r="B11" i="115"/>
  <c r="B12" i="115"/>
  <c r="F3" i="115"/>
  <c r="H41" i="114"/>
  <c r="I41" i="114"/>
  <c r="J41" i="114"/>
  <c r="H40" i="114"/>
  <c r="I40" i="114"/>
  <c r="J40" i="114"/>
  <c r="H39" i="114"/>
  <c r="I39" i="114"/>
  <c r="J39" i="114"/>
  <c r="H38" i="114"/>
  <c r="I38" i="114"/>
  <c r="J38" i="114"/>
  <c r="H37" i="114"/>
  <c r="I37" i="114"/>
  <c r="J37" i="114"/>
  <c r="H36" i="114"/>
  <c r="I36" i="114"/>
  <c r="J36" i="114"/>
  <c r="H35" i="114"/>
  <c r="I35" i="114"/>
  <c r="J35" i="114"/>
  <c r="H34" i="114"/>
  <c r="I34" i="114"/>
  <c r="J34" i="114"/>
  <c r="H33" i="114"/>
  <c r="I33" i="114"/>
  <c r="J33" i="114"/>
  <c r="H32" i="114"/>
  <c r="I32" i="114"/>
  <c r="J32" i="114"/>
  <c r="H31" i="114"/>
  <c r="I31" i="114"/>
  <c r="J31" i="114"/>
  <c r="H30" i="114"/>
  <c r="I30" i="114"/>
  <c r="J30" i="114"/>
  <c r="H29" i="114"/>
  <c r="I29" i="114"/>
  <c r="J29" i="114"/>
  <c r="H28" i="114"/>
  <c r="I28" i="114"/>
  <c r="J28" i="114"/>
  <c r="H27" i="114"/>
  <c r="I27" i="114"/>
  <c r="J27" i="114"/>
  <c r="H26" i="114"/>
  <c r="I26" i="114"/>
  <c r="J26" i="114"/>
  <c r="H25" i="114"/>
  <c r="I25" i="114"/>
  <c r="J25" i="114"/>
  <c r="H24" i="114"/>
  <c r="I24" i="114"/>
  <c r="J24" i="114"/>
  <c r="H23" i="114"/>
  <c r="I23" i="114"/>
  <c r="J23" i="114"/>
  <c r="H22" i="114"/>
  <c r="I22" i="114"/>
  <c r="J22" i="114"/>
  <c r="H21" i="114"/>
  <c r="I21" i="114"/>
  <c r="J21" i="114"/>
  <c r="H20" i="114"/>
  <c r="I20" i="114"/>
  <c r="J20" i="114"/>
  <c r="H19" i="114"/>
  <c r="I19" i="114"/>
  <c r="J19" i="114"/>
  <c r="H18" i="114"/>
  <c r="I18" i="114"/>
  <c r="J18" i="114"/>
  <c r="H17" i="114"/>
  <c r="I17" i="114"/>
  <c r="J17" i="114"/>
  <c r="B4" i="114"/>
  <c r="B5" i="114"/>
  <c r="B6" i="114"/>
  <c r="B7" i="114"/>
  <c r="B8" i="114"/>
  <c r="B9" i="114"/>
  <c r="B10" i="114"/>
  <c r="B11" i="114"/>
  <c r="B12" i="114"/>
  <c r="H41" i="113"/>
  <c r="I41" i="113"/>
  <c r="J41" i="113"/>
  <c r="H40" i="113"/>
  <c r="I40" i="113"/>
  <c r="J40" i="113"/>
  <c r="H39" i="113"/>
  <c r="I39" i="113"/>
  <c r="J39" i="113"/>
  <c r="H38" i="113"/>
  <c r="I38" i="113"/>
  <c r="J38" i="113"/>
  <c r="H37" i="113"/>
  <c r="I37" i="113"/>
  <c r="J37" i="113"/>
  <c r="H36" i="113"/>
  <c r="I36" i="113"/>
  <c r="J36" i="113"/>
  <c r="H35" i="113"/>
  <c r="I35" i="113"/>
  <c r="J35" i="113"/>
  <c r="H34" i="113"/>
  <c r="I34" i="113"/>
  <c r="J34" i="113"/>
  <c r="H33" i="113"/>
  <c r="I33" i="113"/>
  <c r="J33" i="113"/>
  <c r="H32" i="113"/>
  <c r="I32" i="113"/>
  <c r="J32" i="113"/>
  <c r="H31" i="113"/>
  <c r="I31" i="113"/>
  <c r="J31" i="113"/>
  <c r="H30" i="113"/>
  <c r="I30" i="113"/>
  <c r="J30" i="113"/>
  <c r="H29" i="113"/>
  <c r="I29" i="113"/>
  <c r="J29" i="113"/>
  <c r="H28" i="113"/>
  <c r="I28" i="113"/>
  <c r="J28" i="113"/>
  <c r="H27" i="113"/>
  <c r="I27" i="113"/>
  <c r="J27" i="113"/>
  <c r="H26" i="113"/>
  <c r="I26" i="113"/>
  <c r="J26" i="113"/>
  <c r="H25" i="113"/>
  <c r="I25" i="113"/>
  <c r="J25" i="113"/>
  <c r="H24" i="113"/>
  <c r="I24" i="113"/>
  <c r="J24" i="113"/>
  <c r="H23" i="113"/>
  <c r="I23" i="113"/>
  <c r="J23" i="113"/>
  <c r="H22" i="113"/>
  <c r="I22" i="113"/>
  <c r="J22" i="113"/>
  <c r="H21" i="113"/>
  <c r="I21" i="113"/>
  <c r="J21" i="113"/>
  <c r="H20" i="113"/>
  <c r="I20" i="113"/>
  <c r="J20" i="113"/>
  <c r="H19" i="113"/>
  <c r="I19" i="113"/>
  <c r="J19" i="113"/>
  <c r="H18" i="113"/>
  <c r="I18" i="113"/>
  <c r="J18" i="113"/>
  <c r="H17" i="113"/>
  <c r="I17" i="113"/>
  <c r="J17" i="113"/>
  <c r="B4" i="113"/>
  <c r="B5" i="113"/>
  <c r="B6" i="113"/>
  <c r="B7" i="113"/>
  <c r="B8" i="113"/>
  <c r="B9" i="113"/>
  <c r="B10" i="113"/>
  <c r="B11" i="113"/>
  <c r="B12" i="113"/>
  <c r="H18" i="112"/>
  <c r="I18" i="112"/>
  <c r="J18" i="112"/>
  <c r="H19" i="112"/>
  <c r="I19" i="112"/>
  <c r="J19" i="112"/>
  <c r="H20" i="112"/>
  <c r="I20" i="112"/>
  <c r="J20" i="112"/>
  <c r="H21" i="112"/>
  <c r="I21" i="112"/>
  <c r="J21" i="112"/>
  <c r="H22" i="112"/>
  <c r="I22" i="112"/>
  <c r="J22" i="112"/>
  <c r="H23" i="112"/>
  <c r="I23" i="112"/>
  <c r="J23" i="112"/>
  <c r="H24" i="112"/>
  <c r="I24" i="112"/>
  <c r="J24" i="112"/>
  <c r="H25" i="112"/>
  <c r="I25" i="112"/>
  <c r="J25" i="112"/>
  <c r="H26" i="112"/>
  <c r="I26" i="112"/>
  <c r="AL268" i="54"/>
  <c r="L261" i="139"/>
  <c r="H27" i="112"/>
  <c r="I27" i="112"/>
  <c r="J27" i="112"/>
  <c r="H28" i="112"/>
  <c r="I28" i="112"/>
  <c r="J28" i="112"/>
  <c r="H29" i="112"/>
  <c r="I29" i="112"/>
  <c r="J29" i="112"/>
  <c r="H30" i="112"/>
  <c r="I30" i="112"/>
  <c r="H31" i="112"/>
  <c r="I31" i="112"/>
  <c r="J31" i="112"/>
  <c r="H32" i="112"/>
  <c r="I32" i="112"/>
  <c r="J32" i="112"/>
  <c r="H33" i="112"/>
  <c r="I33" i="112"/>
  <c r="J33" i="112"/>
  <c r="H34" i="112"/>
  <c r="I34" i="112"/>
  <c r="J34" i="112"/>
  <c r="H35" i="112"/>
  <c r="I35" i="112"/>
  <c r="J35" i="112"/>
  <c r="H36" i="112"/>
  <c r="I36" i="112"/>
  <c r="J36" i="112"/>
  <c r="H37" i="112"/>
  <c r="I37" i="112"/>
  <c r="J37" i="112"/>
  <c r="H38" i="112"/>
  <c r="I38" i="112"/>
  <c r="J38" i="112"/>
  <c r="H39" i="112"/>
  <c r="I39" i="112"/>
  <c r="J39" i="112"/>
  <c r="H40" i="112"/>
  <c r="I40" i="112"/>
  <c r="J40" i="112"/>
  <c r="H41" i="112"/>
  <c r="I41" i="112"/>
  <c r="J41" i="112"/>
  <c r="H17" i="112"/>
  <c r="I17" i="112"/>
  <c r="J17" i="112"/>
  <c r="B4" i="112"/>
  <c r="B5" i="112"/>
  <c r="B6" i="112"/>
  <c r="B7" i="112"/>
  <c r="B8" i="112"/>
  <c r="B9" i="112"/>
  <c r="B10" i="112"/>
  <c r="B11" i="112"/>
  <c r="B12" i="112"/>
  <c r="B13" i="112"/>
  <c r="F22" i="116"/>
  <c r="F17" i="116"/>
  <c r="F32" i="116"/>
  <c r="F23" i="116"/>
  <c r="F24" i="116"/>
  <c r="F53" i="116"/>
  <c r="F40" i="116"/>
  <c r="F56" i="116"/>
  <c r="F43" i="116"/>
  <c r="F59" i="116"/>
  <c r="F30" i="116"/>
  <c r="F46" i="116"/>
  <c r="F27" i="116"/>
  <c r="F21" i="116"/>
  <c r="F29" i="116"/>
  <c r="F37" i="116"/>
  <c r="F36" i="116"/>
  <c r="F57" i="116"/>
  <c r="F44" i="116"/>
  <c r="F60" i="116"/>
  <c r="F47" i="116"/>
  <c r="F63" i="116"/>
  <c r="F34" i="116"/>
  <c r="F50" i="116"/>
  <c r="G63" i="116"/>
  <c r="G59" i="116"/>
  <c r="G55" i="116"/>
  <c r="G51" i="116"/>
  <c r="G47" i="116"/>
  <c r="G43" i="116"/>
  <c r="G39" i="116"/>
  <c r="G35" i="116"/>
  <c r="G31" i="116"/>
  <c r="G27" i="116"/>
  <c r="G64" i="116"/>
  <c r="G60" i="116"/>
  <c r="G56" i="116"/>
  <c r="G52" i="116"/>
  <c r="G48" i="116"/>
  <c r="G44" i="116"/>
  <c r="G40" i="116"/>
  <c r="G36" i="116"/>
  <c r="G65" i="116"/>
  <c r="G61" i="116"/>
  <c r="G57" i="116"/>
  <c r="G53" i="116"/>
  <c r="G49" i="116"/>
  <c r="G45" i="116"/>
  <c r="G41" i="116"/>
  <c r="G37" i="116"/>
  <c r="G66" i="116"/>
  <c r="G62" i="116"/>
  <c r="G58" i="116"/>
  <c r="G54" i="116"/>
  <c r="G50" i="116"/>
  <c r="G46" i="116"/>
  <c r="G23" i="116"/>
  <c r="G19" i="116"/>
  <c r="G21" i="116"/>
  <c r="G34" i="116"/>
  <c r="G33" i="116"/>
  <c r="G30" i="116"/>
  <c r="G29" i="116"/>
  <c r="G26" i="116"/>
  <c r="G24" i="116"/>
  <c r="G20" i="116"/>
  <c r="G32" i="116"/>
  <c r="G28" i="116"/>
  <c r="G25" i="116"/>
  <c r="G22" i="116"/>
  <c r="G18" i="116"/>
  <c r="G42" i="116"/>
  <c r="G38" i="116"/>
  <c r="G17" i="116"/>
  <c r="AF75" i="54"/>
  <c r="F68" i="139"/>
  <c r="AF71" i="54"/>
  <c r="F64" i="139"/>
  <c r="AF83" i="54"/>
  <c r="F76" i="139"/>
  <c r="AF67" i="54"/>
  <c r="F60" i="139"/>
  <c r="AF79" i="54"/>
  <c r="F72" i="139"/>
  <c r="AF63" i="54"/>
  <c r="F56" i="139"/>
  <c r="AF81" i="54"/>
  <c r="F74" i="139"/>
  <c r="AF77" i="54"/>
  <c r="F70" i="139"/>
  <c r="AF73" i="54"/>
  <c r="F66" i="139"/>
  <c r="AF69" i="54"/>
  <c r="F62" i="139"/>
  <c r="AF65" i="54"/>
  <c r="F58" i="139"/>
  <c r="AF61" i="54"/>
  <c r="F54" i="139"/>
  <c r="AF82" i="54"/>
  <c r="F75" i="139"/>
  <c r="AF78" i="54"/>
  <c r="F71" i="139"/>
  <c r="AF74" i="54"/>
  <c r="F67" i="139"/>
  <c r="AF70" i="54"/>
  <c r="F63" i="139"/>
  <c r="AF66" i="54"/>
  <c r="F59" i="139"/>
  <c r="AF62" i="54"/>
  <c r="F55" i="139"/>
  <c r="AF80" i="54"/>
  <c r="F73" i="139"/>
  <c r="AF76" i="54"/>
  <c r="F69" i="139"/>
  <c r="AF72" i="54"/>
  <c r="F65" i="139"/>
  <c r="AF68" i="54"/>
  <c r="F61" i="139"/>
  <c r="AF64" i="54"/>
  <c r="F57" i="139"/>
  <c r="AF60" i="54"/>
  <c r="F53" i="139"/>
  <c r="AF59" i="54"/>
  <c r="F52" i="139"/>
  <c r="AR278" i="54"/>
  <c r="R271" i="139"/>
  <c r="AR270" i="54"/>
  <c r="R263" i="139"/>
  <c r="AR276" i="54"/>
  <c r="R269" i="139"/>
  <c r="AR268" i="54"/>
  <c r="R261" i="139"/>
  <c r="AR282" i="54"/>
  <c r="R275" i="139"/>
  <c r="AR274" i="54"/>
  <c r="R267" i="139"/>
  <c r="AR266" i="54"/>
  <c r="R259" i="139"/>
  <c r="AR280" i="54"/>
  <c r="R273" i="139"/>
  <c r="AR272" i="54"/>
  <c r="R265" i="139"/>
  <c r="AR264" i="54"/>
  <c r="R257" i="139"/>
  <c r="AR281" i="54"/>
  <c r="R274" i="139"/>
  <c r="AR277" i="54"/>
  <c r="R270" i="139"/>
  <c r="AR273" i="54"/>
  <c r="R266" i="139"/>
  <c r="AR269" i="54"/>
  <c r="R262" i="139"/>
  <c r="AR265" i="54"/>
  <c r="R258" i="139"/>
  <c r="AR261" i="54"/>
  <c r="R254" i="139"/>
  <c r="AR262" i="54"/>
  <c r="R255" i="139"/>
  <c r="AR283" i="54"/>
  <c r="R276" i="139"/>
  <c r="AR279" i="54"/>
  <c r="R272" i="139"/>
  <c r="AR275" i="54"/>
  <c r="R268" i="139"/>
  <c r="AR271" i="54"/>
  <c r="R264" i="139"/>
  <c r="AR267" i="54"/>
  <c r="R260" i="139"/>
  <c r="AR263" i="54"/>
  <c r="R256" i="139"/>
  <c r="AR260" i="54"/>
  <c r="R253" i="139"/>
  <c r="AR259" i="54"/>
  <c r="R252" i="139"/>
  <c r="H5" i="115"/>
  <c r="H3" i="115"/>
  <c r="H4" i="115"/>
  <c r="H6" i="115"/>
  <c r="AO278" i="54"/>
  <c r="O271" i="139"/>
  <c r="AO268" i="54"/>
  <c r="O261" i="139"/>
  <c r="AO276" i="54"/>
  <c r="O269" i="139"/>
  <c r="AO264" i="54"/>
  <c r="O257" i="139"/>
  <c r="AO272" i="54"/>
  <c r="O265" i="139"/>
  <c r="AO262" i="54"/>
  <c r="O255" i="139"/>
  <c r="AO280" i="54"/>
  <c r="O273" i="139"/>
  <c r="AO270" i="54"/>
  <c r="O263" i="139"/>
  <c r="AO260" i="54"/>
  <c r="O253" i="139"/>
  <c r="AO282" i="54"/>
  <c r="O275" i="139"/>
  <c r="AO274" i="54"/>
  <c r="O267" i="139"/>
  <c r="AO266" i="54"/>
  <c r="O259" i="139"/>
  <c r="AO281" i="54"/>
  <c r="O274" i="139"/>
  <c r="AO277" i="54"/>
  <c r="O270" i="139"/>
  <c r="AO273" i="54"/>
  <c r="O266" i="139"/>
  <c r="AO269" i="54"/>
  <c r="O262" i="139"/>
  <c r="AO265" i="54"/>
  <c r="O258" i="139"/>
  <c r="AO261" i="54"/>
  <c r="O254" i="139"/>
  <c r="AO283" i="54"/>
  <c r="O276" i="139"/>
  <c r="AO279" i="54"/>
  <c r="O272" i="139"/>
  <c r="AO275" i="54"/>
  <c r="O268" i="139"/>
  <c r="AO271" i="54"/>
  <c r="O264" i="139"/>
  <c r="AO267" i="54"/>
  <c r="O260" i="139"/>
  <c r="AO263" i="54"/>
  <c r="O256" i="139"/>
  <c r="AO259" i="54"/>
  <c r="O252" i="139"/>
  <c r="AL297" i="54"/>
  <c r="L290" i="139"/>
  <c r="AL293" i="54"/>
  <c r="L286" i="139"/>
  <c r="AL303" i="54"/>
  <c r="L296" i="139"/>
  <c r="AL289" i="54"/>
  <c r="L282" i="139"/>
  <c r="AL301" i="54"/>
  <c r="L294" i="139"/>
  <c r="AL287" i="54"/>
  <c r="L280" i="139"/>
  <c r="AL305" i="54"/>
  <c r="L298" i="139"/>
  <c r="AL295" i="54"/>
  <c r="L288" i="139"/>
  <c r="AL285" i="54"/>
  <c r="L278" i="139"/>
  <c r="AL307" i="54"/>
  <c r="L300" i="139"/>
  <c r="AL299" i="54"/>
  <c r="L292" i="139"/>
  <c r="AL291" i="54"/>
  <c r="L284" i="139"/>
  <c r="AL306" i="54"/>
  <c r="L299" i="139"/>
  <c r="AL302" i="54"/>
  <c r="L295" i="139"/>
  <c r="AL298" i="54"/>
  <c r="L291" i="139"/>
  <c r="AL294" i="54"/>
  <c r="L287" i="139"/>
  <c r="AL290" i="54"/>
  <c r="L283" i="139"/>
  <c r="AL286" i="54"/>
  <c r="L279" i="139"/>
  <c r="AL308" i="54"/>
  <c r="L301" i="139"/>
  <c r="AL304" i="54"/>
  <c r="L297" i="139"/>
  <c r="AL300" i="54"/>
  <c r="L293" i="139"/>
  <c r="AL296" i="54"/>
  <c r="L289" i="139"/>
  <c r="AL292" i="54"/>
  <c r="L285" i="139"/>
  <c r="AL288" i="54"/>
  <c r="L281" i="139"/>
  <c r="AL284" i="54"/>
  <c r="L277" i="139"/>
  <c r="AL275" i="54"/>
  <c r="L268" i="139"/>
  <c r="AL271" i="54"/>
  <c r="L264" i="139"/>
  <c r="AL283" i="54"/>
  <c r="L276" i="139"/>
  <c r="AL267" i="54"/>
  <c r="L260" i="139"/>
  <c r="AL279" i="54"/>
  <c r="L272" i="139"/>
  <c r="AL263" i="54"/>
  <c r="L256" i="139"/>
  <c r="J30" i="112"/>
  <c r="AL272" i="54"/>
  <c r="L265" i="139"/>
  <c r="AL281" i="54"/>
  <c r="L274" i="139"/>
  <c r="AL277" i="54"/>
  <c r="L270" i="139"/>
  <c r="AL273" i="54"/>
  <c r="L266" i="139"/>
  <c r="AL269" i="54"/>
  <c r="L262" i="139"/>
  <c r="AL265" i="54"/>
  <c r="L258" i="139"/>
  <c r="AL261" i="54"/>
  <c r="L254" i="139"/>
  <c r="AL282" i="54"/>
  <c r="L275" i="139"/>
  <c r="AL278" i="54"/>
  <c r="L271" i="139"/>
  <c r="AL274" i="54"/>
  <c r="L267" i="139"/>
  <c r="AL270" i="54"/>
  <c r="L263" i="139"/>
  <c r="AL266" i="54"/>
  <c r="L259" i="139"/>
  <c r="AL262" i="54"/>
  <c r="L255" i="139"/>
  <c r="AL280" i="54"/>
  <c r="L273" i="139"/>
  <c r="AL276" i="54"/>
  <c r="L269" i="139"/>
  <c r="AL264" i="54"/>
  <c r="L257" i="139"/>
  <c r="AL260" i="54"/>
  <c r="L253" i="139"/>
  <c r="J26" i="112"/>
  <c r="AL259" i="54"/>
  <c r="L252" i="139"/>
  <c r="F43" i="115"/>
  <c r="F47" i="115"/>
  <c r="F51" i="115"/>
  <c r="F55" i="115"/>
  <c r="F59" i="115"/>
  <c r="F63" i="115"/>
  <c r="F46" i="115"/>
  <c r="F50" i="115"/>
  <c r="F54" i="115"/>
  <c r="F58" i="115"/>
  <c r="F62" i="115"/>
  <c r="F66" i="115"/>
  <c r="F45" i="115"/>
  <c r="F49" i="115"/>
  <c r="F53" i="115"/>
  <c r="F57" i="115"/>
  <c r="F61" i="115"/>
  <c r="F65" i="115"/>
  <c r="F44" i="115"/>
  <c r="F48" i="115"/>
  <c r="F52" i="115"/>
  <c r="F56" i="115"/>
  <c r="F60" i="115"/>
  <c r="F64" i="115"/>
  <c r="G44" i="115"/>
  <c r="G48" i="115"/>
  <c r="G52" i="115"/>
  <c r="G56" i="115"/>
  <c r="G60" i="115"/>
  <c r="G64" i="115"/>
  <c r="G43" i="115"/>
  <c r="G47" i="115"/>
  <c r="G51" i="115"/>
  <c r="G55" i="115"/>
  <c r="G59" i="115"/>
  <c r="G63" i="115"/>
  <c r="G46" i="115"/>
  <c r="G50" i="115"/>
  <c r="G54" i="115"/>
  <c r="G58" i="115"/>
  <c r="G62" i="115"/>
  <c r="G66" i="115"/>
  <c r="G45" i="115"/>
  <c r="G49" i="115"/>
  <c r="G53" i="115"/>
  <c r="G57" i="115"/>
  <c r="G61" i="115"/>
  <c r="G65" i="115"/>
  <c r="G42" i="115"/>
  <c r="F42" i="115"/>
  <c r="G17" i="115"/>
  <c r="G33" i="115"/>
  <c r="G24" i="115"/>
  <c r="G40" i="115"/>
  <c r="G27" i="115"/>
  <c r="G18" i="115"/>
  <c r="G34" i="115"/>
  <c r="G21" i="115"/>
  <c r="G37" i="115"/>
  <c r="G28" i="115"/>
  <c r="G31" i="115"/>
  <c r="G22" i="115"/>
  <c r="G38" i="115"/>
  <c r="F41" i="115"/>
  <c r="F37" i="115"/>
  <c r="F33" i="115"/>
  <c r="F29" i="115"/>
  <c r="F25" i="115"/>
  <c r="F21" i="115"/>
  <c r="F17" i="115"/>
  <c r="F38" i="115"/>
  <c r="F34" i="115"/>
  <c r="F30" i="115"/>
  <c r="F26" i="115"/>
  <c r="F22" i="115"/>
  <c r="F18" i="115"/>
  <c r="F39" i="115"/>
  <c r="F35" i="115"/>
  <c r="F31" i="115"/>
  <c r="F27" i="115"/>
  <c r="F23" i="115"/>
  <c r="F19" i="115"/>
  <c r="F40" i="115"/>
  <c r="F36" i="115"/>
  <c r="F32" i="115"/>
  <c r="F28" i="115"/>
  <c r="F24" i="115"/>
  <c r="F20" i="115"/>
  <c r="G25" i="115"/>
  <c r="G41" i="115"/>
  <c r="G32" i="115"/>
  <c r="G19" i="115"/>
  <c r="G35" i="115"/>
  <c r="G26" i="115"/>
  <c r="G29" i="115"/>
  <c r="G20" i="115"/>
  <c r="G36" i="115"/>
  <c r="G23" i="115"/>
  <c r="G39" i="115"/>
  <c r="G30" i="115"/>
  <c r="F41" i="114"/>
  <c r="F20" i="114"/>
  <c r="F36" i="114"/>
  <c r="F23" i="114"/>
  <c r="F39" i="114"/>
  <c r="F30" i="114"/>
  <c r="F29" i="114"/>
  <c r="F24" i="114"/>
  <c r="F40" i="114"/>
  <c r="F27" i="114"/>
  <c r="F18" i="114"/>
  <c r="F34" i="114"/>
  <c r="F17" i="114"/>
  <c r="F33" i="114"/>
  <c r="G38" i="114"/>
  <c r="G34" i="114"/>
  <c r="G30" i="114"/>
  <c r="G26" i="114"/>
  <c r="G22" i="114"/>
  <c r="G18" i="114"/>
  <c r="G39" i="114"/>
  <c r="G35" i="114"/>
  <c r="G31" i="114"/>
  <c r="G27" i="114"/>
  <c r="G23" i="114"/>
  <c r="G19" i="114"/>
  <c r="G40" i="114"/>
  <c r="G36" i="114"/>
  <c r="G32" i="114"/>
  <c r="G28" i="114"/>
  <c r="G24" i="114"/>
  <c r="G20" i="114"/>
  <c r="G41" i="114"/>
  <c r="G37" i="114"/>
  <c r="G33" i="114"/>
  <c r="G29" i="114"/>
  <c r="G25" i="114"/>
  <c r="G21" i="114"/>
  <c r="G17" i="114"/>
  <c r="F28" i="114"/>
  <c r="F31" i="114"/>
  <c r="F22" i="114"/>
  <c r="F38" i="114"/>
  <c r="F21" i="114"/>
  <c r="F37" i="114"/>
  <c r="F32" i="114"/>
  <c r="F19" i="114"/>
  <c r="F35" i="114"/>
  <c r="F26" i="114"/>
  <c r="F25" i="114"/>
  <c r="F41" i="113"/>
  <c r="F20" i="113"/>
  <c r="F36" i="113"/>
  <c r="F23" i="113"/>
  <c r="F39" i="113"/>
  <c r="F30" i="113"/>
  <c r="F29" i="113"/>
  <c r="F24" i="113"/>
  <c r="F40" i="113"/>
  <c r="F27" i="113"/>
  <c r="F18" i="113"/>
  <c r="F34" i="113"/>
  <c r="F17" i="113"/>
  <c r="F33" i="113"/>
  <c r="G38" i="113"/>
  <c r="G34" i="113"/>
  <c r="G30" i="113"/>
  <c r="G26" i="113"/>
  <c r="G22" i="113"/>
  <c r="G18" i="113"/>
  <c r="G39" i="113"/>
  <c r="G35" i="113"/>
  <c r="G31" i="113"/>
  <c r="G27" i="113"/>
  <c r="G23" i="113"/>
  <c r="G19" i="113"/>
  <c r="G40" i="113"/>
  <c r="G36" i="113"/>
  <c r="G32" i="113"/>
  <c r="G28" i="113"/>
  <c r="G24" i="113"/>
  <c r="G20" i="113"/>
  <c r="G41" i="113"/>
  <c r="G37" i="113"/>
  <c r="G33" i="113"/>
  <c r="G29" i="113"/>
  <c r="G25" i="113"/>
  <c r="G21" i="113"/>
  <c r="G17" i="113"/>
  <c r="F28" i="113"/>
  <c r="F31" i="113"/>
  <c r="F22" i="113"/>
  <c r="F38" i="113"/>
  <c r="F21" i="113"/>
  <c r="F37" i="113"/>
  <c r="F32" i="113"/>
  <c r="F19" i="113"/>
  <c r="F35" i="113"/>
  <c r="F26" i="113"/>
  <c r="F25" i="113"/>
  <c r="F41" i="112"/>
  <c r="F20" i="112"/>
  <c r="F36" i="112"/>
  <c r="F23" i="112"/>
  <c r="F39" i="112"/>
  <c r="F30" i="112"/>
  <c r="F29" i="112"/>
  <c r="F24" i="112"/>
  <c r="F40" i="112"/>
  <c r="F27" i="112"/>
  <c r="F18" i="112"/>
  <c r="F34" i="112"/>
  <c r="F17" i="112"/>
  <c r="F33" i="112"/>
  <c r="G38" i="112"/>
  <c r="G34" i="112"/>
  <c r="G30" i="112"/>
  <c r="G26" i="112"/>
  <c r="G22" i="112"/>
  <c r="G18" i="112"/>
  <c r="G39" i="112"/>
  <c r="G35" i="112"/>
  <c r="G31" i="112"/>
  <c r="G27" i="112"/>
  <c r="G23" i="112"/>
  <c r="G19" i="112"/>
  <c r="G40" i="112"/>
  <c r="G36" i="112"/>
  <c r="G32" i="112"/>
  <c r="G28" i="112"/>
  <c r="G24" i="112"/>
  <c r="G20" i="112"/>
  <c r="G41" i="112"/>
  <c r="G37" i="112"/>
  <c r="G33" i="112"/>
  <c r="G29" i="112"/>
  <c r="G25" i="112"/>
  <c r="G21" i="112"/>
  <c r="G17" i="112"/>
  <c r="F28" i="112"/>
  <c r="F31" i="112"/>
  <c r="F22" i="112"/>
  <c r="F38" i="112"/>
  <c r="F21" i="112"/>
  <c r="F37" i="112"/>
  <c r="F32" i="112"/>
  <c r="F19" i="112"/>
  <c r="F35" i="112"/>
  <c r="F26" i="112"/>
  <c r="F25" i="112"/>
  <c r="H74" i="111"/>
  <c r="I74" i="111"/>
  <c r="J74" i="111"/>
  <c r="H75" i="111"/>
  <c r="I75" i="111"/>
  <c r="J75" i="111"/>
  <c r="H76" i="111"/>
  <c r="I76" i="111"/>
  <c r="J76" i="111"/>
  <c r="H77" i="111"/>
  <c r="H78" i="111"/>
  <c r="I78" i="111"/>
  <c r="J78" i="111"/>
  <c r="H79" i="111"/>
  <c r="I79" i="111"/>
  <c r="J79" i="111"/>
  <c r="H80" i="111"/>
  <c r="I80" i="111"/>
  <c r="J80" i="111"/>
  <c r="H81" i="111"/>
  <c r="I81" i="111"/>
  <c r="J81" i="111"/>
  <c r="H82" i="111"/>
  <c r="I82" i="111"/>
  <c r="J82" i="111"/>
  <c r="H83" i="111"/>
  <c r="I83" i="111"/>
  <c r="J83" i="111"/>
  <c r="H84" i="111"/>
  <c r="I84" i="111"/>
  <c r="J84" i="111"/>
  <c r="H85" i="111"/>
  <c r="I85" i="111"/>
  <c r="J85" i="111"/>
  <c r="H86" i="111"/>
  <c r="I86" i="111"/>
  <c r="J86" i="111"/>
  <c r="H87" i="111"/>
  <c r="I87" i="111"/>
  <c r="J87" i="111"/>
  <c r="H88" i="111"/>
  <c r="I88" i="111"/>
  <c r="J88" i="111"/>
  <c r="H89" i="111"/>
  <c r="I89" i="111"/>
  <c r="J89" i="111"/>
  <c r="H90" i="111"/>
  <c r="I90" i="111"/>
  <c r="J90" i="111"/>
  <c r="H91" i="111"/>
  <c r="I91" i="111"/>
  <c r="J91" i="111"/>
  <c r="H92" i="111"/>
  <c r="I92" i="111"/>
  <c r="J92" i="111"/>
  <c r="H93" i="111"/>
  <c r="I93" i="111"/>
  <c r="J93" i="111"/>
  <c r="H94" i="111"/>
  <c r="I94" i="111"/>
  <c r="J94" i="111"/>
  <c r="H95" i="111"/>
  <c r="I95" i="111"/>
  <c r="J95" i="111"/>
  <c r="H96" i="111"/>
  <c r="I96" i="111"/>
  <c r="J96" i="111"/>
  <c r="H97" i="111"/>
  <c r="I97" i="111"/>
  <c r="J97" i="111"/>
  <c r="H73" i="111"/>
  <c r="I73" i="111"/>
  <c r="J73" i="111"/>
  <c r="H99" i="111"/>
  <c r="I99" i="111"/>
  <c r="J99" i="111"/>
  <c r="H100" i="111"/>
  <c r="I100" i="111"/>
  <c r="J100" i="111"/>
  <c r="H101" i="111"/>
  <c r="I101" i="111"/>
  <c r="J101" i="111"/>
  <c r="H102" i="111"/>
  <c r="I102" i="111"/>
  <c r="J102" i="111"/>
  <c r="H103" i="111"/>
  <c r="I103" i="111"/>
  <c r="J103" i="111"/>
  <c r="H104" i="111"/>
  <c r="I104" i="111"/>
  <c r="J104" i="111"/>
  <c r="H105" i="111"/>
  <c r="I105" i="111"/>
  <c r="J105" i="111"/>
  <c r="H106" i="111"/>
  <c r="I106" i="111"/>
  <c r="J106" i="111"/>
  <c r="H107" i="111"/>
  <c r="I107" i="111"/>
  <c r="J107" i="111"/>
  <c r="H108" i="111"/>
  <c r="I108" i="111"/>
  <c r="J108" i="111"/>
  <c r="H109" i="111"/>
  <c r="I109" i="111"/>
  <c r="J109" i="111"/>
  <c r="H110" i="111"/>
  <c r="I110" i="111"/>
  <c r="J110" i="111"/>
  <c r="H111" i="111"/>
  <c r="I111" i="111"/>
  <c r="J111" i="111"/>
  <c r="H112" i="111"/>
  <c r="I112" i="111"/>
  <c r="J112" i="111"/>
  <c r="H113" i="111"/>
  <c r="I113" i="111"/>
  <c r="J113" i="111"/>
  <c r="H114" i="111"/>
  <c r="I114" i="111"/>
  <c r="J114" i="111"/>
  <c r="H115" i="111"/>
  <c r="I115" i="111"/>
  <c r="J115" i="111"/>
  <c r="H116" i="111"/>
  <c r="I116" i="111"/>
  <c r="J116" i="111"/>
  <c r="H117" i="111"/>
  <c r="I117" i="111"/>
  <c r="J117" i="111"/>
  <c r="H118" i="111"/>
  <c r="I118" i="111"/>
  <c r="J118" i="111"/>
  <c r="H119" i="111"/>
  <c r="I119" i="111"/>
  <c r="J119" i="111"/>
  <c r="H120" i="111"/>
  <c r="I120" i="111"/>
  <c r="J120" i="111"/>
  <c r="H121" i="111"/>
  <c r="I121" i="111"/>
  <c r="J121" i="111"/>
  <c r="H122" i="111"/>
  <c r="I122" i="111"/>
  <c r="J122" i="111"/>
  <c r="H98" i="111"/>
  <c r="I98" i="111"/>
  <c r="J98" i="111"/>
  <c r="I77" i="111"/>
  <c r="J77" i="111"/>
  <c r="H49" i="111"/>
  <c r="I49" i="111"/>
  <c r="J49" i="111"/>
  <c r="H50" i="111"/>
  <c r="I50" i="111"/>
  <c r="J50" i="111"/>
  <c r="H51" i="111"/>
  <c r="I51" i="111"/>
  <c r="J51" i="111"/>
  <c r="H52" i="111"/>
  <c r="I52" i="111"/>
  <c r="J52" i="111"/>
  <c r="H53" i="111"/>
  <c r="I53" i="111"/>
  <c r="J53" i="111"/>
  <c r="H54" i="111"/>
  <c r="I54" i="111"/>
  <c r="J54" i="111"/>
  <c r="H55" i="111"/>
  <c r="I55" i="111"/>
  <c r="J55" i="111"/>
  <c r="H56" i="111"/>
  <c r="I56" i="111"/>
  <c r="J56" i="111"/>
  <c r="H57" i="111"/>
  <c r="I57" i="111"/>
  <c r="J57" i="111"/>
  <c r="H58" i="111"/>
  <c r="I58" i="111"/>
  <c r="J58" i="111"/>
  <c r="H59" i="111"/>
  <c r="I59" i="111"/>
  <c r="J59" i="111"/>
  <c r="H60" i="111"/>
  <c r="I60" i="111"/>
  <c r="J60" i="111"/>
  <c r="H61" i="111"/>
  <c r="I61" i="111"/>
  <c r="J61" i="111"/>
  <c r="H62" i="111"/>
  <c r="I62" i="111"/>
  <c r="J62" i="111"/>
  <c r="H63" i="111"/>
  <c r="I63" i="111"/>
  <c r="J63" i="111"/>
  <c r="H64" i="111"/>
  <c r="I64" i="111"/>
  <c r="J64" i="111"/>
  <c r="H65" i="111"/>
  <c r="I65" i="111"/>
  <c r="J65" i="111"/>
  <c r="H66" i="111"/>
  <c r="I66" i="111"/>
  <c r="J66" i="111"/>
  <c r="H67" i="111"/>
  <c r="I67" i="111"/>
  <c r="J67" i="111"/>
  <c r="H68" i="111"/>
  <c r="I68" i="111"/>
  <c r="J68" i="111"/>
  <c r="H69" i="111"/>
  <c r="I69" i="111"/>
  <c r="J69" i="111"/>
  <c r="H70" i="111"/>
  <c r="I70" i="111"/>
  <c r="J70" i="111"/>
  <c r="H71" i="111"/>
  <c r="I71" i="111"/>
  <c r="J71" i="111"/>
  <c r="H72" i="111"/>
  <c r="I72" i="111"/>
  <c r="J72" i="111"/>
  <c r="H47" i="111"/>
  <c r="I47" i="111"/>
  <c r="J47" i="111"/>
  <c r="H24" i="111"/>
  <c r="I24" i="111"/>
  <c r="J24" i="111"/>
  <c r="H25" i="111"/>
  <c r="I25" i="111"/>
  <c r="J25" i="111"/>
  <c r="H26" i="111"/>
  <c r="I26" i="111"/>
  <c r="J26" i="111"/>
  <c r="H27" i="111"/>
  <c r="I27" i="111"/>
  <c r="J27" i="111"/>
  <c r="H28" i="111"/>
  <c r="I28" i="111"/>
  <c r="J28" i="111"/>
  <c r="H29" i="111"/>
  <c r="I29" i="111"/>
  <c r="J29" i="111"/>
  <c r="H30" i="111"/>
  <c r="I30" i="111"/>
  <c r="J30" i="111"/>
  <c r="H31" i="111"/>
  <c r="I31" i="111"/>
  <c r="J31" i="111"/>
  <c r="H32" i="111"/>
  <c r="I32" i="111"/>
  <c r="J32" i="111"/>
  <c r="H33" i="111"/>
  <c r="I33" i="111"/>
  <c r="J33" i="111"/>
  <c r="H34" i="111"/>
  <c r="I34" i="111"/>
  <c r="J34" i="111"/>
  <c r="H35" i="111"/>
  <c r="I35" i="111"/>
  <c r="J35" i="111"/>
  <c r="H36" i="111"/>
  <c r="I36" i="111"/>
  <c r="J36" i="111"/>
  <c r="H37" i="111"/>
  <c r="I37" i="111"/>
  <c r="J37" i="111"/>
  <c r="H38" i="111"/>
  <c r="I38" i="111"/>
  <c r="J38" i="111"/>
  <c r="H39" i="111"/>
  <c r="I39" i="111"/>
  <c r="J39" i="111"/>
  <c r="H40" i="111"/>
  <c r="I40" i="111"/>
  <c r="J40" i="111"/>
  <c r="H41" i="111"/>
  <c r="I41" i="111"/>
  <c r="J41" i="111"/>
  <c r="H42" i="111"/>
  <c r="I42" i="111"/>
  <c r="J42" i="111"/>
  <c r="H43" i="111"/>
  <c r="I43" i="111"/>
  <c r="J43" i="111"/>
  <c r="H44" i="111"/>
  <c r="I44" i="111"/>
  <c r="J44" i="111"/>
  <c r="H45" i="111"/>
  <c r="I45" i="111"/>
  <c r="J45" i="111"/>
  <c r="H46" i="111"/>
  <c r="I46" i="111"/>
  <c r="J46" i="111"/>
  <c r="H23" i="111"/>
  <c r="I23" i="111"/>
  <c r="J23" i="111"/>
  <c r="H48" i="111"/>
  <c r="I48" i="111"/>
  <c r="J48" i="111"/>
  <c r="B4" i="111"/>
  <c r="B5" i="111"/>
  <c r="B6" i="111"/>
  <c r="B7" i="111"/>
  <c r="B8" i="111"/>
  <c r="B9" i="111"/>
  <c r="B10" i="111"/>
  <c r="B11" i="111"/>
  <c r="B12" i="111"/>
  <c r="B13" i="111"/>
  <c r="B14" i="111"/>
  <c r="B15" i="111"/>
  <c r="B16" i="111"/>
  <c r="B17" i="111"/>
  <c r="H24" i="110"/>
  <c r="I24" i="110"/>
  <c r="J24" i="110"/>
  <c r="H25" i="110"/>
  <c r="I25" i="110"/>
  <c r="J25" i="110"/>
  <c r="H26" i="110"/>
  <c r="I26" i="110"/>
  <c r="J26" i="110"/>
  <c r="H27" i="110"/>
  <c r="I27" i="110"/>
  <c r="J27" i="110"/>
  <c r="H28" i="110"/>
  <c r="I28" i="110"/>
  <c r="J28" i="110"/>
  <c r="H29" i="110"/>
  <c r="I29" i="110"/>
  <c r="J29" i="110"/>
  <c r="H30" i="110"/>
  <c r="I30" i="110"/>
  <c r="J30" i="110"/>
  <c r="H31" i="110"/>
  <c r="I31" i="110"/>
  <c r="J31" i="110"/>
  <c r="H32" i="110"/>
  <c r="I32" i="110"/>
  <c r="J32" i="110"/>
  <c r="H33" i="110"/>
  <c r="I33" i="110"/>
  <c r="H34" i="110"/>
  <c r="I34" i="110"/>
  <c r="J34" i="110"/>
  <c r="H35" i="110"/>
  <c r="I35" i="110"/>
  <c r="J35" i="110"/>
  <c r="H36" i="110"/>
  <c r="I36" i="110"/>
  <c r="J36" i="110"/>
  <c r="H37" i="110"/>
  <c r="I37" i="110"/>
  <c r="J37" i="110"/>
  <c r="H38" i="110"/>
  <c r="I38" i="110"/>
  <c r="J38" i="110"/>
  <c r="H39" i="110"/>
  <c r="I39" i="110"/>
  <c r="J39" i="110"/>
  <c r="H40" i="110"/>
  <c r="I40" i="110"/>
  <c r="J40" i="110"/>
  <c r="H41" i="110"/>
  <c r="I41" i="110"/>
  <c r="J41" i="110"/>
  <c r="H42" i="110"/>
  <c r="I42" i="110"/>
  <c r="J42" i="110"/>
  <c r="H43" i="110"/>
  <c r="I43" i="110"/>
  <c r="J43" i="110"/>
  <c r="H44" i="110"/>
  <c r="I44" i="110"/>
  <c r="J44" i="110"/>
  <c r="H45" i="110"/>
  <c r="I45" i="110"/>
  <c r="J45" i="110"/>
  <c r="H46" i="110"/>
  <c r="I46" i="110"/>
  <c r="J46" i="110"/>
  <c r="H47" i="110"/>
  <c r="I47" i="110"/>
  <c r="J47" i="110"/>
  <c r="H49" i="110"/>
  <c r="I49" i="110"/>
  <c r="J49" i="110"/>
  <c r="H50" i="110"/>
  <c r="I50" i="110"/>
  <c r="J50" i="110"/>
  <c r="H51" i="110"/>
  <c r="I51" i="110"/>
  <c r="J51" i="110"/>
  <c r="H52" i="110"/>
  <c r="I52" i="110"/>
  <c r="J52" i="110"/>
  <c r="H53" i="110"/>
  <c r="I53" i="110"/>
  <c r="J53" i="110"/>
  <c r="H54" i="110"/>
  <c r="I54" i="110"/>
  <c r="J54" i="110"/>
  <c r="H55" i="110"/>
  <c r="I55" i="110"/>
  <c r="J55" i="110"/>
  <c r="H56" i="110"/>
  <c r="I56" i="110"/>
  <c r="J56" i="110"/>
  <c r="H57" i="110"/>
  <c r="I57" i="110"/>
  <c r="J57" i="110"/>
  <c r="H58" i="110"/>
  <c r="I58" i="110"/>
  <c r="J58" i="110"/>
  <c r="H59" i="110"/>
  <c r="I59" i="110"/>
  <c r="J59" i="110"/>
  <c r="H60" i="110"/>
  <c r="I60" i="110"/>
  <c r="J60" i="110"/>
  <c r="H61" i="110"/>
  <c r="I61" i="110"/>
  <c r="J61" i="110"/>
  <c r="H62" i="110"/>
  <c r="I62" i="110"/>
  <c r="J62" i="110"/>
  <c r="H63" i="110"/>
  <c r="I63" i="110"/>
  <c r="J63" i="110"/>
  <c r="H64" i="110"/>
  <c r="I64" i="110"/>
  <c r="J64" i="110"/>
  <c r="H65" i="110"/>
  <c r="I65" i="110"/>
  <c r="J65" i="110"/>
  <c r="H66" i="110"/>
  <c r="I66" i="110"/>
  <c r="J66" i="110"/>
  <c r="H67" i="110"/>
  <c r="I67" i="110"/>
  <c r="J67" i="110"/>
  <c r="H68" i="110"/>
  <c r="I68" i="110"/>
  <c r="J68" i="110"/>
  <c r="H69" i="110"/>
  <c r="I69" i="110"/>
  <c r="J69" i="110"/>
  <c r="H70" i="110"/>
  <c r="I70" i="110"/>
  <c r="J70" i="110"/>
  <c r="H71" i="110"/>
  <c r="I71" i="110"/>
  <c r="J71" i="110"/>
  <c r="H72" i="110"/>
  <c r="I72" i="110"/>
  <c r="J72" i="110"/>
  <c r="H48" i="110"/>
  <c r="I48" i="110"/>
  <c r="J48" i="110"/>
  <c r="H23" i="110"/>
  <c r="I23" i="110"/>
  <c r="J23" i="110"/>
  <c r="B4" i="110"/>
  <c r="B5" i="110"/>
  <c r="B6" i="110"/>
  <c r="B7" i="110"/>
  <c r="B8" i="110"/>
  <c r="B9" i="110"/>
  <c r="B10" i="110"/>
  <c r="B11" i="110"/>
  <c r="B12" i="110"/>
  <c r="B13" i="110"/>
  <c r="B14" i="110"/>
  <c r="B15" i="110"/>
  <c r="B16" i="110"/>
  <c r="B17" i="110"/>
  <c r="AF304" i="54"/>
  <c r="F297" i="139"/>
  <c r="AF300" i="54"/>
  <c r="F293" i="139"/>
  <c r="AF296" i="54"/>
  <c r="F289" i="139"/>
  <c r="AF308" i="54"/>
  <c r="F301" i="139"/>
  <c r="AF292" i="54"/>
  <c r="F285" i="139"/>
  <c r="AF306" i="54"/>
  <c r="F299" i="139"/>
  <c r="AF302" i="54"/>
  <c r="F295" i="139"/>
  <c r="AF298" i="54"/>
  <c r="F291" i="139"/>
  <c r="AF294" i="54"/>
  <c r="F287" i="139"/>
  <c r="AF290" i="54"/>
  <c r="F283" i="139"/>
  <c r="AF286" i="54"/>
  <c r="F279" i="139"/>
  <c r="AF307" i="54"/>
  <c r="F300" i="139"/>
  <c r="AF303" i="54"/>
  <c r="F296" i="139"/>
  <c r="AF299" i="54"/>
  <c r="F292" i="139"/>
  <c r="AF295" i="54"/>
  <c r="F288" i="139"/>
  <c r="AF291" i="54"/>
  <c r="F284" i="139"/>
  <c r="AF287" i="54"/>
  <c r="F280" i="139"/>
  <c r="AF288" i="54"/>
  <c r="F281" i="139"/>
  <c r="AF305" i="54"/>
  <c r="F298" i="139"/>
  <c r="AF301" i="54"/>
  <c r="F294" i="139"/>
  <c r="AF297" i="54"/>
  <c r="F290" i="139"/>
  <c r="AF293" i="54"/>
  <c r="F286" i="139"/>
  <c r="AF289" i="54"/>
  <c r="F282" i="139"/>
  <c r="AF285" i="54"/>
  <c r="F278" i="139"/>
  <c r="AF284" i="54"/>
  <c r="F277" i="139"/>
  <c r="AI281" i="54"/>
  <c r="I274" i="139"/>
  <c r="AI277" i="54"/>
  <c r="I270" i="139"/>
  <c r="AI273" i="54"/>
  <c r="I266" i="139"/>
  <c r="AI269" i="54"/>
  <c r="I262" i="139"/>
  <c r="AI265" i="54"/>
  <c r="I258" i="139"/>
  <c r="AI261" i="54"/>
  <c r="I254" i="139"/>
  <c r="AI282" i="54"/>
  <c r="I275" i="139"/>
  <c r="AI278" i="54"/>
  <c r="I271" i="139"/>
  <c r="AI274" i="54"/>
  <c r="I267" i="139"/>
  <c r="AI270" i="54"/>
  <c r="I263" i="139"/>
  <c r="AI266" i="54"/>
  <c r="I259" i="139"/>
  <c r="AI262" i="54"/>
  <c r="I255" i="139"/>
  <c r="AI283" i="54"/>
  <c r="I276" i="139"/>
  <c r="AI279" i="54"/>
  <c r="I272" i="139"/>
  <c r="AI275" i="54"/>
  <c r="I268" i="139"/>
  <c r="AI271" i="54"/>
  <c r="I264" i="139"/>
  <c r="AI267" i="54"/>
  <c r="I260" i="139"/>
  <c r="AI263" i="54"/>
  <c r="I256" i="139"/>
  <c r="AI280" i="54"/>
  <c r="I273" i="139"/>
  <c r="AI276" i="54"/>
  <c r="I269" i="139"/>
  <c r="AI272" i="54"/>
  <c r="I265" i="139"/>
  <c r="AI268" i="54"/>
  <c r="I261" i="139"/>
  <c r="AI264" i="54"/>
  <c r="I257" i="139"/>
  <c r="AI260" i="54"/>
  <c r="I253" i="139"/>
  <c r="AI259" i="54"/>
  <c r="I252" i="139"/>
  <c r="AR131" i="54"/>
  <c r="R124" i="139"/>
  <c r="AR127" i="54"/>
  <c r="R120" i="139"/>
  <c r="AR123" i="54"/>
  <c r="R116" i="139"/>
  <c r="AR119" i="54"/>
  <c r="R112" i="139"/>
  <c r="AR115" i="54"/>
  <c r="R108" i="139"/>
  <c r="AR111" i="54"/>
  <c r="R104" i="139"/>
  <c r="AR132" i="54"/>
  <c r="R125" i="139"/>
  <c r="AR128" i="54"/>
  <c r="R121" i="139"/>
  <c r="AR124" i="54"/>
  <c r="R117" i="139"/>
  <c r="AR120" i="54"/>
  <c r="R113" i="139"/>
  <c r="AR116" i="54"/>
  <c r="R109" i="139"/>
  <c r="AR112" i="54"/>
  <c r="R105" i="139"/>
  <c r="AR133" i="54"/>
  <c r="R126" i="139"/>
  <c r="AR129" i="54"/>
  <c r="R122" i="139"/>
  <c r="AR125" i="54"/>
  <c r="R118" i="139"/>
  <c r="AR121" i="54"/>
  <c r="R114" i="139"/>
  <c r="AR117" i="54"/>
  <c r="R110" i="139"/>
  <c r="AR113" i="54"/>
  <c r="R106" i="139"/>
  <c r="AR130" i="54"/>
  <c r="R123" i="139"/>
  <c r="AR126" i="54"/>
  <c r="R119" i="139"/>
  <c r="AR122" i="54"/>
  <c r="R115" i="139"/>
  <c r="AR118" i="54"/>
  <c r="R111" i="139"/>
  <c r="AR114" i="54"/>
  <c r="R107" i="139"/>
  <c r="AR110" i="54"/>
  <c r="R103" i="139"/>
  <c r="AR109" i="54"/>
  <c r="R102" i="139"/>
  <c r="AO156" i="54"/>
  <c r="O149" i="139"/>
  <c r="AO152" i="54"/>
  <c r="O145" i="139"/>
  <c r="AO148" i="54"/>
  <c r="O141" i="139"/>
  <c r="AO144" i="54"/>
  <c r="O137" i="139"/>
  <c r="AO140" i="54"/>
  <c r="O133" i="139"/>
  <c r="AO136" i="54"/>
  <c r="O129" i="139"/>
  <c r="AO157" i="54"/>
  <c r="O150" i="139"/>
  <c r="AO153" i="54"/>
  <c r="O146" i="139"/>
  <c r="AO149" i="54"/>
  <c r="O142" i="139"/>
  <c r="AO145" i="54"/>
  <c r="O138" i="139"/>
  <c r="AO141" i="54"/>
  <c r="O134" i="139"/>
  <c r="AO137" i="54"/>
  <c r="O130" i="139"/>
  <c r="AO158" i="54"/>
  <c r="O151" i="139"/>
  <c r="AO154" i="54"/>
  <c r="O147" i="139"/>
  <c r="AO150" i="54"/>
  <c r="O143" i="139"/>
  <c r="AO146" i="54"/>
  <c r="O139" i="139"/>
  <c r="AO142" i="54"/>
  <c r="O135" i="139"/>
  <c r="AO138" i="54"/>
  <c r="O131" i="139"/>
  <c r="AO155" i="54"/>
  <c r="O148" i="139"/>
  <c r="AO151" i="54"/>
  <c r="O144" i="139"/>
  <c r="AO147" i="54"/>
  <c r="O140" i="139"/>
  <c r="AO143" i="54"/>
  <c r="O136" i="139"/>
  <c r="AO139" i="54"/>
  <c r="O132" i="139"/>
  <c r="AO135" i="54"/>
  <c r="O128" i="139"/>
  <c r="AO134" i="54"/>
  <c r="O127" i="139"/>
  <c r="AO308" i="54"/>
  <c r="O301" i="139"/>
  <c r="AO304" i="54"/>
  <c r="O297" i="139"/>
  <c r="AO300" i="54"/>
  <c r="O293" i="139"/>
  <c r="AO296" i="54"/>
  <c r="O289" i="139"/>
  <c r="J33" i="110"/>
  <c r="AO294" i="54"/>
  <c r="O287" i="139"/>
  <c r="AO306" i="54"/>
  <c r="O299" i="139"/>
  <c r="AO302" i="54"/>
  <c r="O295" i="139"/>
  <c r="AO298" i="54"/>
  <c r="O291" i="139"/>
  <c r="AO290" i="54"/>
  <c r="O283" i="139"/>
  <c r="AO286" i="54"/>
  <c r="O279" i="139"/>
  <c r="AO307" i="54"/>
  <c r="O300" i="139"/>
  <c r="AO303" i="54"/>
  <c r="O296" i="139"/>
  <c r="AO299" i="54"/>
  <c r="O292" i="139"/>
  <c r="AO295" i="54"/>
  <c r="O288" i="139"/>
  <c r="AO291" i="54"/>
  <c r="O284" i="139"/>
  <c r="AO287" i="54"/>
  <c r="O280" i="139"/>
  <c r="AO292" i="54"/>
  <c r="O285" i="139"/>
  <c r="AO288" i="54"/>
  <c r="O281" i="139"/>
  <c r="AO305" i="54"/>
  <c r="O298" i="139"/>
  <c r="AO301" i="54"/>
  <c r="O294" i="139"/>
  <c r="AO297" i="54"/>
  <c r="O290" i="139"/>
  <c r="AO293" i="54"/>
  <c r="O286" i="139"/>
  <c r="AO289" i="54"/>
  <c r="O282" i="139"/>
  <c r="AO285" i="54"/>
  <c r="O278" i="139"/>
  <c r="AR154" i="54"/>
  <c r="R147" i="139"/>
  <c r="AR150" i="54"/>
  <c r="R143" i="139"/>
  <c r="AR142" i="54"/>
  <c r="R135" i="139"/>
  <c r="AO284" i="54"/>
  <c r="O277" i="139"/>
  <c r="AR156" i="54"/>
  <c r="R149" i="139"/>
  <c r="AR152" i="54"/>
  <c r="R145" i="139"/>
  <c r="AR148" i="54"/>
  <c r="R141" i="139"/>
  <c r="AR144" i="54"/>
  <c r="R137" i="139"/>
  <c r="AR140" i="54"/>
  <c r="R133" i="139"/>
  <c r="AR136" i="54"/>
  <c r="R129" i="139"/>
  <c r="AR157" i="54"/>
  <c r="R150" i="139"/>
  <c r="AR153" i="54"/>
  <c r="R146" i="139"/>
  <c r="AR149" i="54"/>
  <c r="R142" i="139"/>
  <c r="AR145" i="54"/>
  <c r="R138" i="139"/>
  <c r="AR141" i="54"/>
  <c r="R134" i="139"/>
  <c r="AR137" i="54"/>
  <c r="R130" i="139"/>
  <c r="AR158" i="54"/>
  <c r="R151" i="139"/>
  <c r="AR146" i="54"/>
  <c r="R139" i="139"/>
  <c r="AR138" i="54"/>
  <c r="R131" i="139"/>
  <c r="AR155" i="54"/>
  <c r="R148" i="139"/>
  <c r="AR151" i="54"/>
  <c r="R144" i="139"/>
  <c r="AR147" i="54"/>
  <c r="R140" i="139"/>
  <c r="AR143" i="54"/>
  <c r="R136" i="139"/>
  <c r="AR139" i="54"/>
  <c r="R132" i="139"/>
  <c r="AR135" i="54"/>
  <c r="R128" i="139"/>
  <c r="AR134" i="54"/>
  <c r="R127" i="139"/>
  <c r="F73" i="111"/>
  <c r="F75" i="111"/>
  <c r="F77" i="111"/>
  <c r="F79" i="111"/>
  <c r="F81" i="111"/>
  <c r="F83" i="111"/>
  <c r="F85" i="111"/>
  <c r="F87" i="111"/>
  <c r="F89" i="111"/>
  <c r="F91" i="111"/>
  <c r="F93" i="111"/>
  <c r="F95" i="111"/>
  <c r="F97" i="111"/>
  <c r="F99" i="111"/>
  <c r="F101" i="111"/>
  <c r="F103" i="111"/>
  <c r="F105" i="111"/>
  <c r="F109" i="111"/>
  <c r="F111" i="111"/>
  <c r="F117" i="111"/>
  <c r="F119" i="111"/>
  <c r="F121" i="111"/>
  <c r="F74" i="111"/>
  <c r="F76" i="111"/>
  <c r="F78" i="111"/>
  <c r="F80" i="111"/>
  <c r="F82" i="111"/>
  <c r="F84" i="111"/>
  <c r="F86" i="111"/>
  <c r="F88" i="111"/>
  <c r="F90" i="111"/>
  <c r="F92" i="111"/>
  <c r="F94" i="111"/>
  <c r="F96" i="111"/>
  <c r="F110" i="111"/>
  <c r="G73" i="111"/>
  <c r="G75" i="111"/>
  <c r="G77" i="111"/>
  <c r="G79" i="111"/>
  <c r="G81" i="111"/>
  <c r="G83" i="111"/>
  <c r="G85" i="111"/>
  <c r="G87" i="111"/>
  <c r="G89" i="111"/>
  <c r="G91" i="111"/>
  <c r="G93" i="111"/>
  <c r="G95" i="111"/>
  <c r="G97" i="111"/>
  <c r="G99" i="111"/>
  <c r="G101" i="111"/>
  <c r="G103" i="111"/>
  <c r="G105" i="111"/>
  <c r="G109" i="111"/>
  <c r="G111" i="111"/>
  <c r="G117" i="111"/>
  <c r="G119" i="111"/>
  <c r="G121" i="111"/>
  <c r="G74" i="111"/>
  <c r="G76" i="111"/>
  <c r="G78" i="111"/>
  <c r="G80" i="111"/>
  <c r="G82" i="111"/>
  <c r="G84" i="111"/>
  <c r="G86" i="111"/>
  <c r="G88" i="111"/>
  <c r="G90" i="111"/>
  <c r="G92" i="111"/>
  <c r="G94" i="111"/>
  <c r="G96" i="111"/>
  <c r="G110" i="111"/>
  <c r="G72" i="111"/>
  <c r="G58" i="111"/>
  <c r="G28" i="111"/>
  <c r="G31" i="111"/>
  <c r="F26" i="111"/>
  <c r="F57" i="111"/>
  <c r="G44" i="111"/>
  <c r="G57" i="111"/>
  <c r="G61" i="111"/>
  <c r="G48" i="111"/>
  <c r="F32" i="111"/>
  <c r="G24" i="111"/>
  <c r="G29" i="111"/>
  <c r="G36" i="111"/>
  <c r="G34" i="111"/>
  <c r="F50" i="111"/>
  <c r="F51" i="111"/>
  <c r="G32" i="111"/>
  <c r="G33" i="111"/>
  <c r="G45" i="111"/>
  <c r="G41" i="111"/>
  <c r="G38" i="111"/>
  <c r="G64" i="111"/>
  <c r="F23" i="111"/>
  <c r="F40" i="111"/>
  <c r="F37" i="111"/>
  <c r="G26" i="111"/>
  <c r="G35" i="111"/>
  <c r="G37" i="111"/>
  <c r="G50" i="111"/>
  <c r="G46" i="111"/>
  <c r="G42" i="111"/>
  <c r="G52" i="111"/>
  <c r="G68" i="111"/>
  <c r="G23" i="111"/>
  <c r="G27" i="111"/>
  <c r="G25" i="111"/>
  <c r="G39" i="111"/>
  <c r="G51" i="111"/>
  <c r="G47" i="111"/>
  <c r="G30" i="111"/>
  <c r="G43" i="111"/>
  <c r="G40" i="111"/>
  <c r="G56" i="111"/>
  <c r="F27" i="111"/>
  <c r="F28" i="111"/>
  <c r="F45" i="111"/>
  <c r="F35" i="111"/>
  <c r="F52" i="111"/>
  <c r="F68" i="111"/>
  <c r="F33" i="111"/>
  <c r="F56" i="111"/>
  <c r="F72" i="111"/>
  <c r="F47" i="111"/>
  <c r="F29" i="111"/>
  <c r="F34" i="111"/>
  <c r="F25" i="111"/>
  <c r="F36" i="111"/>
  <c r="F58" i="111"/>
  <c r="F41" i="111"/>
  <c r="F38" i="111"/>
  <c r="F48" i="111"/>
  <c r="F64" i="111"/>
  <c r="F39" i="111"/>
  <c r="F30" i="111"/>
  <c r="F31" i="111"/>
  <c r="F24" i="111"/>
  <c r="F44" i="111"/>
  <c r="F46" i="111"/>
  <c r="F61" i="111"/>
  <c r="F42" i="111"/>
  <c r="F43" i="111"/>
  <c r="F4" i="109"/>
  <c r="F5" i="109"/>
  <c r="F6" i="109"/>
  <c r="F7" i="109"/>
  <c r="F8" i="109"/>
  <c r="F9" i="109"/>
  <c r="F10" i="109"/>
  <c r="F11" i="109"/>
  <c r="F12" i="109"/>
  <c r="F13" i="109"/>
  <c r="F14" i="109"/>
  <c r="F15" i="109"/>
  <c r="F16" i="109"/>
  <c r="F17" i="109"/>
  <c r="B4" i="109"/>
  <c r="B5" i="109"/>
  <c r="B6" i="109"/>
  <c r="B7" i="109"/>
  <c r="B8" i="109"/>
  <c r="B9" i="109"/>
  <c r="B10" i="109"/>
  <c r="B11" i="109"/>
  <c r="B12" i="109"/>
  <c r="B13" i="109"/>
  <c r="B14" i="109"/>
  <c r="B15" i="109"/>
  <c r="B16" i="109"/>
  <c r="B17" i="109"/>
  <c r="N35" i="108"/>
  <c r="N36" i="108"/>
  <c r="N37" i="108"/>
  <c r="N38" i="108"/>
  <c r="N39" i="108"/>
  <c r="N34" i="108"/>
  <c r="H35" i="108"/>
  <c r="I35" i="108"/>
  <c r="J35" i="108"/>
  <c r="H36" i="108"/>
  <c r="I36" i="108"/>
  <c r="J36" i="108"/>
  <c r="H37" i="108"/>
  <c r="I37" i="108"/>
  <c r="J37" i="108"/>
  <c r="H38" i="108"/>
  <c r="I38" i="108"/>
  <c r="J38" i="108"/>
  <c r="H39" i="108"/>
  <c r="H34" i="108"/>
  <c r="I34" i="108"/>
  <c r="J34" i="108"/>
  <c r="H21" i="108"/>
  <c r="I21" i="108"/>
  <c r="J21" i="108"/>
  <c r="H22" i="108"/>
  <c r="I22" i="108"/>
  <c r="J22" i="108"/>
  <c r="H23" i="108"/>
  <c r="I23" i="108"/>
  <c r="J23" i="108"/>
  <c r="H24" i="108"/>
  <c r="I24" i="108"/>
  <c r="J24" i="108"/>
  <c r="H25" i="108"/>
  <c r="I25" i="108"/>
  <c r="J25" i="108"/>
  <c r="H26" i="108"/>
  <c r="I26" i="108"/>
  <c r="J26" i="108"/>
  <c r="H27" i="108"/>
  <c r="I27" i="108"/>
  <c r="J27" i="108"/>
  <c r="H28" i="108"/>
  <c r="I28" i="108"/>
  <c r="J28" i="108"/>
  <c r="H29" i="108"/>
  <c r="I29" i="108"/>
  <c r="J29" i="108"/>
  <c r="H30" i="108"/>
  <c r="I30" i="108"/>
  <c r="J30" i="108"/>
  <c r="H31" i="108"/>
  <c r="I31" i="108"/>
  <c r="J31" i="108"/>
  <c r="H32" i="108"/>
  <c r="I32" i="108"/>
  <c r="J32" i="108"/>
  <c r="H33" i="108"/>
  <c r="I33" i="108"/>
  <c r="J33" i="108"/>
  <c r="H20" i="108"/>
  <c r="I20" i="108"/>
  <c r="J20" i="108"/>
  <c r="I39" i="108"/>
  <c r="J39" i="108"/>
  <c r="B4" i="108"/>
  <c r="B5" i="108"/>
  <c r="B6" i="108"/>
  <c r="B7" i="108"/>
  <c r="B8" i="108"/>
  <c r="B9" i="108"/>
  <c r="B10" i="108"/>
  <c r="B11" i="108"/>
  <c r="B12" i="108"/>
  <c r="B13" i="108"/>
  <c r="B14" i="108"/>
  <c r="B15" i="108"/>
  <c r="B16" i="108"/>
  <c r="F16" i="108"/>
  <c r="F15" i="108"/>
  <c r="F14" i="108"/>
  <c r="F13" i="108"/>
  <c r="F12" i="108"/>
  <c r="F11" i="108"/>
  <c r="F10" i="108"/>
  <c r="F9" i="108"/>
  <c r="F8" i="108"/>
  <c r="F7" i="108"/>
  <c r="F6" i="108"/>
  <c r="F5" i="108"/>
  <c r="F4" i="108"/>
  <c r="F3" i="108"/>
  <c r="H35" i="109"/>
  <c r="I35" i="109"/>
  <c r="H34" i="109"/>
  <c r="I34" i="109"/>
  <c r="H33" i="109"/>
  <c r="I33" i="109"/>
  <c r="H32" i="109"/>
  <c r="I32" i="109"/>
  <c r="H31" i="109"/>
  <c r="I31" i="109"/>
  <c r="H30" i="109"/>
  <c r="I30" i="109"/>
  <c r="H29" i="109"/>
  <c r="I29" i="109"/>
  <c r="H28" i="109"/>
  <c r="I28" i="109"/>
  <c r="H27" i="109"/>
  <c r="I27" i="109"/>
  <c r="H26" i="109"/>
  <c r="I26" i="109"/>
  <c r="H25" i="109"/>
  <c r="I25" i="109"/>
  <c r="H24" i="109"/>
  <c r="I24" i="109"/>
  <c r="H23" i="109"/>
  <c r="I23" i="109"/>
  <c r="H22" i="109"/>
  <c r="I22" i="109"/>
  <c r="H21" i="109"/>
  <c r="I21" i="109"/>
  <c r="H20" i="109"/>
  <c r="I20" i="109"/>
  <c r="F3" i="109"/>
  <c r="F12" i="86"/>
  <c r="F13" i="86"/>
  <c r="F14" i="86"/>
  <c r="F15" i="86"/>
  <c r="F16" i="86"/>
  <c r="B4" i="84"/>
  <c r="B5" i="84"/>
  <c r="B6" i="84"/>
  <c r="B7" i="84"/>
  <c r="B8" i="84"/>
  <c r="B9" i="84"/>
  <c r="B10" i="84"/>
  <c r="B11" i="84"/>
  <c r="H20" i="83"/>
  <c r="H18" i="83"/>
  <c r="H19" i="83"/>
  <c r="H17" i="83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31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18" i="82"/>
  <c r="H17" i="82"/>
  <c r="B4" i="6"/>
  <c r="B5" i="6"/>
  <c r="B6" i="6"/>
  <c r="B7" i="6"/>
  <c r="B8" i="6"/>
  <c r="B9" i="6"/>
  <c r="B10" i="6"/>
  <c r="B11" i="6"/>
  <c r="H19" i="99"/>
  <c r="I19" i="99"/>
  <c r="J19" i="99"/>
  <c r="H20" i="99"/>
  <c r="I20" i="99"/>
  <c r="J20" i="99"/>
  <c r="H21" i="99"/>
  <c r="I21" i="99"/>
  <c r="J21" i="99"/>
  <c r="H22" i="99"/>
  <c r="I22" i="99"/>
  <c r="J22" i="99"/>
  <c r="H23" i="99"/>
  <c r="I23" i="99"/>
  <c r="J23" i="99"/>
  <c r="H24" i="99"/>
  <c r="I24" i="99"/>
  <c r="J24" i="99"/>
  <c r="H25" i="99"/>
  <c r="I25" i="99"/>
  <c r="J25" i="99"/>
  <c r="H26" i="99"/>
  <c r="I26" i="99"/>
  <c r="J26" i="99"/>
  <c r="H27" i="99"/>
  <c r="I27" i="99"/>
  <c r="J27" i="99"/>
  <c r="H28" i="99"/>
  <c r="I28" i="99"/>
  <c r="J28" i="99"/>
  <c r="H29" i="99"/>
  <c r="I29" i="99"/>
  <c r="J29" i="99"/>
  <c r="H30" i="99"/>
  <c r="I30" i="99"/>
  <c r="J30" i="99"/>
  <c r="H31" i="99"/>
  <c r="I31" i="99"/>
  <c r="J31" i="99"/>
  <c r="H32" i="99"/>
  <c r="I32" i="99"/>
  <c r="J32" i="99"/>
  <c r="H33" i="99"/>
  <c r="I33" i="99"/>
  <c r="J33" i="99"/>
  <c r="H34" i="99"/>
  <c r="I34" i="99"/>
  <c r="J34" i="99"/>
  <c r="H35" i="99"/>
  <c r="I35" i="99"/>
  <c r="J35" i="99"/>
  <c r="H36" i="99"/>
  <c r="I36" i="99"/>
  <c r="J36" i="99"/>
  <c r="H37" i="99"/>
  <c r="I37" i="99"/>
  <c r="J37" i="99"/>
  <c r="H38" i="99"/>
  <c r="I38" i="99"/>
  <c r="J38" i="99"/>
  <c r="H39" i="99"/>
  <c r="I39" i="99"/>
  <c r="J39" i="99"/>
  <c r="H40" i="99"/>
  <c r="I40" i="99"/>
  <c r="J40" i="99"/>
  <c r="H41" i="99"/>
  <c r="I41" i="99"/>
  <c r="J41" i="99"/>
  <c r="H18" i="99"/>
  <c r="I18" i="99"/>
  <c r="J18" i="99"/>
  <c r="H18" i="96"/>
  <c r="I18" i="96"/>
  <c r="J18" i="96"/>
  <c r="H19" i="96"/>
  <c r="I19" i="96"/>
  <c r="J19" i="96"/>
  <c r="H20" i="96"/>
  <c r="I20" i="96"/>
  <c r="J20" i="96"/>
  <c r="H21" i="96"/>
  <c r="I21" i="96"/>
  <c r="J21" i="96"/>
  <c r="H22" i="96"/>
  <c r="I22" i="96"/>
  <c r="J22" i="96"/>
  <c r="H23" i="96"/>
  <c r="I23" i="96"/>
  <c r="J23" i="96"/>
  <c r="H24" i="96"/>
  <c r="I24" i="96"/>
  <c r="J24" i="96"/>
  <c r="H25" i="96"/>
  <c r="I25" i="96"/>
  <c r="J25" i="96"/>
  <c r="H26" i="96"/>
  <c r="I26" i="96"/>
  <c r="J26" i="96"/>
  <c r="H27" i="96"/>
  <c r="I27" i="96"/>
  <c r="J27" i="96"/>
  <c r="H28" i="96"/>
  <c r="I28" i="96"/>
  <c r="J28" i="96"/>
  <c r="H29" i="96"/>
  <c r="I29" i="96"/>
  <c r="H30" i="96"/>
  <c r="I30" i="96"/>
  <c r="J30" i="96"/>
  <c r="H31" i="96"/>
  <c r="I31" i="96"/>
  <c r="J31" i="96"/>
  <c r="H32" i="96"/>
  <c r="I32" i="96"/>
  <c r="AI249" i="54"/>
  <c r="I242" i="139"/>
  <c r="H33" i="96"/>
  <c r="I33" i="96"/>
  <c r="H34" i="96"/>
  <c r="I34" i="96"/>
  <c r="J34" i="96"/>
  <c r="H35" i="96"/>
  <c r="I35" i="96"/>
  <c r="J35" i="96"/>
  <c r="H36" i="96"/>
  <c r="I36" i="96"/>
  <c r="J36" i="96"/>
  <c r="H37" i="96"/>
  <c r="I37" i="96"/>
  <c r="H38" i="96"/>
  <c r="I38" i="96"/>
  <c r="J38" i="96"/>
  <c r="H39" i="96"/>
  <c r="I39" i="96"/>
  <c r="J39" i="96"/>
  <c r="H40" i="96"/>
  <c r="I40" i="96"/>
  <c r="AI257" i="54"/>
  <c r="I250" i="139"/>
  <c r="H41" i="96"/>
  <c r="I41" i="96"/>
  <c r="H17" i="96"/>
  <c r="H18" i="106"/>
  <c r="I18" i="106"/>
  <c r="J18" i="106"/>
  <c r="H19" i="106"/>
  <c r="I19" i="106"/>
  <c r="J19" i="106"/>
  <c r="H20" i="106"/>
  <c r="I20" i="106"/>
  <c r="H21" i="106"/>
  <c r="I21" i="106"/>
  <c r="J21" i="106"/>
  <c r="H22" i="106"/>
  <c r="I22" i="106"/>
  <c r="J22" i="106"/>
  <c r="H23" i="106"/>
  <c r="I23" i="106"/>
  <c r="J23" i="106"/>
  <c r="H24" i="106"/>
  <c r="I24" i="106"/>
  <c r="H25" i="106"/>
  <c r="I25" i="106"/>
  <c r="J25" i="106"/>
  <c r="H26" i="106"/>
  <c r="I26" i="106"/>
  <c r="J26" i="106"/>
  <c r="H27" i="106"/>
  <c r="I27" i="106"/>
  <c r="J27" i="106"/>
  <c r="H28" i="106"/>
  <c r="I28" i="106"/>
  <c r="J28" i="106"/>
  <c r="H29" i="106"/>
  <c r="I29" i="106"/>
  <c r="J29" i="106"/>
  <c r="H30" i="106"/>
  <c r="I30" i="106"/>
  <c r="J30" i="106"/>
  <c r="H31" i="106"/>
  <c r="I31" i="106"/>
  <c r="J31" i="106"/>
  <c r="H32" i="106"/>
  <c r="I32" i="106"/>
  <c r="H33" i="106"/>
  <c r="I33" i="106"/>
  <c r="J33" i="106"/>
  <c r="H34" i="106"/>
  <c r="I34" i="106"/>
  <c r="J34" i="106"/>
  <c r="H35" i="106"/>
  <c r="I35" i="106"/>
  <c r="J35" i="106"/>
  <c r="H36" i="106"/>
  <c r="I36" i="106"/>
  <c r="J36" i="106"/>
  <c r="H37" i="106"/>
  <c r="I37" i="106"/>
  <c r="J37" i="106"/>
  <c r="H38" i="106"/>
  <c r="I38" i="106"/>
  <c r="J38" i="106"/>
  <c r="H39" i="106"/>
  <c r="I39" i="106"/>
  <c r="J39" i="106"/>
  <c r="H40" i="106"/>
  <c r="I40" i="106"/>
  <c r="J40" i="106"/>
  <c r="H41" i="106"/>
  <c r="I41" i="106"/>
  <c r="J41" i="106"/>
  <c r="H17" i="106"/>
  <c r="I17" i="106"/>
  <c r="J17" i="106"/>
  <c r="B4" i="106"/>
  <c r="B5" i="106"/>
  <c r="B6" i="106"/>
  <c r="B7" i="106"/>
  <c r="B8" i="106"/>
  <c r="B9" i="106"/>
  <c r="B10" i="106"/>
  <c r="B11" i="106"/>
  <c r="B12" i="106"/>
  <c r="B13" i="106"/>
  <c r="H18" i="107"/>
  <c r="I18" i="107"/>
  <c r="J18" i="107"/>
  <c r="H19" i="107"/>
  <c r="I19" i="107"/>
  <c r="H20" i="107"/>
  <c r="I20" i="107"/>
  <c r="J20" i="107"/>
  <c r="H21" i="107"/>
  <c r="I21" i="107"/>
  <c r="AF263" i="54"/>
  <c r="F256" i="139"/>
  <c r="H22" i="107"/>
  <c r="I22" i="107"/>
  <c r="AF264" i="54"/>
  <c r="F257" i="139"/>
  <c r="H23" i="107"/>
  <c r="I23" i="107"/>
  <c r="J23" i="107"/>
  <c r="H24" i="107"/>
  <c r="I24" i="107"/>
  <c r="J24" i="107"/>
  <c r="H25" i="107"/>
  <c r="I25" i="107"/>
  <c r="H26" i="107"/>
  <c r="I26" i="107"/>
  <c r="AF268" i="54"/>
  <c r="F261" i="139"/>
  <c r="H27" i="107"/>
  <c r="I27" i="107"/>
  <c r="H28" i="107"/>
  <c r="I28" i="107"/>
  <c r="J28" i="107"/>
  <c r="H29" i="107"/>
  <c r="I29" i="107"/>
  <c r="AF271" i="54"/>
  <c r="F264" i="139"/>
  <c r="H30" i="107"/>
  <c r="I30" i="107"/>
  <c r="H31" i="107"/>
  <c r="I31" i="107"/>
  <c r="J31" i="107"/>
  <c r="H32" i="107"/>
  <c r="I32" i="107"/>
  <c r="J32" i="107"/>
  <c r="H33" i="107"/>
  <c r="I33" i="107"/>
  <c r="H34" i="107"/>
  <c r="I34" i="107"/>
  <c r="H35" i="107"/>
  <c r="I35" i="107"/>
  <c r="H36" i="107"/>
  <c r="I36" i="107"/>
  <c r="J36" i="107"/>
  <c r="H37" i="107"/>
  <c r="I37" i="107"/>
  <c r="H38" i="107"/>
  <c r="I38" i="107"/>
  <c r="AF280" i="54"/>
  <c r="F273" i="139"/>
  <c r="H39" i="107"/>
  <c r="I39" i="107"/>
  <c r="J39" i="107"/>
  <c r="H40" i="107"/>
  <c r="I40" i="107"/>
  <c r="J40" i="107"/>
  <c r="H41" i="107"/>
  <c r="I41" i="107"/>
  <c r="H17" i="107"/>
  <c r="I17" i="107"/>
  <c r="J17" i="107"/>
  <c r="B4" i="107"/>
  <c r="B5" i="107"/>
  <c r="B6" i="107"/>
  <c r="B7" i="107"/>
  <c r="B8" i="107"/>
  <c r="B9" i="107"/>
  <c r="B10" i="107"/>
  <c r="B11" i="107"/>
  <c r="B12" i="107"/>
  <c r="B13" i="107"/>
  <c r="J21" i="109"/>
  <c r="AR24" i="54"/>
  <c r="R17" i="139"/>
  <c r="J25" i="109"/>
  <c r="AR28" i="54"/>
  <c r="R21" i="139"/>
  <c r="J29" i="109"/>
  <c r="AR32" i="54"/>
  <c r="R25" i="139"/>
  <c r="J33" i="109"/>
  <c r="AR36" i="54"/>
  <c r="R29" i="139"/>
  <c r="J22" i="109"/>
  <c r="AR25" i="54"/>
  <c r="R18" i="139"/>
  <c r="J26" i="109"/>
  <c r="AR29" i="54"/>
  <c r="R22" i="139"/>
  <c r="J30" i="109"/>
  <c r="AR33" i="54"/>
  <c r="R26" i="139"/>
  <c r="J34" i="109"/>
  <c r="AR37" i="54"/>
  <c r="R30" i="139"/>
  <c r="J23" i="109"/>
  <c r="AR26" i="54"/>
  <c r="R19" i="139"/>
  <c r="J27" i="109"/>
  <c r="AR30" i="54"/>
  <c r="R23" i="139"/>
  <c r="J31" i="109"/>
  <c r="AR34" i="54"/>
  <c r="R27" i="139"/>
  <c r="J35" i="109"/>
  <c r="AR38" i="54"/>
  <c r="R31" i="139"/>
  <c r="J20" i="109"/>
  <c r="AR23" i="54"/>
  <c r="R16" i="139"/>
  <c r="J24" i="109"/>
  <c r="AR27" i="54"/>
  <c r="R20" i="139"/>
  <c r="J28" i="109"/>
  <c r="AR31" i="54"/>
  <c r="R24" i="139"/>
  <c r="J32" i="109"/>
  <c r="AR35" i="54"/>
  <c r="R28" i="139"/>
  <c r="AR16" i="54"/>
  <c r="R9" i="139"/>
  <c r="AI235" i="54"/>
  <c r="I228" i="139"/>
  <c r="AF276" i="54"/>
  <c r="F269" i="139"/>
  <c r="J34" i="107"/>
  <c r="AF279" i="54"/>
  <c r="F272" i="139"/>
  <c r="J37" i="107"/>
  <c r="J29" i="107"/>
  <c r="J26" i="107"/>
  <c r="J21" i="107"/>
  <c r="AF283" i="54"/>
  <c r="F276" i="139"/>
  <c r="J41" i="107"/>
  <c r="AF272" i="54"/>
  <c r="F265" i="139"/>
  <c r="J30" i="107"/>
  <c r="J41" i="96"/>
  <c r="AI258" i="54"/>
  <c r="I251" i="139"/>
  <c r="AF275" i="54"/>
  <c r="F268" i="139"/>
  <c r="J33" i="107"/>
  <c r="J32" i="106"/>
  <c r="AI299" i="54"/>
  <c r="I292" i="139"/>
  <c r="J37" i="96"/>
  <c r="AI254" i="54"/>
  <c r="I247" i="139"/>
  <c r="AF267" i="54"/>
  <c r="F260" i="139"/>
  <c r="J25" i="107"/>
  <c r="J19" i="107"/>
  <c r="AF261" i="54"/>
  <c r="F254" i="139"/>
  <c r="J24" i="106"/>
  <c r="AI291" i="54"/>
  <c r="I284" i="139"/>
  <c r="J20" i="106"/>
  <c r="AI287" i="54"/>
  <c r="I280" i="139"/>
  <c r="J33" i="96"/>
  <c r="AI250" i="54"/>
  <c r="I243" i="139"/>
  <c r="J29" i="96"/>
  <c r="AI246" i="54"/>
  <c r="I239" i="139"/>
  <c r="J27" i="107"/>
  <c r="AF269" i="54"/>
  <c r="F262" i="139"/>
  <c r="J35" i="107"/>
  <c r="AF277" i="54"/>
  <c r="F270" i="139"/>
  <c r="J38" i="107"/>
  <c r="J22" i="107"/>
  <c r="AF260" i="54"/>
  <c r="F253" i="139"/>
  <c r="AI286" i="54"/>
  <c r="I279" i="139"/>
  <c r="AI306" i="54"/>
  <c r="I299" i="139"/>
  <c r="AI302" i="54"/>
  <c r="I295" i="139"/>
  <c r="AI298" i="54"/>
  <c r="I291" i="139"/>
  <c r="AI294" i="54"/>
  <c r="I287" i="139"/>
  <c r="AI290" i="54"/>
  <c r="I283" i="139"/>
  <c r="J40" i="96"/>
  <c r="J32" i="96"/>
  <c r="AI256" i="54"/>
  <c r="I249" i="139"/>
  <c r="AI252" i="54"/>
  <c r="I245" i="139"/>
  <c r="AI248" i="54"/>
  <c r="I241" i="139"/>
  <c r="AI244" i="54"/>
  <c r="I237" i="139"/>
  <c r="AI240" i="54"/>
  <c r="I233" i="139"/>
  <c r="AI236" i="54"/>
  <c r="I229" i="139"/>
  <c r="AF281" i="54"/>
  <c r="F274" i="139"/>
  <c r="AF273" i="54"/>
  <c r="F266" i="139"/>
  <c r="AF265" i="54"/>
  <c r="F258" i="139"/>
  <c r="AI307" i="54"/>
  <c r="I300" i="139"/>
  <c r="AI303" i="54"/>
  <c r="I296" i="139"/>
  <c r="AI295" i="54"/>
  <c r="I288" i="139"/>
  <c r="AI253" i="54"/>
  <c r="I246" i="139"/>
  <c r="AI245" i="54"/>
  <c r="I238" i="139"/>
  <c r="AI241" i="54"/>
  <c r="I234" i="139"/>
  <c r="AI237" i="54"/>
  <c r="I230" i="139"/>
  <c r="AF259" i="54"/>
  <c r="F252" i="139"/>
  <c r="AF282" i="54"/>
  <c r="F275" i="139"/>
  <c r="AF278" i="54"/>
  <c r="F271" i="139"/>
  <c r="AF274" i="54"/>
  <c r="F267" i="139"/>
  <c r="AF270" i="54"/>
  <c r="F263" i="139"/>
  <c r="AF266" i="54"/>
  <c r="F259" i="139"/>
  <c r="AF262" i="54"/>
  <c r="F255" i="139"/>
  <c r="AI284" i="54"/>
  <c r="I277" i="139"/>
  <c r="AI288" i="54"/>
  <c r="I281" i="139"/>
  <c r="AI308" i="54"/>
  <c r="I301" i="139"/>
  <c r="AI304" i="54"/>
  <c r="I297" i="139"/>
  <c r="AI300" i="54"/>
  <c r="I293" i="139"/>
  <c r="AI296" i="54"/>
  <c r="I289" i="139"/>
  <c r="AI292" i="54"/>
  <c r="I285" i="139"/>
  <c r="AI242" i="54"/>
  <c r="I235" i="139"/>
  <c r="AI238" i="54"/>
  <c r="I231" i="139"/>
  <c r="AI289" i="54"/>
  <c r="I282" i="139"/>
  <c r="AI285" i="54"/>
  <c r="I278" i="139"/>
  <c r="AI305" i="54"/>
  <c r="I298" i="139"/>
  <c r="AI301" i="54"/>
  <c r="I294" i="139"/>
  <c r="AI297" i="54"/>
  <c r="I290" i="139"/>
  <c r="AI293" i="54"/>
  <c r="I286" i="139"/>
  <c r="AI255" i="54"/>
  <c r="I248" i="139"/>
  <c r="AI251" i="54"/>
  <c r="I244" i="139"/>
  <c r="AI247" i="54"/>
  <c r="I240" i="139"/>
  <c r="AI243" i="54"/>
  <c r="I236" i="139"/>
  <c r="AI239" i="54"/>
  <c r="I232" i="139"/>
  <c r="AR15" i="54"/>
  <c r="R8" i="139"/>
  <c r="AR11" i="54"/>
  <c r="R4" i="139"/>
  <c r="AR20" i="54"/>
  <c r="R13" i="139"/>
  <c r="AR12" i="54"/>
  <c r="R5" i="139"/>
  <c r="AR21" i="54"/>
  <c r="R14" i="139"/>
  <c r="AR9" i="54"/>
  <c r="R2" i="139"/>
  <c r="AR17" i="54"/>
  <c r="R10" i="139"/>
  <c r="AR13" i="54"/>
  <c r="R6" i="139"/>
  <c r="AR22" i="54"/>
  <c r="R15" i="139"/>
  <c r="AR18" i="54"/>
  <c r="R11" i="139"/>
  <c r="AR14" i="54"/>
  <c r="R7" i="139"/>
  <c r="AR10" i="54"/>
  <c r="R3" i="139"/>
  <c r="AR19" i="54"/>
  <c r="R12" i="139"/>
  <c r="H41" i="105"/>
  <c r="I41" i="105"/>
  <c r="J41" i="105"/>
  <c r="H40" i="105"/>
  <c r="I40" i="105"/>
  <c r="J40" i="105"/>
  <c r="H39" i="105"/>
  <c r="I39" i="105"/>
  <c r="J39" i="105"/>
  <c r="H38" i="105"/>
  <c r="I38" i="105"/>
  <c r="J38" i="105"/>
  <c r="H37" i="105"/>
  <c r="I37" i="105"/>
  <c r="J37" i="105"/>
  <c r="H36" i="105"/>
  <c r="I36" i="105"/>
  <c r="J36" i="105"/>
  <c r="H35" i="105"/>
  <c r="I35" i="105"/>
  <c r="J35" i="105"/>
  <c r="H34" i="105"/>
  <c r="I34" i="105"/>
  <c r="J34" i="105"/>
  <c r="H33" i="105"/>
  <c r="I33" i="105"/>
  <c r="J33" i="105"/>
  <c r="H32" i="105"/>
  <c r="I32" i="105"/>
  <c r="J32" i="105"/>
  <c r="H31" i="105"/>
  <c r="I31" i="105"/>
  <c r="J31" i="105"/>
  <c r="H30" i="105"/>
  <c r="I30" i="105"/>
  <c r="J30" i="105"/>
  <c r="H29" i="105"/>
  <c r="I29" i="105"/>
  <c r="J29" i="105"/>
  <c r="H28" i="105"/>
  <c r="I28" i="105"/>
  <c r="J28" i="105"/>
  <c r="H27" i="105"/>
  <c r="I27" i="105"/>
  <c r="J27" i="105"/>
  <c r="H26" i="105"/>
  <c r="I26" i="105"/>
  <c r="J26" i="105"/>
  <c r="H25" i="105"/>
  <c r="I25" i="105"/>
  <c r="J25" i="105"/>
  <c r="H24" i="105"/>
  <c r="I24" i="105"/>
  <c r="J24" i="105"/>
  <c r="H23" i="105"/>
  <c r="I23" i="105"/>
  <c r="J23" i="105"/>
  <c r="H22" i="105"/>
  <c r="I22" i="105"/>
  <c r="J22" i="105"/>
  <c r="H21" i="105"/>
  <c r="I21" i="105"/>
  <c r="J21" i="105"/>
  <c r="H20" i="105"/>
  <c r="I20" i="105"/>
  <c r="J20" i="105"/>
  <c r="H19" i="105"/>
  <c r="I19" i="105"/>
  <c r="J19" i="105"/>
  <c r="H18" i="105"/>
  <c r="I18" i="105"/>
  <c r="J18" i="105"/>
  <c r="H17" i="105"/>
  <c r="I17" i="105"/>
  <c r="J17" i="105"/>
  <c r="F14" i="105"/>
  <c r="F13" i="105"/>
  <c r="F12" i="105"/>
  <c r="F11" i="105"/>
  <c r="F10" i="105"/>
  <c r="F9" i="105"/>
  <c r="F8" i="105"/>
  <c r="F7" i="105"/>
  <c r="F6" i="105"/>
  <c r="F5" i="105"/>
  <c r="F4" i="105"/>
  <c r="B4" i="105"/>
  <c r="B5" i="105"/>
  <c r="B6" i="105"/>
  <c r="B7" i="105"/>
  <c r="B8" i="105"/>
  <c r="B9" i="105"/>
  <c r="B10" i="105"/>
  <c r="B11" i="105"/>
  <c r="B12" i="105"/>
  <c r="B13" i="105"/>
  <c r="B14" i="105"/>
  <c r="F3" i="105"/>
  <c r="H18" i="104"/>
  <c r="I18" i="104"/>
  <c r="J18" i="104"/>
  <c r="H19" i="104"/>
  <c r="I19" i="104"/>
  <c r="J19" i="104"/>
  <c r="H20" i="104"/>
  <c r="I20" i="104"/>
  <c r="J20" i="104"/>
  <c r="H21" i="104"/>
  <c r="I21" i="104"/>
  <c r="J21" i="104"/>
  <c r="H22" i="104"/>
  <c r="I22" i="104"/>
  <c r="J22" i="104"/>
  <c r="H23" i="104"/>
  <c r="I23" i="104"/>
  <c r="J23" i="104"/>
  <c r="H24" i="104"/>
  <c r="I24" i="104"/>
  <c r="J24" i="104"/>
  <c r="H25" i="104"/>
  <c r="I25" i="104"/>
  <c r="J25" i="104"/>
  <c r="H26" i="104"/>
  <c r="I26" i="104"/>
  <c r="J26" i="104"/>
  <c r="H27" i="104"/>
  <c r="I27" i="104"/>
  <c r="J27" i="104"/>
  <c r="H28" i="104"/>
  <c r="I28" i="104"/>
  <c r="J28" i="104"/>
  <c r="H29" i="104"/>
  <c r="I29" i="104"/>
  <c r="J29" i="104"/>
  <c r="H30" i="104"/>
  <c r="I30" i="104"/>
  <c r="J30" i="104"/>
  <c r="H31" i="104"/>
  <c r="I31" i="104"/>
  <c r="J31" i="104"/>
  <c r="H32" i="104"/>
  <c r="I32" i="104"/>
  <c r="J32" i="104"/>
  <c r="H33" i="104"/>
  <c r="I33" i="104"/>
  <c r="J33" i="104"/>
  <c r="H34" i="104"/>
  <c r="I34" i="104"/>
  <c r="J34" i="104"/>
  <c r="H35" i="104"/>
  <c r="I35" i="104"/>
  <c r="J35" i="104"/>
  <c r="H36" i="104"/>
  <c r="I36" i="104"/>
  <c r="J36" i="104"/>
  <c r="H37" i="104"/>
  <c r="I37" i="104"/>
  <c r="J37" i="104"/>
  <c r="H38" i="104"/>
  <c r="I38" i="104"/>
  <c r="J38" i="104"/>
  <c r="H39" i="104"/>
  <c r="I39" i="104"/>
  <c r="J39" i="104"/>
  <c r="H40" i="104"/>
  <c r="I40" i="104"/>
  <c r="J40" i="104"/>
  <c r="H41" i="104"/>
  <c r="I41" i="104"/>
  <c r="J41" i="104"/>
  <c r="H17" i="104"/>
  <c r="I17" i="104"/>
  <c r="J17" i="104"/>
  <c r="F14" i="104"/>
  <c r="F13" i="104"/>
  <c r="F12" i="104"/>
  <c r="F11" i="104"/>
  <c r="F10" i="104"/>
  <c r="F9" i="104"/>
  <c r="F8" i="104"/>
  <c r="F7" i="104"/>
  <c r="F6" i="104"/>
  <c r="F5" i="104"/>
  <c r="F4" i="104"/>
  <c r="B4" i="104"/>
  <c r="B5" i="104"/>
  <c r="B6" i="104"/>
  <c r="B7" i="104"/>
  <c r="B8" i="104"/>
  <c r="B9" i="104"/>
  <c r="B10" i="104"/>
  <c r="B11" i="104"/>
  <c r="B12" i="104"/>
  <c r="B13" i="104"/>
  <c r="B14" i="104"/>
  <c r="F3" i="104"/>
  <c r="H74" i="37"/>
  <c r="I74" i="37"/>
  <c r="J74" i="37"/>
  <c r="H75" i="37"/>
  <c r="I75" i="37"/>
  <c r="J75" i="37"/>
  <c r="H76" i="37"/>
  <c r="I76" i="37"/>
  <c r="J76" i="37"/>
  <c r="H77" i="37"/>
  <c r="I77" i="37"/>
  <c r="J77" i="37"/>
  <c r="H78" i="37"/>
  <c r="I78" i="37"/>
  <c r="J78" i="37"/>
  <c r="H79" i="37"/>
  <c r="I79" i="37"/>
  <c r="J79" i="37"/>
  <c r="H80" i="37"/>
  <c r="I80" i="37"/>
  <c r="J80" i="37"/>
  <c r="H81" i="37"/>
  <c r="I81" i="37"/>
  <c r="J81" i="37"/>
  <c r="H82" i="37"/>
  <c r="I82" i="37"/>
  <c r="J82" i="37"/>
  <c r="H83" i="37"/>
  <c r="I83" i="37"/>
  <c r="J83" i="37"/>
  <c r="H84" i="37"/>
  <c r="I84" i="37"/>
  <c r="J84" i="37"/>
  <c r="H85" i="37"/>
  <c r="I85" i="37"/>
  <c r="J85" i="37"/>
  <c r="H86" i="37"/>
  <c r="I86" i="37"/>
  <c r="J86" i="37"/>
  <c r="H87" i="37"/>
  <c r="I87" i="37"/>
  <c r="J87" i="37"/>
  <c r="H88" i="37"/>
  <c r="I88" i="37"/>
  <c r="J88" i="37"/>
  <c r="H89" i="37"/>
  <c r="I89" i="37"/>
  <c r="J89" i="37"/>
  <c r="H90" i="37"/>
  <c r="I90" i="37"/>
  <c r="J90" i="37"/>
  <c r="I91" i="37"/>
  <c r="J91" i="37"/>
  <c r="H92" i="37"/>
  <c r="I92" i="37"/>
  <c r="J92" i="37"/>
  <c r="H93" i="37"/>
  <c r="I93" i="37"/>
  <c r="J93" i="37"/>
  <c r="H94" i="37"/>
  <c r="I94" i="37"/>
  <c r="J94" i="37"/>
  <c r="H95" i="37"/>
  <c r="I95" i="37"/>
  <c r="J95" i="37"/>
  <c r="H96" i="37"/>
  <c r="I96" i="37"/>
  <c r="J96" i="37"/>
  <c r="H97" i="37"/>
  <c r="I97" i="37"/>
  <c r="J97" i="37"/>
  <c r="H73" i="37"/>
  <c r="I73" i="37"/>
  <c r="J73" i="37"/>
  <c r="H49" i="37"/>
  <c r="I49" i="37"/>
  <c r="J49" i="37"/>
  <c r="H50" i="37"/>
  <c r="I50" i="37"/>
  <c r="J50" i="37"/>
  <c r="H51" i="37"/>
  <c r="I51" i="37"/>
  <c r="J51" i="37"/>
  <c r="H52" i="37"/>
  <c r="I52" i="37"/>
  <c r="J52" i="37"/>
  <c r="H53" i="37"/>
  <c r="I53" i="37"/>
  <c r="J53" i="37"/>
  <c r="H54" i="37"/>
  <c r="I54" i="37"/>
  <c r="J54" i="37"/>
  <c r="H55" i="37"/>
  <c r="I55" i="37"/>
  <c r="J55" i="37"/>
  <c r="H56" i="37"/>
  <c r="I56" i="37"/>
  <c r="J56" i="37"/>
  <c r="H57" i="37"/>
  <c r="I57" i="37"/>
  <c r="J57" i="37"/>
  <c r="H58" i="37"/>
  <c r="I58" i="37"/>
  <c r="J58" i="37"/>
  <c r="H59" i="37"/>
  <c r="I59" i="37"/>
  <c r="J59" i="37"/>
  <c r="H60" i="37"/>
  <c r="I60" i="37"/>
  <c r="J60" i="37"/>
  <c r="H61" i="37"/>
  <c r="I61" i="37"/>
  <c r="J61" i="37"/>
  <c r="H62" i="37"/>
  <c r="I62" i="37"/>
  <c r="J62" i="37"/>
  <c r="H63" i="37"/>
  <c r="I63" i="37"/>
  <c r="J63" i="37"/>
  <c r="H64" i="37"/>
  <c r="I64" i="37"/>
  <c r="J64" i="37"/>
  <c r="H65" i="37"/>
  <c r="I65" i="37"/>
  <c r="J65" i="37"/>
  <c r="H66" i="37"/>
  <c r="I66" i="37"/>
  <c r="J66" i="37"/>
  <c r="H67" i="37"/>
  <c r="I67" i="37"/>
  <c r="J67" i="37"/>
  <c r="H68" i="37"/>
  <c r="I68" i="37"/>
  <c r="J68" i="37"/>
  <c r="H69" i="37"/>
  <c r="I69" i="37"/>
  <c r="J69" i="37"/>
  <c r="H70" i="37"/>
  <c r="I70" i="37"/>
  <c r="J70" i="37"/>
  <c r="H71" i="37"/>
  <c r="I71" i="37"/>
  <c r="J71" i="37"/>
  <c r="H72" i="37"/>
  <c r="I72" i="37"/>
  <c r="J72" i="37"/>
  <c r="H48" i="37"/>
  <c r="I48" i="37"/>
  <c r="J48" i="37"/>
  <c r="H24" i="37"/>
  <c r="I24" i="37"/>
  <c r="J24" i="37"/>
  <c r="H25" i="37"/>
  <c r="I25" i="37"/>
  <c r="J25" i="37"/>
  <c r="H26" i="37"/>
  <c r="I26" i="37"/>
  <c r="J26" i="37"/>
  <c r="H27" i="37"/>
  <c r="I27" i="37"/>
  <c r="J27" i="37"/>
  <c r="H28" i="37"/>
  <c r="I28" i="37"/>
  <c r="J28" i="37"/>
  <c r="H29" i="37"/>
  <c r="I29" i="37"/>
  <c r="J29" i="37"/>
  <c r="H30" i="37"/>
  <c r="I30" i="37"/>
  <c r="J30" i="37"/>
  <c r="H31" i="37"/>
  <c r="I31" i="37"/>
  <c r="J31" i="37"/>
  <c r="H32" i="37"/>
  <c r="I32" i="37"/>
  <c r="J32" i="37"/>
  <c r="H33" i="37"/>
  <c r="I33" i="37"/>
  <c r="J33" i="37"/>
  <c r="H34" i="37"/>
  <c r="I34" i="37"/>
  <c r="J34" i="37"/>
  <c r="H35" i="37"/>
  <c r="I35" i="37"/>
  <c r="J35" i="37"/>
  <c r="H36" i="37"/>
  <c r="I36" i="37"/>
  <c r="J36" i="37"/>
  <c r="H37" i="37"/>
  <c r="I37" i="37"/>
  <c r="J37" i="37"/>
  <c r="H38" i="37"/>
  <c r="I38" i="37"/>
  <c r="J38" i="37"/>
  <c r="H39" i="37"/>
  <c r="I39" i="37"/>
  <c r="J39" i="37"/>
  <c r="H40" i="37"/>
  <c r="I40" i="37"/>
  <c r="J40" i="37"/>
  <c r="H41" i="37"/>
  <c r="I41" i="37"/>
  <c r="J41" i="37"/>
  <c r="H42" i="37"/>
  <c r="I42" i="37"/>
  <c r="J42" i="37"/>
  <c r="H43" i="37"/>
  <c r="I43" i="37"/>
  <c r="J43" i="37"/>
  <c r="H44" i="37"/>
  <c r="I44" i="37"/>
  <c r="J44" i="37"/>
  <c r="H45" i="37"/>
  <c r="I45" i="37"/>
  <c r="J45" i="37"/>
  <c r="H46" i="37"/>
  <c r="I46" i="37"/>
  <c r="J46" i="37"/>
  <c r="H47" i="37"/>
  <c r="I47" i="37"/>
  <c r="J47" i="37"/>
  <c r="H23" i="37"/>
  <c r="I23" i="37"/>
  <c r="J23" i="37"/>
  <c r="F18" i="37"/>
  <c r="F17" i="37"/>
  <c r="F16" i="37"/>
  <c r="F15" i="37"/>
  <c r="F14" i="37"/>
  <c r="F13" i="37"/>
  <c r="F12" i="37"/>
  <c r="F11" i="37"/>
  <c r="F10" i="37"/>
  <c r="F9" i="37"/>
  <c r="F8" i="37"/>
  <c r="F7" i="37"/>
  <c r="F6" i="37"/>
  <c r="F5" i="37"/>
  <c r="F4" i="37"/>
  <c r="B4" i="37"/>
  <c r="B5" i="37"/>
  <c r="B6" i="37"/>
  <c r="B7" i="37"/>
  <c r="B8" i="37"/>
  <c r="B9" i="37"/>
  <c r="B10" i="37"/>
  <c r="B11" i="37"/>
  <c r="B12" i="37"/>
  <c r="B13" i="37"/>
  <c r="B14" i="37"/>
  <c r="B15" i="37"/>
  <c r="B16" i="37"/>
  <c r="B17" i="37"/>
  <c r="B18" i="37"/>
  <c r="F3" i="37"/>
  <c r="H47" i="103"/>
  <c r="I47" i="103"/>
  <c r="J47" i="103"/>
  <c r="H46" i="103"/>
  <c r="I46" i="103"/>
  <c r="J46" i="103"/>
  <c r="H45" i="103"/>
  <c r="I45" i="103"/>
  <c r="J45" i="103"/>
  <c r="H44" i="103"/>
  <c r="I44" i="103"/>
  <c r="J44" i="103"/>
  <c r="H43" i="103"/>
  <c r="I43" i="103"/>
  <c r="J43" i="103"/>
  <c r="H42" i="103"/>
  <c r="I42" i="103"/>
  <c r="J42" i="103"/>
  <c r="H41" i="103"/>
  <c r="I41" i="103"/>
  <c r="J41" i="103"/>
  <c r="H40" i="103"/>
  <c r="I40" i="103"/>
  <c r="J40" i="103"/>
  <c r="H39" i="103"/>
  <c r="I39" i="103"/>
  <c r="J39" i="103"/>
  <c r="H38" i="103"/>
  <c r="I38" i="103"/>
  <c r="J38" i="103"/>
  <c r="H37" i="103"/>
  <c r="I37" i="103"/>
  <c r="J37" i="103"/>
  <c r="H36" i="103"/>
  <c r="I36" i="103"/>
  <c r="J36" i="103"/>
  <c r="H35" i="103"/>
  <c r="I35" i="103"/>
  <c r="J35" i="103"/>
  <c r="H34" i="103"/>
  <c r="I34" i="103"/>
  <c r="J34" i="103"/>
  <c r="H33" i="103"/>
  <c r="I33" i="103"/>
  <c r="J33" i="103"/>
  <c r="H32" i="103"/>
  <c r="I32" i="103"/>
  <c r="J32" i="103"/>
  <c r="H31" i="103"/>
  <c r="I31" i="103"/>
  <c r="J31" i="103"/>
  <c r="H30" i="103"/>
  <c r="I30" i="103"/>
  <c r="J30" i="103"/>
  <c r="H29" i="103"/>
  <c r="I29" i="103"/>
  <c r="J29" i="103"/>
  <c r="H28" i="103"/>
  <c r="I28" i="103"/>
  <c r="J28" i="103"/>
  <c r="H27" i="103"/>
  <c r="I27" i="103"/>
  <c r="J27" i="103"/>
  <c r="H26" i="103"/>
  <c r="I26" i="103"/>
  <c r="J26" i="103"/>
  <c r="H25" i="103"/>
  <c r="I25" i="103"/>
  <c r="J25" i="103"/>
  <c r="H24" i="103"/>
  <c r="I24" i="103"/>
  <c r="J24" i="103"/>
  <c r="H23" i="103"/>
  <c r="I23" i="103"/>
  <c r="J23" i="103"/>
  <c r="F18" i="103"/>
  <c r="F17" i="103"/>
  <c r="F16" i="103"/>
  <c r="F15" i="103"/>
  <c r="F14" i="103"/>
  <c r="F13" i="103"/>
  <c r="F12" i="103"/>
  <c r="F11" i="103"/>
  <c r="F10" i="103"/>
  <c r="F9" i="103"/>
  <c r="F8" i="103"/>
  <c r="F7" i="103"/>
  <c r="F6" i="103"/>
  <c r="F5" i="103"/>
  <c r="F4" i="103"/>
  <c r="B4" i="103"/>
  <c r="B5" i="103"/>
  <c r="B6" i="103"/>
  <c r="B7" i="103"/>
  <c r="B8" i="103"/>
  <c r="B9" i="103"/>
  <c r="B10" i="103"/>
  <c r="B11" i="103"/>
  <c r="B12" i="103"/>
  <c r="B13" i="103"/>
  <c r="B14" i="103"/>
  <c r="B15" i="103"/>
  <c r="B16" i="103"/>
  <c r="B17" i="103"/>
  <c r="B18" i="103"/>
  <c r="F3" i="103"/>
  <c r="H41" i="102"/>
  <c r="I41" i="102"/>
  <c r="J41" i="102"/>
  <c r="H40" i="102"/>
  <c r="I40" i="102"/>
  <c r="J40" i="102"/>
  <c r="H39" i="102"/>
  <c r="I39" i="102"/>
  <c r="J39" i="102"/>
  <c r="H38" i="102"/>
  <c r="I38" i="102"/>
  <c r="H37" i="102"/>
  <c r="I37" i="102"/>
  <c r="J37" i="102"/>
  <c r="H36" i="102"/>
  <c r="I36" i="102"/>
  <c r="J36" i="102"/>
  <c r="H35" i="102"/>
  <c r="I35" i="102"/>
  <c r="J35" i="102"/>
  <c r="H34" i="102"/>
  <c r="I34" i="102"/>
  <c r="H33" i="102"/>
  <c r="I33" i="102"/>
  <c r="J33" i="102"/>
  <c r="H32" i="102"/>
  <c r="I32" i="102"/>
  <c r="J32" i="102"/>
  <c r="H31" i="102"/>
  <c r="I31" i="102"/>
  <c r="J31" i="102"/>
  <c r="H30" i="102"/>
  <c r="I30" i="102"/>
  <c r="H29" i="102"/>
  <c r="I29" i="102"/>
  <c r="J29" i="102"/>
  <c r="H28" i="102"/>
  <c r="I28" i="102"/>
  <c r="J28" i="102"/>
  <c r="H27" i="102"/>
  <c r="I27" i="102"/>
  <c r="J27" i="102"/>
  <c r="H26" i="102"/>
  <c r="I26" i="102"/>
  <c r="H25" i="102"/>
  <c r="I25" i="102"/>
  <c r="J25" i="102"/>
  <c r="H24" i="102"/>
  <c r="I24" i="102"/>
  <c r="J24" i="102"/>
  <c r="H23" i="102"/>
  <c r="I23" i="102"/>
  <c r="J23" i="102"/>
  <c r="H22" i="102"/>
  <c r="I22" i="102"/>
  <c r="H21" i="102"/>
  <c r="I21" i="102"/>
  <c r="J21" i="102"/>
  <c r="H20" i="102"/>
  <c r="I20" i="102"/>
  <c r="J20" i="102"/>
  <c r="H19" i="102"/>
  <c r="I19" i="102"/>
  <c r="J19" i="102"/>
  <c r="H18" i="102"/>
  <c r="I18" i="102"/>
  <c r="H17" i="102"/>
  <c r="I17" i="102"/>
  <c r="J17" i="102"/>
  <c r="F14" i="102"/>
  <c r="F13" i="102"/>
  <c r="F12" i="102"/>
  <c r="F11" i="102"/>
  <c r="F10" i="102"/>
  <c r="F9" i="102"/>
  <c r="F8" i="102"/>
  <c r="F7" i="102"/>
  <c r="F6" i="102"/>
  <c r="F5" i="102"/>
  <c r="F4" i="102"/>
  <c r="B4" i="102"/>
  <c r="B5" i="102"/>
  <c r="B6" i="102"/>
  <c r="B7" i="102"/>
  <c r="B8" i="102"/>
  <c r="B9" i="102"/>
  <c r="B10" i="102"/>
  <c r="B11" i="102"/>
  <c r="B12" i="102"/>
  <c r="B13" i="102"/>
  <c r="B14" i="102"/>
  <c r="F3" i="102"/>
  <c r="H18" i="33"/>
  <c r="I18" i="33"/>
  <c r="J18" i="33"/>
  <c r="H19" i="33"/>
  <c r="I19" i="33"/>
  <c r="H20" i="33"/>
  <c r="I20" i="33"/>
  <c r="J20" i="33"/>
  <c r="H21" i="33"/>
  <c r="I21" i="33"/>
  <c r="J21" i="33"/>
  <c r="H22" i="33"/>
  <c r="I22" i="33"/>
  <c r="J22" i="33"/>
  <c r="H23" i="33"/>
  <c r="I23" i="33"/>
  <c r="H24" i="33"/>
  <c r="I24" i="33"/>
  <c r="J24" i="33"/>
  <c r="H25" i="33"/>
  <c r="I25" i="33"/>
  <c r="H26" i="33"/>
  <c r="I26" i="33"/>
  <c r="J26" i="33"/>
  <c r="H27" i="33"/>
  <c r="I27" i="33"/>
  <c r="H28" i="33"/>
  <c r="I28" i="33"/>
  <c r="J28" i="33"/>
  <c r="H29" i="33"/>
  <c r="I29" i="33"/>
  <c r="H30" i="33"/>
  <c r="I30" i="33"/>
  <c r="J30" i="33"/>
  <c r="H31" i="33"/>
  <c r="I31" i="33"/>
  <c r="H32" i="33"/>
  <c r="I32" i="33"/>
  <c r="J32" i="33"/>
  <c r="H33" i="33"/>
  <c r="I33" i="33"/>
  <c r="J33" i="33"/>
  <c r="H34" i="33"/>
  <c r="I34" i="33"/>
  <c r="J34" i="33"/>
  <c r="H35" i="33"/>
  <c r="I35" i="33"/>
  <c r="H36" i="33"/>
  <c r="I36" i="33"/>
  <c r="J36" i="33"/>
  <c r="H37" i="33"/>
  <c r="I37" i="33"/>
  <c r="J37" i="33"/>
  <c r="H38" i="33"/>
  <c r="I38" i="33"/>
  <c r="J38" i="33"/>
  <c r="H39" i="33"/>
  <c r="I39" i="33"/>
  <c r="H40" i="33"/>
  <c r="I40" i="33"/>
  <c r="J40" i="33"/>
  <c r="H41" i="33"/>
  <c r="I41" i="33"/>
  <c r="J41" i="33"/>
  <c r="H17" i="33"/>
  <c r="I17" i="33"/>
  <c r="J17" i="33"/>
  <c r="F14" i="33"/>
  <c r="F13" i="33"/>
  <c r="F12" i="33"/>
  <c r="F11" i="33"/>
  <c r="F10" i="33"/>
  <c r="F9" i="33"/>
  <c r="F8" i="33"/>
  <c r="F7" i="33"/>
  <c r="F6" i="33"/>
  <c r="F5" i="33"/>
  <c r="F4" i="33"/>
  <c r="B4" i="33"/>
  <c r="B5" i="33"/>
  <c r="B6" i="33"/>
  <c r="B7" i="33"/>
  <c r="B8" i="33"/>
  <c r="B9" i="33"/>
  <c r="B10" i="33"/>
  <c r="B11" i="33"/>
  <c r="B12" i="33"/>
  <c r="B13" i="33"/>
  <c r="B14" i="33"/>
  <c r="F3" i="33"/>
  <c r="H66" i="101"/>
  <c r="I66" i="101"/>
  <c r="H65" i="101"/>
  <c r="I65" i="101"/>
  <c r="J65" i="101"/>
  <c r="H64" i="101"/>
  <c r="I64" i="101"/>
  <c r="J64" i="101"/>
  <c r="H63" i="101"/>
  <c r="I63" i="101"/>
  <c r="J63" i="101"/>
  <c r="H62" i="101"/>
  <c r="I62" i="101"/>
  <c r="J62" i="101"/>
  <c r="H61" i="101"/>
  <c r="I61" i="101"/>
  <c r="H60" i="101"/>
  <c r="I60" i="101"/>
  <c r="J60" i="101"/>
  <c r="H59" i="101"/>
  <c r="I59" i="101"/>
  <c r="J59" i="101"/>
  <c r="H58" i="101"/>
  <c r="I58" i="101"/>
  <c r="J58" i="101"/>
  <c r="H57" i="101"/>
  <c r="I57" i="101"/>
  <c r="J57" i="101"/>
  <c r="H56" i="101"/>
  <c r="I56" i="101"/>
  <c r="J56" i="101"/>
  <c r="H55" i="101"/>
  <c r="I55" i="101"/>
  <c r="H54" i="101"/>
  <c r="I54" i="101"/>
  <c r="H53" i="101"/>
  <c r="I53" i="101"/>
  <c r="J53" i="101"/>
  <c r="H52" i="101"/>
  <c r="I52" i="101"/>
  <c r="J52" i="101"/>
  <c r="H51" i="101"/>
  <c r="I51" i="101"/>
  <c r="H50" i="101"/>
  <c r="I50" i="101"/>
  <c r="J50" i="101"/>
  <c r="H49" i="101"/>
  <c r="I49" i="101"/>
  <c r="J49" i="101"/>
  <c r="H48" i="101"/>
  <c r="I48" i="101"/>
  <c r="J48" i="101"/>
  <c r="H47" i="101"/>
  <c r="I47" i="101"/>
  <c r="H46" i="101"/>
  <c r="I46" i="101"/>
  <c r="J46" i="101"/>
  <c r="H45" i="101"/>
  <c r="I45" i="101"/>
  <c r="J45" i="101"/>
  <c r="H44" i="101"/>
  <c r="I44" i="101"/>
  <c r="J44" i="101"/>
  <c r="H43" i="101"/>
  <c r="I43" i="101"/>
  <c r="H42" i="101"/>
  <c r="I42" i="101"/>
  <c r="J42" i="101"/>
  <c r="H18" i="101"/>
  <c r="I18" i="101"/>
  <c r="J18" i="101"/>
  <c r="H19" i="101"/>
  <c r="I19" i="101"/>
  <c r="H20" i="101"/>
  <c r="I20" i="101"/>
  <c r="J20" i="101"/>
  <c r="H21" i="101"/>
  <c r="I21" i="101"/>
  <c r="J21" i="101"/>
  <c r="H22" i="101"/>
  <c r="I22" i="101"/>
  <c r="J22" i="101"/>
  <c r="H23" i="101"/>
  <c r="I23" i="101"/>
  <c r="H24" i="101"/>
  <c r="I24" i="101"/>
  <c r="J24" i="101"/>
  <c r="H25" i="101"/>
  <c r="I25" i="101"/>
  <c r="J25" i="101"/>
  <c r="H26" i="101"/>
  <c r="I26" i="101"/>
  <c r="J26" i="101"/>
  <c r="H27" i="101"/>
  <c r="I27" i="101"/>
  <c r="H28" i="101"/>
  <c r="I28" i="101"/>
  <c r="J28" i="101"/>
  <c r="H29" i="101"/>
  <c r="I29" i="101"/>
  <c r="J29" i="101"/>
  <c r="H30" i="101"/>
  <c r="I30" i="101"/>
  <c r="H31" i="101"/>
  <c r="I31" i="101"/>
  <c r="H32" i="101"/>
  <c r="I32" i="101"/>
  <c r="J32" i="101"/>
  <c r="H33" i="101"/>
  <c r="I33" i="101"/>
  <c r="H34" i="101"/>
  <c r="I34" i="101"/>
  <c r="J34" i="101"/>
  <c r="H35" i="101"/>
  <c r="I35" i="101"/>
  <c r="H36" i="101"/>
  <c r="I36" i="101"/>
  <c r="J36" i="101"/>
  <c r="H37" i="101"/>
  <c r="I37" i="101"/>
  <c r="J37" i="101"/>
  <c r="H38" i="101"/>
  <c r="I38" i="101"/>
  <c r="J38" i="101"/>
  <c r="H39" i="101"/>
  <c r="I39" i="101"/>
  <c r="H40" i="101"/>
  <c r="I40" i="101"/>
  <c r="H41" i="101"/>
  <c r="I41" i="101"/>
  <c r="H17" i="101"/>
  <c r="I17" i="101"/>
  <c r="J17" i="101"/>
  <c r="F13" i="101"/>
  <c r="F14" i="101"/>
  <c r="F12" i="101"/>
  <c r="F11" i="101"/>
  <c r="F10" i="101"/>
  <c r="F9" i="101"/>
  <c r="F8" i="101"/>
  <c r="F7" i="101"/>
  <c r="F6" i="101"/>
  <c r="F5" i="101"/>
  <c r="F4" i="101"/>
  <c r="B4" i="101"/>
  <c r="B5" i="101"/>
  <c r="B6" i="101"/>
  <c r="B7" i="101"/>
  <c r="B8" i="101"/>
  <c r="B9" i="101"/>
  <c r="B10" i="101"/>
  <c r="B11" i="101"/>
  <c r="B12" i="101"/>
  <c r="B13" i="101"/>
  <c r="B14" i="101"/>
  <c r="F3" i="101"/>
  <c r="H49" i="100"/>
  <c r="I49" i="100"/>
  <c r="J49" i="100"/>
  <c r="H50" i="100"/>
  <c r="I50" i="100"/>
  <c r="J50" i="100"/>
  <c r="H51" i="100"/>
  <c r="I51" i="100"/>
  <c r="J51" i="100"/>
  <c r="H52" i="100"/>
  <c r="I52" i="100"/>
  <c r="H53" i="100"/>
  <c r="I53" i="100"/>
  <c r="J53" i="100"/>
  <c r="H54" i="100"/>
  <c r="I54" i="100"/>
  <c r="J54" i="100"/>
  <c r="H55" i="100"/>
  <c r="I55" i="100"/>
  <c r="J55" i="100"/>
  <c r="H56" i="100"/>
  <c r="I56" i="100"/>
  <c r="H57" i="100"/>
  <c r="I57" i="100"/>
  <c r="J57" i="100"/>
  <c r="H58" i="100"/>
  <c r="I58" i="100"/>
  <c r="J58" i="100"/>
  <c r="H59" i="100"/>
  <c r="I59" i="100"/>
  <c r="J59" i="100"/>
  <c r="H60" i="100"/>
  <c r="I60" i="100"/>
  <c r="H61" i="100"/>
  <c r="I61" i="100"/>
  <c r="J61" i="100"/>
  <c r="H62" i="100"/>
  <c r="I62" i="100"/>
  <c r="J62" i="100"/>
  <c r="H63" i="100"/>
  <c r="I63" i="100"/>
  <c r="J63" i="100"/>
  <c r="H64" i="100"/>
  <c r="I64" i="100"/>
  <c r="H65" i="100"/>
  <c r="I65" i="100"/>
  <c r="J65" i="100"/>
  <c r="H66" i="100"/>
  <c r="I66" i="100"/>
  <c r="J66" i="100"/>
  <c r="H67" i="100"/>
  <c r="I67" i="100"/>
  <c r="J67" i="100"/>
  <c r="H68" i="100"/>
  <c r="I68" i="100"/>
  <c r="AO229" i="54"/>
  <c r="O222" i="139"/>
  <c r="H69" i="100"/>
  <c r="I69" i="100"/>
  <c r="J69" i="100"/>
  <c r="H70" i="100"/>
  <c r="I70" i="100"/>
  <c r="J70" i="100"/>
  <c r="H71" i="100"/>
  <c r="I71" i="100"/>
  <c r="J71" i="100"/>
  <c r="H72" i="100"/>
  <c r="I72" i="100"/>
  <c r="AO233" i="54"/>
  <c r="O226" i="139"/>
  <c r="H48" i="100"/>
  <c r="I48" i="100"/>
  <c r="H29" i="100"/>
  <c r="I29" i="100"/>
  <c r="J29" i="100"/>
  <c r="H30" i="100"/>
  <c r="I30" i="100"/>
  <c r="J30" i="100"/>
  <c r="H31" i="100"/>
  <c r="I31" i="100"/>
  <c r="J31" i="100"/>
  <c r="H32" i="100"/>
  <c r="I32" i="100"/>
  <c r="H33" i="100"/>
  <c r="I33" i="100"/>
  <c r="J33" i="100"/>
  <c r="H34" i="100"/>
  <c r="I34" i="100"/>
  <c r="H35" i="100"/>
  <c r="I35" i="100"/>
  <c r="J35" i="100"/>
  <c r="H36" i="100"/>
  <c r="I36" i="100"/>
  <c r="J36" i="100"/>
  <c r="H37" i="100"/>
  <c r="I37" i="100"/>
  <c r="J37" i="100"/>
  <c r="H38" i="100"/>
  <c r="I38" i="100"/>
  <c r="J38" i="100"/>
  <c r="H39" i="100"/>
  <c r="I39" i="100"/>
  <c r="J39" i="100"/>
  <c r="H40" i="100"/>
  <c r="I40" i="100"/>
  <c r="J40" i="100"/>
  <c r="H41" i="100"/>
  <c r="I41" i="100"/>
  <c r="J41" i="100"/>
  <c r="H42" i="100"/>
  <c r="I42" i="100"/>
  <c r="H43" i="100"/>
  <c r="I43" i="100"/>
  <c r="J43" i="100"/>
  <c r="H44" i="100"/>
  <c r="I44" i="100"/>
  <c r="J44" i="100"/>
  <c r="H45" i="100"/>
  <c r="I45" i="100"/>
  <c r="J45" i="100"/>
  <c r="H46" i="100"/>
  <c r="I46" i="100"/>
  <c r="J46" i="100"/>
  <c r="H47" i="100"/>
  <c r="I47" i="100"/>
  <c r="J47" i="100"/>
  <c r="H24" i="100"/>
  <c r="I24" i="100"/>
  <c r="J24" i="100"/>
  <c r="H25" i="100"/>
  <c r="I25" i="100"/>
  <c r="J25" i="100"/>
  <c r="H26" i="100"/>
  <c r="I26" i="100"/>
  <c r="H27" i="100"/>
  <c r="I27" i="100"/>
  <c r="J27" i="100"/>
  <c r="H28" i="100"/>
  <c r="I28" i="100"/>
  <c r="J28" i="100"/>
  <c r="H23" i="100"/>
  <c r="I23" i="100"/>
  <c r="J23" i="100"/>
  <c r="F18" i="100"/>
  <c r="F17" i="100"/>
  <c r="F16" i="100"/>
  <c r="F15" i="100"/>
  <c r="F14" i="100"/>
  <c r="F13" i="100"/>
  <c r="F12" i="100"/>
  <c r="F11" i="100"/>
  <c r="F10" i="100"/>
  <c r="F9" i="100"/>
  <c r="F8" i="100"/>
  <c r="F7" i="100"/>
  <c r="F6" i="100"/>
  <c r="F5" i="100"/>
  <c r="F4" i="100"/>
  <c r="B4" i="100"/>
  <c r="B5" i="100"/>
  <c r="B6" i="100"/>
  <c r="B7" i="100"/>
  <c r="B8" i="100"/>
  <c r="B9" i="100"/>
  <c r="B10" i="100"/>
  <c r="B11" i="100"/>
  <c r="B12" i="100"/>
  <c r="B13" i="100"/>
  <c r="B14" i="100"/>
  <c r="B15" i="100"/>
  <c r="B16" i="100"/>
  <c r="B17" i="100"/>
  <c r="B18" i="100"/>
  <c r="F3" i="100"/>
  <c r="H17" i="99"/>
  <c r="I17" i="99"/>
  <c r="F12" i="99"/>
  <c r="F11" i="99"/>
  <c r="F10" i="99"/>
  <c r="F9" i="99"/>
  <c r="F8" i="99"/>
  <c r="F7" i="99"/>
  <c r="F6" i="99"/>
  <c r="F5" i="99"/>
  <c r="F4" i="99"/>
  <c r="B4" i="99"/>
  <c r="B5" i="99"/>
  <c r="B6" i="99"/>
  <c r="B7" i="99"/>
  <c r="B8" i="99"/>
  <c r="B9" i="99"/>
  <c r="B10" i="99"/>
  <c r="B11" i="99"/>
  <c r="B12" i="99"/>
  <c r="F3" i="99"/>
  <c r="H18" i="98"/>
  <c r="I18" i="98"/>
  <c r="J18" i="98"/>
  <c r="H19" i="98"/>
  <c r="I19" i="98"/>
  <c r="H20" i="98"/>
  <c r="I20" i="98"/>
  <c r="H21" i="98"/>
  <c r="I21" i="98"/>
  <c r="H22" i="98"/>
  <c r="I22" i="98"/>
  <c r="H23" i="98"/>
  <c r="I23" i="98"/>
  <c r="J23" i="98"/>
  <c r="H24" i="98"/>
  <c r="I24" i="98"/>
  <c r="H25" i="98"/>
  <c r="I25" i="98"/>
  <c r="H26" i="98"/>
  <c r="I26" i="98"/>
  <c r="H27" i="98"/>
  <c r="I27" i="98"/>
  <c r="J27" i="98"/>
  <c r="H28" i="98"/>
  <c r="I28" i="98"/>
  <c r="H29" i="98"/>
  <c r="I29" i="98"/>
  <c r="H30" i="98"/>
  <c r="I30" i="98"/>
  <c r="H31" i="98"/>
  <c r="I31" i="98"/>
  <c r="H32" i="98"/>
  <c r="I32" i="98"/>
  <c r="H33" i="98"/>
  <c r="I33" i="98"/>
  <c r="H34" i="98"/>
  <c r="I34" i="98"/>
  <c r="H35" i="98"/>
  <c r="I35" i="98"/>
  <c r="H36" i="98"/>
  <c r="I36" i="98"/>
  <c r="H37" i="98"/>
  <c r="I37" i="98"/>
  <c r="H38" i="98"/>
  <c r="I38" i="98"/>
  <c r="H39" i="98"/>
  <c r="I39" i="98"/>
  <c r="H40" i="98"/>
  <c r="I40" i="98"/>
  <c r="H41" i="98"/>
  <c r="I41" i="98"/>
  <c r="H17" i="98"/>
  <c r="I17" i="98"/>
  <c r="B4" i="98"/>
  <c r="B5" i="98"/>
  <c r="B6" i="98"/>
  <c r="B7" i="98"/>
  <c r="B8" i="98"/>
  <c r="B9" i="98"/>
  <c r="B10" i="98"/>
  <c r="B11" i="98"/>
  <c r="B12" i="98"/>
  <c r="H18" i="97"/>
  <c r="I18" i="97"/>
  <c r="J18" i="97"/>
  <c r="H19" i="97"/>
  <c r="I19" i="97"/>
  <c r="J19" i="97"/>
  <c r="H20" i="97"/>
  <c r="I20" i="97"/>
  <c r="H21" i="97"/>
  <c r="I21" i="97"/>
  <c r="J21" i="97"/>
  <c r="H22" i="97"/>
  <c r="I22" i="97"/>
  <c r="J22" i="97"/>
  <c r="H23" i="97"/>
  <c r="I23" i="97"/>
  <c r="J23" i="97"/>
  <c r="H24" i="97"/>
  <c r="I24" i="97"/>
  <c r="H25" i="97"/>
  <c r="I25" i="97"/>
  <c r="J25" i="97"/>
  <c r="H26" i="97"/>
  <c r="I26" i="97"/>
  <c r="J26" i="97"/>
  <c r="H27" i="97"/>
  <c r="I27" i="97"/>
  <c r="J27" i="97"/>
  <c r="H28" i="97"/>
  <c r="I28" i="97"/>
  <c r="J28" i="97"/>
  <c r="H29" i="97"/>
  <c r="I29" i="97"/>
  <c r="J29" i="97"/>
  <c r="H30" i="97"/>
  <c r="I30" i="97"/>
  <c r="J30" i="97"/>
  <c r="H31" i="97"/>
  <c r="I31" i="97"/>
  <c r="J31" i="97"/>
  <c r="H32" i="97"/>
  <c r="I32" i="97"/>
  <c r="J32" i="97"/>
  <c r="H33" i="97"/>
  <c r="I33" i="97"/>
  <c r="J33" i="97"/>
  <c r="H34" i="97"/>
  <c r="I34" i="97"/>
  <c r="J34" i="97"/>
  <c r="H35" i="97"/>
  <c r="I35" i="97"/>
  <c r="J35" i="97"/>
  <c r="H36" i="97"/>
  <c r="I36" i="97"/>
  <c r="J36" i="97"/>
  <c r="H17" i="97"/>
  <c r="I17" i="97"/>
  <c r="H42" i="15"/>
  <c r="H17" i="15"/>
  <c r="I17" i="96"/>
  <c r="F12" i="96"/>
  <c r="F11" i="96"/>
  <c r="F10" i="96"/>
  <c r="F9" i="96"/>
  <c r="F8" i="96"/>
  <c r="F7" i="96"/>
  <c r="F6" i="96"/>
  <c r="F5" i="96"/>
  <c r="F4" i="96"/>
  <c r="B4" i="96"/>
  <c r="B5" i="96"/>
  <c r="B6" i="96"/>
  <c r="B7" i="96"/>
  <c r="B8" i="96"/>
  <c r="B9" i="96"/>
  <c r="B10" i="96"/>
  <c r="B11" i="96"/>
  <c r="B12" i="96"/>
  <c r="F3" i="96"/>
  <c r="H69" i="95"/>
  <c r="I69" i="95"/>
  <c r="H70" i="95"/>
  <c r="I70" i="95"/>
  <c r="H71" i="95"/>
  <c r="I71" i="95"/>
  <c r="H72" i="95"/>
  <c r="I72" i="95"/>
  <c r="H73" i="95"/>
  <c r="I73" i="95"/>
  <c r="H74" i="95"/>
  <c r="I74" i="95"/>
  <c r="H75" i="95"/>
  <c r="I75" i="95"/>
  <c r="H76" i="95"/>
  <c r="I76" i="95"/>
  <c r="H77" i="95"/>
  <c r="I77" i="95"/>
  <c r="H78" i="95"/>
  <c r="I78" i="95"/>
  <c r="H79" i="95"/>
  <c r="I79" i="95"/>
  <c r="H80" i="95"/>
  <c r="I80" i="95"/>
  <c r="H81" i="95"/>
  <c r="I81" i="95"/>
  <c r="H82" i="95"/>
  <c r="I82" i="95"/>
  <c r="H83" i="95"/>
  <c r="I83" i="95"/>
  <c r="H84" i="95"/>
  <c r="I84" i="95"/>
  <c r="H85" i="95"/>
  <c r="I85" i="95"/>
  <c r="H86" i="95"/>
  <c r="I86" i="95"/>
  <c r="H87" i="95"/>
  <c r="I87" i="95"/>
  <c r="H88" i="95"/>
  <c r="I88" i="95"/>
  <c r="H89" i="95"/>
  <c r="I89" i="95"/>
  <c r="H90" i="95"/>
  <c r="I90" i="95"/>
  <c r="H91" i="95"/>
  <c r="I91" i="95"/>
  <c r="H92" i="95"/>
  <c r="I92" i="95"/>
  <c r="H68" i="95"/>
  <c r="I68" i="95"/>
  <c r="H49" i="95"/>
  <c r="I49" i="95"/>
  <c r="J49" i="95"/>
  <c r="H50" i="95"/>
  <c r="I50" i="95"/>
  <c r="H51" i="95"/>
  <c r="I51" i="95"/>
  <c r="AR42" i="54"/>
  <c r="R35" i="139"/>
  <c r="H52" i="95"/>
  <c r="I52" i="95"/>
  <c r="J52" i="95"/>
  <c r="H53" i="95"/>
  <c r="I53" i="95"/>
  <c r="H54" i="95"/>
  <c r="I54" i="95"/>
  <c r="H55" i="95"/>
  <c r="I55" i="95"/>
  <c r="H56" i="95"/>
  <c r="I56" i="95"/>
  <c r="H57" i="95"/>
  <c r="I57" i="95"/>
  <c r="J57" i="95"/>
  <c r="H58" i="95"/>
  <c r="I58" i="95"/>
  <c r="H59" i="95"/>
  <c r="I59" i="95"/>
  <c r="AR50" i="54"/>
  <c r="R43" i="139"/>
  <c r="H60" i="95"/>
  <c r="I60" i="95"/>
  <c r="J60" i="95"/>
  <c r="H61" i="95"/>
  <c r="I61" i="95"/>
  <c r="J61" i="95"/>
  <c r="H62" i="95"/>
  <c r="I62" i="95"/>
  <c r="H63" i="95"/>
  <c r="I63" i="95"/>
  <c r="AR54" i="54"/>
  <c r="R47" i="139"/>
  <c r="H64" i="95"/>
  <c r="I64" i="95"/>
  <c r="H65" i="95"/>
  <c r="I65" i="95"/>
  <c r="J65" i="95"/>
  <c r="H66" i="95"/>
  <c r="I66" i="95"/>
  <c r="H67" i="95"/>
  <c r="I67" i="95"/>
  <c r="AR58" i="54"/>
  <c r="R51" i="139"/>
  <c r="H48" i="95"/>
  <c r="I48" i="95"/>
  <c r="H45" i="95"/>
  <c r="I45" i="95"/>
  <c r="H46" i="95"/>
  <c r="I46" i="95"/>
  <c r="H47" i="95"/>
  <c r="I47" i="95"/>
  <c r="H24" i="95"/>
  <c r="I24" i="95"/>
  <c r="H25" i="95"/>
  <c r="I25" i="95"/>
  <c r="H26" i="95"/>
  <c r="I26" i="95"/>
  <c r="H27" i="95"/>
  <c r="I27" i="95"/>
  <c r="H28" i="95"/>
  <c r="I28" i="95"/>
  <c r="H29" i="95"/>
  <c r="I29" i="95"/>
  <c r="H30" i="95"/>
  <c r="I30" i="95"/>
  <c r="H31" i="95"/>
  <c r="I31" i="95"/>
  <c r="H32" i="95"/>
  <c r="I32" i="95"/>
  <c r="H33" i="95"/>
  <c r="I33" i="95"/>
  <c r="H34" i="95"/>
  <c r="I34" i="95"/>
  <c r="H35" i="95"/>
  <c r="I35" i="95"/>
  <c r="H36" i="95"/>
  <c r="I36" i="95"/>
  <c r="H37" i="95"/>
  <c r="I37" i="95"/>
  <c r="H38" i="95"/>
  <c r="I38" i="95"/>
  <c r="AI224" i="54"/>
  <c r="I217" i="139"/>
  <c r="H39" i="95"/>
  <c r="I39" i="95"/>
  <c r="H40" i="95"/>
  <c r="I40" i="95"/>
  <c r="H41" i="95"/>
  <c r="I41" i="95"/>
  <c r="H42" i="95"/>
  <c r="I42" i="95"/>
  <c r="H43" i="95"/>
  <c r="I43" i="95"/>
  <c r="AI229" i="54"/>
  <c r="I222" i="139"/>
  <c r="H44" i="95"/>
  <c r="I44" i="95"/>
  <c r="H23" i="95"/>
  <c r="I23" i="95"/>
  <c r="F18" i="95"/>
  <c r="F17" i="95"/>
  <c r="F16" i="95"/>
  <c r="F15" i="95"/>
  <c r="F14" i="95"/>
  <c r="F13" i="95"/>
  <c r="F12" i="95"/>
  <c r="F11" i="95"/>
  <c r="F10" i="95"/>
  <c r="F9" i="95"/>
  <c r="F8" i="95"/>
  <c r="F7" i="95"/>
  <c r="F6" i="95"/>
  <c r="F5" i="95"/>
  <c r="F4" i="95"/>
  <c r="B4" i="95"/>
  <c r="B5" i="95"/>
  <c r="B6" i="95"/>
  <c r="B7" i="95"/>
  <c r="B8" i="95"/>
  <c r="B9" i="95"/>
  <c r="B10" i="95"/>
  <c r="B11" i="95"/>
  <c r="B12" i="95"/>
  <c r="B13" i="95"/>
  <c r="B14" i="95"/>
  <c r="B15" i="95"/>
  <c r="B16" i="95"/>
  <c r="B17" i="95"/>
  <c r="B18" i="95"/>
  <c r="F3" i="95"/>
  <c r="F41" i="106"/>
  <c r="J17" i="96"/>
  <c r="AI234" i="54"/>
  <c r="I227" i="139"/>
  <c r="H5" i="96"/>
  <c r="H4" i="96"/>
  <c r="H3" i="96"/>
  <c r="H6" i="96"/>
  <c r="F20" i="106"/>
  <c r="F36" i="106"/>
  <c r="F23" i="106"/>
  <c r="F39" i="106"/>
  <c r="F30" i="106"/>
  <c r="F29" i="106"/>
  <c r="F24" i="106"/>
  <c r="F40" i="106"/>
  <c r="F27" i="106"/>
  <c r="F18" i="106"/>
  <c r="F34" i="106"/>
  <c r="F17" i="106"/>
  <c r="F33" i="106"/>
  <c r="G38" i="106"/>
  <c r="G34" i="106"/>
  <c r="G30" i="106"/>
  <c r="G26" i="106"/>
  <c r="G22" i="106"/>
  <c r="G18" i="106"/>
  <c r="G39" i="106"/>
  <c r="G35" i="106"/>
  <c r="G31" i="106"/>
  <c r="G27" i="106"/>
  <c r="G23" i="106"/>
  <c r="G19" i="106"/>
  <c r="G40" i="106"/>
  <c r="G36" i="106"/>
  <c r="G32" i="106"/>
  <c r="G28" i="106"/>
  <c r="G24" i="106"/>
  <c r="G20" i="106"/>
  <c r="G41" i="106"/>
  <c r="G37" i="106"/>
  <c r="G33" i="106"/>
  <c r="G29" i="106"/>
  <c r="G25" i="106"/>
  <c r="G21" i="106"/>
  <c r="G17" i="106"/>
  <c r="F28" i="106"/>
  <c r="F31" i="106"/>
  <c r="F22" i="106"/>
  <c r="F38" i="106"/>
  <c r="F21" i="106"/>
  <c r="F37" i="106"/>
  <c r="F32" i="106"/>
  <c r="F19" i="106"/>
  <c r="F35" i="106"/>
  <c r="F26" i="106"/>
  <c r="F25" i="106"/>
  <c r="G17" i="107"/>
  <c r="G33" i="107"/>
  <c r="G24" i="107"/>
  <c r="G40" i="107"/>
  <c r="G31" i="107"/>
  <c r="G18" i="107"/>
  <c r="G34" i="107"/>
  <c r="G21" i="107"/>
  <c r="G37" i="107"/>
  <c r="G28" i="107"/>
  <c r="G35" i="107"/>
  <c r="G22" i="107"/>
  <c r="G38" i="107"/>
  <c r="G25" i="107"/>
  <c r="G41" i="107"/>
  <c r="G32" i="107"/>
  <c r="G23" i="107"/>
  <c r="G39" i="107"/>
  <c r="G26" i="107"/>
  <c r="F41" i="107"/>
  <c r="F37" i="107"/>
  <c r="F33" i="107"/>
  <c r="F29" i="107"/>
  <c r="F25" i="107"/>
  <c r="F21" i="107"/>
  <c r="F17" i="107"/>
  <c r="F22" i="107"/>
  <c r="F18" i="107"/>
  <c r="F38" i="107"/>
  <c r="F34" i="107"/>
  <c r="F30" i="107"/>
  <c r="F26" i="107"/>
  <c r="F27" i="107"/>
  <c r="F19" i="107"/>
  <c r="F39" i="107"/>
  <c r="F35" i="107"/>
  <c r="F31" i="107"/>
  <c r="F23" i="107"/>
  <c r="F40" i="107"/>
  <c r="F36" i="107"/>
  <c r="F32" i="107"/>
  <c r="F28" i="107"/>
  <c r="F24" i="107"/>
  <c r="F20" i="107"/>
  <c r="G29" i="107"/>
  <c r="G20" i="107"/>
  <c r="G36" i="107"/>
  <c r="G27" i="107"/>
  <c r="G19" i="107"/>
  <c r="G30" i="107"/>
  <c r="AL147" i="54"/>
  <c r="L140" i="139"/>
  <c r="AL135" i="54"/>
  <c r="L128" i="139"/>
  <c r="AL151" i="54"/>
  <c r="L144" i="139"/>
  <c r="AL143" i="54"/>
  <c r="L136" i="139"/>
  <c r="AL155" i="54"/>
  <c r="L148" i="139"/>
  <c r="AL139" i="54"/>
  <c r="L132" i="139"/>
  <c r="AL158" i="54"/>
  <c r="L151" i="139"/>
  <c r="AL154" i="54"/>
  <c r="L147" i="139"/>
  <c r="AL150" i="54"/>
  <c r="L143" i="139"/>
  <c r="AL146" i="54"/>
  <c r="L139" i="139"/>
  <c r="AL142" i="54"/>
  <c r="L135" i="139"/>
  <c r="AL138" i="54"/>
  <c r="L131" i="139"/>
  <c r="AL157" i="54"/>
  <c r="L150" i="139"/>
  <c r="AL153" i="54"/>
  <c r="L146" i="139"/>
  <c r="AL149" i="54"/>
  <c r="L142" i="139"/>
  <c r="AL145" i="54"/>
  <c r="L138" i="139"/>
  <c r="AL141" i="54"/>
  <c r="L134" i="139"/>
  <c r="AL137" i="54"/>
  <c r="L130" i="139"/>
  <c r="AL156" i="54"/>
  <c r="L149" i="139"/>
  <c r="AL152" i="54"/>
  <c r="L145" i="139"/>
  <c r="AL148" i="54"/>
  <c r="L141" i="139"/>
  <c r="AL144" i="54"/>
  <c r="L137" i="139"/>
  <c r="AL140" i="54"/>
  <c r="L133" i="139"/>
  <c r="AL136" i="54"/>
  <c r="L129" i="139"/>
  <c r="AL134" i="54"/>
  <c r="L127" i="139"/>
  <c r="H6" i="105"/>
  <c r="H4" i="105"/>
  <c r="AI150" i="54"/>
  <c r="I143" i="139"/>
  <c r="AI146" i="54"/>
  <c r="I139" i="139"/>
  <c r="AI158" i="54"/>
  <c r="I151" i="139"/>
  <c r="AI142" i="54"/>
  <c r="I135" i="139"/>
  <c r="AI154" i="54"/>
  <c r="I147" i="139"/>
  <c r="AI138" i="54"/>
  <c r="I131" i="139"/>
  <c r="AI156" i="54"/>
  <c r="I149" i="139"/>
  <c r="AI152" i="54"/>
  <c r="I145" i="139"/>
  <c r="AI148" i="54"/>
  <c r="I141" i="139"/>
  <c r="AI144" i="54"/>
  <c r="I137" i="139"/>
  <c r="AI140" i="54"/>
  <c r="I133" i="139"/>
  <c r="AI136" i="54"/>
  <c r="I129" i="139"/>
  <c r="AI157" i="54"/>
  <c r="I150" i="139"/>
  <c r="AI153" i="54"/>
  <c r="I146" i="139"/>
  <c r="AI149" i="54"/>
  <c r="I142" i="139"/>
  <c r="AI145" i="54"/>
  <c r="I138" i="139"/>
  <c r="AI141" i="54"/>
  <c r="I134" i="139"/>
  <c r="AI137" i="54"/>
  <c r="I130" i="139"/>
  <c r="AI155" i="54"/>
  <c r="I148" i="139"/>
  <c r="AI151" i="54"/>
  <c r="I144" i="139"/>
  <c r="AI147" i="54"/>
  <c r="I140" i="139"/>
  <c r="AI143" i="54"/>
  <c r="I136" i="139"/>
  <c r="AI139" i="54"/>
  <c r="I132" i="139"/>
  <c r="AI135" i="54"/>
  <c r="I128" i="139"/>
  <c r="AI134" i="54"/>
  <c r="I127" i="139"/>
  <c r="AF149" i="54"/>
  <c r="F142" i="139"/>
  <c r="AF145" i="54"/>
  <c r="F138" i="139"/>
  <c r="AF157" i="54"/>
  <c r="F150" i="139"/>
  <c r="AF141" i="54"/>
  <c r="F134" i="139"/>
  <c r="AF153" i="54"/>
  <c r="F146" i="139"/>
  <c r="AF137" i="54"/>
  <c r="F130" i="139"/>
  <c r="AF156" i="54"/>
  <c r="F149" i="139"/>
  <c r="AF152" i="54"/>
  <c r="F145" i="139"/>
  <c r="AF148" i="54"/>
  <c r="F141" i="139"/>
  <c r="AF144" i="54"/>
  <c r="F137" i="139"/>
  <c r="AF140" i="54"/>
  <c r="F133" i="139"/>
  <c r="AF136" i="54"/>
  <c r="F129" i="139"/>
  <c r="AF158" i="54"/>
  <c r="F151" i="139"/>
  <c r="AF154" i="54"/>
  <c r="F147" i="139"/>
  <c r="AF150" i="54"/>
  <c r="F143" i="139"/>
  <c r="AF146" i="54"/>
  <c r="F139" i="139"/>
  <c r="AF142" i="54"/>
  <c r="F135" i="139"/>
  <c r="AF138" i="54"/>
  <c r="F131" i="139"/>
  <c r="AF155" i="54"/>
  <c r="F148" i="139"/>
  <c r="AF151" i="54"/>
  <c r="F144" i="139"/>
  <c r="AF147" i="54"/>
  <c r="F140" i="139"/>
  <c r="AF143" i="54"/>
  <c r="F136" i="139"/>
  <c r="AF139" i="54"/>
  <c r="F132" i="139"/>
  <c r="AF135" i="54"/>
  <c r="F128" i="139"/>
  <c r="AF134" i="54"/>
  <c r="F127" i="139"/>
  <c r="AO125" i="54"/>
  <c r="O118" i="139"/>
  <c r="AO121" i="54"/>
  <c r="O114" i="139"/>
  <c r="AO133" i="54"/>
  <c r="O126" i="139"/>
  <c r="AO117" i="54"/>
  <c r="O110" i="139"/>
  <c r="AO129" i="54"/>
  <c r="O122" i="139"/>
  <c r="AO113" i="54"/>
  <c r="O106" i="139"/>
  <c r="AO131" i="54"/>
  <c r="O124" i="139"/>
  <c r="AO127" i="54"/>
  <c r="O120" i="139"/>
  <c r="AO123" i="54"/>
  <c r="O116" i="139"/>
  <c r="AO119" i="54"/>
  <c r="O112" i="139"/>
  <c r="AO115" i="54"/>
  <c r="O108" i="139"/>
  <c r="AO111" i="54"/>
  <c r="O104" i="139"/>
  <c r="AO132" i="54"/>
  <c r="O125" i="139"/>
  <c r="AO128" i="54"/>
  <c r="O121" i="139"/>
  <c r="AO124" i="54"/>
  <c r="O117" i="139"/>
  <c r="AO120" i="54"/>
  <c r="O113" i="139"/>
  <c r="AO116" i="54"/>
  <c r="O109" i="139"/>
  <c r="AO112" i="54"/>
  <c r="O105" i="139"/>
  <c r="AO130" i="54"/>
  <c r="O123" i="139"/>
  <c r="AO126" i="54"/>
  <c r="O119" i="139"/>
  <c r="AO122" i="54"/>
  <c r="O115" i="139"/>
  <c r="AO118" i="54"/>
  <c r="O111" i="139"/>
  <c r="AO114" i="54"/>
  <c r="O107" i="139"/>
  <c r="AO110" i="54"/>
  <c r="O103" i="139"/>
  <c r="AO109" i="54"/>
  <c r="O102" i="139"/>
  <c r="AR256" i="54"/>
  <c r="R249" i="139"/>
  <c r="AR252" i="54"/>
  <c r="R245" i="139"/>
  <c r="AR248" i="54"/>
  <c r="R241" i="139"/>
  <c r="AR244" i="54"/>
  <c r="R237" i="139"/>
  <c r="AR240" i="54"/>
  <c r="R233" i="139"/>
  <c r="AR236" i="54"/>
  <c r="R229" i="139"/>
  <c r="AR257" i="54"/>
  <c r="R250" i="139"/>
  <c r="AR253" i="54"/>
  <c r="R246" i="139"/>
  <c r="AR249" i="54"/>
  <c r="R242" i="139"/>
  <c r="AR245" i="54"/>
  <c r="R238" i="139"/>
  <c r="AR241" i="54"/>
  <c r="R234" i="139"/>
  <c r="AR237" i="54"/>
  <c r="R230" i="139"/>
  <c r="AR258" i="54"/>
  <c r="R251" i="139"/>
  <c r="AR254" i="54"/>
  <c r="R247" i="139"/>
  <c r="AR250" i="54"/>
  <c r="R243" i="139"/>
  <c r="AR246" i="54"/>
  <c r="R239" i="139"/>
  <c r="AR242" i="54"/>
  <c r="R235" i="139"/>
  <c r="AR238" i="54"/>
  <c r="R231" i="139"/>
  <c r="AR255" i="54"/>
  <c r="R248" i="139"/>
  <c r="AR251" i="54"/>
  <c r="R244" i="139"/>
  <c r="AR247" i="54"/>
  <c r="R240" i="139"/>
  <c r="AR243" i="54"/>
  <c r="R236" i="139"/>
  <c r="AR239" i="54"/>
  <c r="R232" i="139"/>
  <c r="AR235" i="54"/>
  <c r="R228" i="139"/>
  <c r="AR234" i="54"/>
  <c r="R227" i="139"/>
  <c r="AR222" i="54"/>
  <c r="R215" i="139"/>
  <c r="AR218" i="54"/>
  <c r="R211" i="139"/>
  <c r="AR230" i="54"/>
  <c r="R223" i="139"/>
  <c r="AR214" i="54"/>
  <c r="R207" i="139"/>
  <c r="AR226" i="54"/>
  <c r="R219" i="139"/>
  <c r="AR210" i="54"/>
  <c r="R203" i="139"/>
  <c r="AR231" i="54"/>
  <c r="R224" i="139"/>
  <c r="AR227" i="54"/>
  <c r="R220" i="139"/>
  <c r="AR223" i="54"/>
  <c r="R216" i="139"/>
  <c r="AR219" i="54"/>
  <c r="R212" i="139"/>
  <c r="AR215" i="54"/>
  <c r="R208" i="139"/>
  <c r="AR211" i="54"/>
  <c r="R204" i="139"/>
  <c r="AR232" i="54"/>
  <c r="R225" i="139"/>
  <c r="AR228" i="54"/>
  <c r="R221" i="139"/>
  <c r="AR224" i="54"/>
  <c r="R217" i="139"/>
  <c r="AR220" i="54"/>
  <c r="R213" i="139"/>
  <c r="AR216" i="54"/>
  <c r="R209" i="139"/>
  <c r="AR212" i="54"/>
  <c r="R205" i="139"/>
  <c r="AR233" i="54"/>
  <c r="R226" i="139"/>
  <c r="AR229" i="54"/>
  <c r="R222" i="139"/>
  <c r="AR225" i="54"/>
  <c r="R218" i="139"/>
  <c r="AR221" i="54"/>
  <c r="R214" i="139"/>
  <c r="AR217" i="54"/>
  <c r="R210" i="139"/>
  <c r="AR213" i="54"/>
  <c r="R206" i="139"/>
  <c r="AR209" i="54"/>
  <c r="R202" i="139"/>
  <c r="AR206" i="54"/>
  <c r="R199" i="139"/>
  <c r="H3" i="99"/>
  <c r="AI216" i="54"/>
  <c r="I209" i="139"/>
  <c r="J30" i="95"/>
  <c r="AL131" i="54"/>
  <c r="L124" i="139"/>
  <c r="J67" i="95"/>
  <c r="J59" i="95"/>
  <c r="AI51" i="54"/>
  <c r="I44" i="139"/>
  <c r="AL121" i="54"/>
  <c r="L114" i="139"/>
  <c r="J43" i="95"/>
  <c r="J38" i="95"/>
  <c r="AO228" i="54"/>
  <c r="O221" i="139"/>
  <c r="J87" i="95"/>
  <c r="AF253" i="54"/>
  <c r="F246" i="139"/>
  <c r="AF249" i="54"/>
  <c r="F242" i="139"/>
  <c r="J83" i="95"/>
  <c r="J71" i="95"/>
  <c r="AF237" i="54"/>
  <c r="F230" i="139"/>
  <c r="J92" i="95"/>
  <c r="AF258" i="54"/>
  <c r="F251" i="139"/>
  <c r="J84" i="95"/>
  <c r="AF250" i="54"/>
  <c r="F243" i="139"/>
  <c r="J76" i="95"/>
  <c r="AF242" i="54"/>
  <c r="F235" i="139"/>
  <c r="AF257" i="54"/>
  <c r="F250" i="139"/>
  <c r="J91" i="95"/>
  <c r="J79" i="95"/>
  <c r="AF245" i="54"/>
  <c r="F238" i="139"/>
  <c r="AF241" i="54"/>
  <c r="F234" i="139"/>
  <c r="J75" i="95"/>
  <c r="J90" i="95"/>
  <c r="AF256" i="54"/>
  <c r="F249" i="139"/>
  <c r="J86" i="95"/>
  <c r="AF252" i="54"/>
  <c r="F245" i="139"/>
  <c r="J78" i="95"/>
  <c r="AF244" i="54"/>
  <c r="F237" i="139"/>
  <c r="J53" i="95"/>
  <c r="AR44" i="54"/>
  <c r="R37" i="139"/>
  <c r="J51" i="95"/>
  <c r="J89" i="95"/>
  <c r="AF255" i="54"/>
  <c r="F248" i="139"/>
  <c r="J88" i="95"/>
  <c r="AF254" i="54"/>
  <c r="F247" i="139"/>
  <c r="J85" i="95"/>
  <c r="AF251" i="54"/>
  <c r="F244" i="139"/>
  <c r="J81" i="95"/>
  <c r="AF247" i="54"/>
  <c r="F240" i="139"/>
  <c r="J80" i="95"/>
  <c r="AF246" i="54"/>
  <c r="F239" i="139"/>
  <c r="J77" i="95"/>
  <c r="AF243" i="54"/>
  <c r="F236" i="139"/>
  <c r="J73" i="95"/>
  <c r="AF239" i="54"/>
  <c r="F232" i="139"/>
  <c r="J72" i="95"/>
  <c r="AF238" i="54"/>
  <c r="F231" i="139"/>
  <c r="J69" i="95"/>
  <c r="AF235" i="54"/>
  <c r="F228" i="139"/>
  <c r="J48" i="100"/>
  <c r="AO209" i="54"/>
  <c r="O202" i="139"/>
  <c r="J82" i="95"/>
  <c r="AF248" i="54"/>
  <c r="F241" i="139"/>
  <c r="J74" i="95"/>
  <c r="AF240" i="54"/>
  <c r="F233" i="139"/>
  <c r="J70" i="95"/>
  <c r="AF236" i="54"/>
  <c r="F229" i="139"/>
  <c r="J68" i="95"/>
  <c r="AF234" i="54"/>
  <c r="F227" i="139"/>
  <c r="AL215" i="54"/>
  <c r="L208" i="139"/>
  <c r="AR192" i="54"/>
  <c r="R185" i="139"/>
  <c r="AO215" i="54"/>
  <c r="O208" i="139"/>
  <c r="J30" i="101"/>
  <c r="AO247" i="54"/>
  <c r="O240" i="139"/>
  <c r="J54" i="101"/>
  <c r="AF121" i="54"/>
  <c r="F114" i="139"/>
  <c r="J61" i="101"/>
  <c r="AF128" i="54"/>
  <c r="F121" i="139"/>
  <c r="J66" i="101"/>
  <c r="AF133" i="54"/>
  <c r="F126" i="139"/>
  <c r="AR190" i="54"/>
  <c r="R183" i="139"/>
  <c r="AO231" i="54"/>
  <c r="O224" i="139"/>
  <c r="AO212" i="54"/>
  <c r="O205" i="139"/>
  <c r="AR204" i="54"/>
  <c r="R197" i="139"/>
  <c r="AR189" i="54"/>
  <c r="R182" i="139"/>
  <c r="H6" i="101"/>
  <c r="AR198" i="54"/>
  <c r="R191" i="139"/>
  <c r="AR186" i="54"/>
  <c r="R179" i="139"/>
  <c r="AO220" i="54"/>
  <c r="O213" i="139"/>
  <c r="AF127" i="54"/>
  <c r="F120" i="139"/>
  <c r="H6" i="102"/>
  <c r="AL125" i="54"/>
  <c r="L118" i="139"/>
  <c r="AL132" i="54"/>
  <c r="L125" i="139"/>
  <c r="H4" i="102"/>
  <c r="AL116" i="54"/>
  <c r="L109" i="139"/>
  <c r="AL127" i="54"/>
  <c r="L120" i="139"/>
  <c r="AL111" i="54"/>
  <c r="L104" i="139"/>
  <c r="AI228" i="54"/>
  <c r="I221" i="139"/>
  <c r="J42" i="95"/>
  <c r="AI220" i="54"/>
  <c r="I213" i="139"/>
  <c r="J34" i="95"/>
  <c r="J64" i="95"/>
  <c r="AR55" i="54"/>
  <c r="R48" i="139"/>
  <c r="J56" i="95"/>
  <c r="AR47" i="54"/>
  <c r="R40" i="139"/>
  <c r="J41" i="98"/>
  <c r="AL233" i="54"/>
  <c r="L226" i="139"/>
  <c r="AI233" i="54"/>
  <c r="I226" i="139"/>
  <c r="J47" i="95"/>
  <c r="J24" i="97"/>
  <c r="AI46" i="54"/>
  <c r="I39" i="139"/>
  <c r="J20" i="97"/>
  <c r="AI42" i="54"/>
  <c r="I35" i="139"/>
  <c r="AL257" i="54"/>
  <c r="L250" i="139"/>
  <c r="AL253" i="54"/>
  <c r="L246" i="139"/>
  <c r="AL249" i="54"/>
  <c r="L242" i="139"/>
  <c r="AL241" i="54"/>
  <c r="L234" i="139"/>
  <c r="AL237" i="54"/>
  <c r="L230" i="139"/>
  <c r="AI212" i="54"/>
  <c r="I205" i="139"/>
  <c r="J26" i="95"/>
  <c r="J55" i="95"/>
  <c r="AR46" i="54"/>
  <c r="R39" i="139"/>
  <c r="AL255" i="54"/>
  <c r="L248" i="139"/>
  <c r="AL239" i="54"/>
  <c r="L232" i="139"/>
  <c r="J44" i="95"/>
  <c r="AI230" i="54"/>
  <c r="I223" i="139"/>
  <c r="J23" i="95"/>
  <c r="AI209" i="54"/>
  <c r="I202" i="139"/>
  <c r="J48" i="95"/>
  <c r="AR39" i="54"/>
  <c r="R32" i="139"/>
  <c r="J62" i="95"/>
  <c r="AR53" i="54"/>
  <c r="R46" i="139"/>
  <c r="J66" i="95"/>
  <c r="AR57" i="54"/>
  <c r="R50" i="139"/>
  <c r="J39" i="98"/>
  <c r="AL231" i="54"/>
  <c r="L224" i="139"/>
  <c r="J34" i="98"/>
  <c r="AL226" i="54"/>
  <c r="L219" i="139"/>
  <c r="J25" i="98"/>
  <c r="AL217" i="54"/>
  <c r="L210" i="139"/>
  <c r="J21" i="98"/>
  <c r="AL213" i="54"/>
  <c r="L206" i="139"/>
  <c r="AL243" i="54"/>
  <c r="L236" i="139"/>
  <c r="AL248" i="54"/>
  <c r="L241" i="139"/>
  <c r="J17" i="99"/>
  <c r="AL234" i="54"/>
  <c r="L227" i="139"/>
  <c r="AI52" i="54"/>
  <c r="I45" i="139"/>
  <c r="J41" i="95"/>
  <c r="AI227" i="54"/>
  <c r="I220" i="139"/>
  <c r="J40" i="95"/>
  <c r="AI226" i="54"/>
  <c r="I219" i="139"/>
  <c r="J33" i="95"/>
  <c r="AI219" i="54"/>
  <c r="I212" i="139"/>
  <c r="J32" i="95"/>
  <c r="AI218" i="54"/>
  <c r="I211" i="139"/>
  <c r="J25" i="95"/>
  <c r="AI211" i="54"/>
  <c r="I204" i="139"/>
  <c r="J24" i="95"/>
  <c r="AI210" i="54"/>
  <c r="I203" i="139"/>
  <c r="J46" i="95"/>
  <c r="AI232" i="54"/>
  <c r="I225" i="139"/>
  <c r="J45" i="95"/>
  <c r="AI231" i="54"/>
  <c r="I224" i="139"/>
  <c r="J63" i="95"/>
  <c r="J54" i="95"/>
  <c r="AR45" i="54"/>
  <c r="R38" i="139"/>
  <c r="J17" i="97"/>
  <c r="AI39" i="54"/>
  <c r="I32" i="139"/>
  <c r="J40" i="98"/>
  <c r="AL232" i="54"/>
  <c r="L225" i="139"/>
  <c r="J35" i="98"/>
  <c r="AL227" i="54"/>
  <c r="L220" i="139"/>
  <c r="J31" i="98"/>
  <c r="AL223" i="54"/>
  <c r="L216" i="139"/>
  <c r="J26" i="98"/>
  <c r="AL218" i="54"/>
  <c r="L211" i="139"/>
  <c r="J22" i="98"/>
  <c r="AL214" i="54"/>
  <c r="L207" i="139"/>
  <c r="AL244" i="54"/>
  <c r="L237" i="139"/>
  <c r="AL258" i="54"/>
  <c r="L251" i="139"/>
  <c r="AL254" i="54"/>
  <c r="L247" i="139"/>
  <c r="AL250" i="54"/>
  <c r="L243" i="139"/>
  <c r="AL246" i="54"/>
  <c r="L239" i="139"/>
  <c r="AL242" i="54"/>
  <c r="L235" i="139"/>
  <c r="AL238" i="54"/>
  <c r="L231" i="139"/>
  <c r="AI55" i="54"/>
  <c r="I48" i="139"/>
  <c r="AI48" i="54"/>
  <c r="I41" i="139"/>
  <c r="AR52" i="54"/>
  <c r="R45" i="139"/>
  <c r="AR43" i="54"/>
  <c r="R36" i="139"/>
  <c r="J39" i="95"/>
  <c r="AI225" i="54"/>
  <c r="I218" i="139"/>
  <c r="AL235" i="54"/>
  <c r="L228" i="139"/>
  <c r="AL240" i="54"/>
  <c r="L233" i="139"/>
  <c r="AL245" i="54"/>
  <c r="L238" i="139"/>
  <c r="AL251" i="54"/>
  <c r="L244" i="139"/>
  <c r="AL256" i="54"/>
  <c r="L249" i="139"/>
  <c r="AI58" i="54"/>
  <c r="I51" i="139"/>
  <c r="AI44" i="54"/>
  <c r="I37" i="139"/>
  <c r="AR48" i="54"/>
  <c r="R41" i="139"/>
  <c r="J32" i="100"/>
  <c r="AR193" i="54"/>
  <c r="R186" i="139"/>
  <c r="J36" i="95"/>
  <c r="AI222" i="54"/>
  <c r="I215" i="139"/>
  <c r="J28" i="95"/>
  <c r="AI214" i="54"/>
  <c r="I207" i="139"/>
  <c r="J50" i="95"/>
  <c r="AR41" i="54"/>
  <c r="R34" i="139"/>
  <c r="J37" i="98"/>
  <c r="AL229" i="54"/>
  <c r="L222" i="139"/>
  <c r="J33" i="98"/>
  <c r="AL225" i="54"/>
  <c r="L218" i="139"/>
  <c r="J29" i="98"/>
  <c r="AL221" i="54"/>
  <c r="L214" i="139"/>
  <c r="J28" i="98"/>
  <c r="AL220" i="54"/>
  <c r="L213" i="139"/>
  <c r="J24" i="98"/>
  <c r="AL216" i="54"/>
  <c r="L209" i="139"/>
  <c r="J19" i="98"/>
  <c r="AL211" i="54"/>
  <c r="L204" i="139"/>
  <c r="AL236" i="54"/>
  <c r="L229" i="139"/>
  <c r="AL247" i="54"/>
  <c r="L240" i="139"/>
  <c r="AL252" i="54"/>
  <c r="L245" i="139"/>
  <c r="AI56" i="54"/>
  <c r="I49" i="139"/>
  <c r="AI54" i="54"/>
  <c r="I47" i="139"/>
  <c r="AI47" i="54"/>
  <c r="I40" i="139"/>
  <c r="AI40" i="54"/>
  <c r="I33" i="139"/>
  <c r="AR51" i="54"/>
  <c r="R44" i="139"/>
  <c r="J31" i="95"/>
  <c r="AI217" i="54"/>
  <c r="I210" i="139"/>
  <c r="J37" i="95"/>
  <c r="AI223" i="54"/>
  <c r="I216" i="139"/>
  <c r="J29" i="95"/>
  <c r="AI215" i="54"/>
  <c r="I208" i="139"/>
  <c r="J35" i="95"/>
  <c r="AI221" i="54"/>
  <c r="I214" i="139"/>
  <c r="J27" i="95"/>
  <c r="AI213" i="54"/>
  <c r="I206" i="139"/>
  <c r="J58" i="95"/>
  <c r="AR49" i="54"/>
  <c r="R42" i="139"/>
  <c r="J17" i="98"/>
  <c r="AL209" i="54"/>
  <c r="L202" i="139"/>
  <c r="J38" i="98"/>
  <c r="AL230" i="54"/>
  <c r="L223" i="139"/>
  <c r="J30" i="98"/>
  <c r="AL222" i="54"/>
  <c r="L215" i="139"/>
  <c r="J20" i="98"/>
  <c r="AL212" i="54"/>
  <c r="L205" i="139"/>
  <c r="AI50" i="54"/>
  <c r="I43" i="139"/>
  <c r="AI43" i="54"/>
  <c r="I36" i="139"/>
  <c r="AR56" i="54"/>
  <c r="R49" i="139"/>
  <c r="AR40" i="54"/>
  <c r="R33" i="139"/>
  <c r="J36" i="98"/>
  <c r="AL228" i="54"/>
  <c r="L221" i="139"/>
  <c r="J32" i="98"/>
  <c r="AL224" i="54"/>
  <c r="L217" i="139"/>
  <c r="AI57" i="54"/>
  <c r="I50" i="139"/>
  <c r="AI53" i="54"/>
  <c r="I46" i="139"/>
  <c r="AI49" i="54"/>
  <c r="I42" i="139"/>
  <c r="AI45" i="54"/>
  <c r="I38" i="139"/>
  <c r="AI41" i="54"/>
  <c r="I34" i="139"/>
  <c r="AL219" i="54"/>
  <c r="L212" i="139"/>
  <c r="AL210" i="54"/>
  <c r="L203" i="139"/>
  <c r="J72" i="100"/>
  <c r="J68" i="100"/>
  <c r="J60" i="100"/>
  <c r="AO221" i="54"/>
  <c r="O214" i="139"/>
  <c r="AR205" i="54"/>
  <c r="R198" i="139"/>
  <c r="AR196" i="54"/>
  <c r="R189" i="139"/>
  <c r="AO232" i="54"/>
  <c r="O225" i="139"/>
  <c r="AO230" i="54"/>
  <c r="O223" i="139"/>
  <c r="AO223" i="54"/>
  <c r="O216" i="139"/>
  <c r="AO216" i="54"/>
  <c r="O209" i="139"/>
  <c r="AO214" i="54"/>
  <c r="O207" i="139"/>
  <c r="J29" i="33"/>
  <c r="AI121" i="54"/>
  <c r="I114" i="139"/>
  <c r="J25" i="33"/>
  <c r="AI117" i="54"/>
  <c r="I110" i="139"/>
  <c r="J26" i="100"/>
  <c r="AR187" i="54"/>
  <c r="R180" i="139"/>
  <c r="J56" i="100"/>
  <c r="AO217" i="54"/>
  <c r="O210" i="139"/>
  <c r="AR208" i="54"/>
  <c r="R201" i="139"/>
  <c r="AR201" i="54"/>
  <c r="R194" i="139"/>
  <c r="AR194" i="54"/>
  <c r="R187" i="139"/>
  <c r="AR185" i="54"/>
  <c r="R178" i="139"/>
  <c r="AO226" i="54"/>
  <c r="O219" i="139"/>
  <c r="AO219" i="54"/>
  <c r="O212" i="139"/>
  <c r="J43" i="101"/>
  <c r="AF110" i="54"/>
  <c r="F103" i="139"/>
  <c r="J22" i="102"/>
  <c r="AL114" i="54"/>
  <c r="L107" i="139"/>
  <c r="J26" i="102"/>
  <c r="AL118" i="54"/>
  <c r="L111" i="139"/>
  <c r="J34" i="100"/>
  <c r="AR195" i="54"/>
  <c r="R188" i="139"/>
  <c r="J64" i="100"/>
  <c r="AO225" i="54"/>
  <c r="O218" i="139"/>
  <c r="AR197" i="54"/>
  <c r="R190" i="139"/>
  <c r="AR188" i="54"/>
  <c r="R181" i="139"/>
  <c r="AO224" i="54"/>
  <c r="O217" i="139"/>
  <c r="AO222" i="54"/>
  <c r="O215" i="139"/>
  <c r="AO211" i="54"/>
  <c r="O204" i="139"/>
  <c r="J33" i="101"/>
  <c r="AO250" i="54"/>
  <c r="O243" i="139"/>
  <c r="J51" i="101"/>
  <c r="AF118" i="54"/>
  <c r="F111" i="139"/>
  <c r="J42" i="100"/>
  <c r="AR203" i="54"/>
  <c r="R196" i="139"/>
  <c r="J52" i="100"/>
  <c r="AO213" i="54"/>
  <c r="O206" i="139"/>
  <c r="AR202" i="54"/>
  <c r="R195" i="139"/>
  <c r="AR200" i="54"/>
  <c r="R193" i="139"/>
  <c r="AO227" i="54"/>
  <c r="O220" i="139"/>
  <c r="AO218" i="54"/>
  <c r="O211" i="139"/>
  <c r="AO210" i="54"/>
  <c r="O203" i="139"/>
  <c r="J41" i="101"/>
  <c r="AO258" i="54"/>
  <c r="O251" i="139"/>
  <c r="J40" i="101"/>
  <c r="AO257" i="54"/>
  <c r="O250" i="139"/>
  <c r="AR184" i="54"/>
  <c r="R177" i="139"/>
  <c r="AR207" i="54"/>
  <c r="R200" i="139"/>
  <c r="AR199" i="54"/>
  <c r="R192" i="139"/>
  <c r="AR191" i="54"/>
  <c r="R184" i="139"/>
  <c r="J39" i="101"/>
  <c r="AO256" i="54"/>
  <c r="O249" i="139"/>
  <c r="J31" i="101"/>
  <c r="AO248" i="54"/>
  <c r="O241" i="139"/>
  <c r="J23" i="101"/>
  <c r="AO240" i="54"/>
  <c r="O233" i="139"/>
  <c r="J47" i="101"/>
  <c r="AF114" i="54"/>
  <c r="F107" i="139"/>
  <c r="J35" i="33"/>
  <c r="AI127" i="54"/>
  <c r="I120" i="139"/>
  <c r="J39" i="33"/>
  <c r="AI131" i="54"/>
  <c r="I124" i="139"/>
  <c r="J31" i="33"/>
  <c r="AI123" i="54"/>
  <c r="I116" i="139"/>
  <c r="J23" i="33"/>
  <c r="AI115" i="54"/>
  <c r="I108" i="139"/>
  <c r="J19" i="33"/>
  <c r="AI111" i="54"/>
  <c r="I104" i="139"/>
  <c r="AF130" i="54"/>
  <c r="F123" i="139"/>
  <c r="AF126" i="54"/>
  <c r="F119" i="139"/>
  <c r="AF120" i="54"/>
  <c r="F113" i="139"/>
  <c r="AF113" i="54"/>
  <c r="F106" i="139"/>
  <c r="AF111" i="54"/>
  <c r="F104" i="139"/>
  <c r="AI129" i="54"/>
  <c r="I122" i="139"/>
  <c r="AI122" i="54"/>
  <c r="I115" i="139"/>
  <c r="AI120" i="54"/>
  <c r="I113" i="139"/>
  <c r="AI113" i="54"/>
  <c r="I106" i="139"/>
  <c r="J34" i="102"/>
  <c r="AL126" i="54"/>
  <c r="L119" i="139"/>
  <c r="AL128" i="54"/>
  <c r="L121" i="139"/>
  <c r="AL119" i="54"/>
  <c r="L112" i="139"/>
  <c r="AL112" i="54"/>
  <c r="L105" i="139"/>
  <c r="AO255" i="54"/>
  <c r="O248" i="139"/>
  <c r="AO253" i="54"/>
  <c r="O246" i="139"/>
  <c r="AO246" i="54"/>
  <c r="O239" i="139"/>
  <c r="AO239" i="54"/>
  <c r="O232" i="139"/>
  <c r="AO237" i="54"/>
  <c r="O230" i="139"/>
  <c r="AF131" i="54"/>
  <c r="F124" i="139"/>
  <c r="AF123" i="54"/>
  <c r="F116" i="139"/>
  <c r="AF116" i="54"/>
  <c r="F109" i="139"/>
  <c r="AI132" i="54"/>
  <c r="I125" i="139"/>
  <c r="AI125" i="54"/>
  <c r="I118" i="139"/>
  <c r="AI118" i="54"/>
  <c r="I111" i="139"/>
  <c r="AI116" i="54"/>
  <c r="I109" i="139"/>
  <c r="J18" i="102"/>
  <c r="AL110" i="54"/>
  <c r="L103" i="139"/>
  <c r="J38" i="102"/>
  <c r="AL130" i="54"/>
  <c r="L123" i="139"/>
  <c r="AL109" i="54"/>
  <c r="L102" i="139"/>
  <c r="AL133" i="54"/>
  <c r="L126" i="139"/>
  <c r="AL124" i="54"/>
  <c r="L117" i="139"/>
  <c r="AL117" i="54"/>
  <c r="L110" i="139"/>
  <c r="AL115" i="54"/>
  <c r="L108" i="139"/>
  <c r="AO234" i="54"/>
  <c r="O227" i="139"/>
  <c r="AO251" i="54"/>
  <c r="O244" i="139"/>
  <c r="AO249" i="54"/>
  <c r="O242" i="139"/>
  <c r="AO242" i="54"/>
  <c r="O235" i="139"/>
  <c r="AO235" i="54"/>
  <c r="O228" i="139"/>
  <c r="J35" i="101"/>
  <c r="AO252" i="54"/>
  <c r="O245" i="139"/>
  <c r="J27" i="101"/>
  <c r="AO244" i="54"/>
  <c r="O237" i="139"/>
  <c r="J19" i="101"/>
  <c r="AO236" i="54"/>
  <c r="O229" i="139"/>
  <c r="J27" i="33"/>
  <c r="AI119" i="54"/>
  <c r="I112" i="139"/>
  <c r="AF109" i="54"/>
  <c r="F102" i="139"/>
  <c r="AF132" i="54"/>
  <c r="F125" i="139"/>
  <c r="AF124" i="54"/>
  <c r="F117" i="139"/>
  <c r="AF119" i="54"/>
  <c r="F112" i="139"/>
  <c r="AF112" i="54"/>
  <c r="F105" i="139"/>
  <c r="AI130" i="54"/>
  <c r="I123" i="139"/>
  <c r="AI128" i="54"/>
  <c r="I121" i="139"/>
  <c r="AI114" i="54"/>
  <c r="I107" i="139"/>
  <c r="AI112" i="54"/>
  <c r="I105" i="139"/>
  <c r="AL129" i="54"/>
  <c r="L122" i="139"/>
  <c r="AL120" i="54"/>
  <c r="L113" i="139"/>
  <c r="AL113" i="54"/>
  <c r="L106" i="139"/>
  <c r="AO254" i="54"/>
  <c r="O247" i="139"/>
  <c r="AO245" i="54"/>
  <c r="O238" i="139"/>
  <c r="AO238" i="54"/>
  <c r="O231" i="139"/>
  <c r="J55" i="101"/>
  <c r="AF122" i="54"/>
  <c r="F115" i="139"/>
  <c r="AF129" i="54"/>
  <c r="F122" i="139"/>
  <c r="AF125" i="54"/>
  <c r="F118" i="139"/>
  <c r="AF117" i="54"/>
  <c r="F110" i="139"/>
  <c r="AF115" i="54"/>
  <c r="F108" i="139"/>
  <c r="AI109" i="54"/>
  <c r="I102" i="139"/>
  <c r="AI133" i="54"/>
  <c r="I126" i="139"/>
  <c r="AI126" i="54"/>
  <c r="I119" i="139"/>
  <c r="AI124" i="54"/>
  <c r="I117" i="139"/>
  <c r="AI110" i="54"/>
  <c r="I103" i="139"/>
  <c r="J30" i="102"/>
  <c r="AL122" i="54"/>
  <c r="L115" i="139"/>
  <c r="AL123" i="54"/>
  <c r="L116" i="139"/>
  <c r="AO243" i="54"/>
  <c r="O236" i="139"/>
  <c r="AO241" i="54"/>
  <c r="O234" i="139"/>
  <c r="H4" i="33"/>
  <c r="H6" i="33"/>
  <c r="H6" i="99"/>
  <c r="H5" i="99"/>
  <c r="H4" i="99"/>
  <c r="H48" i="93"/>
  <c r="I48" i="93"/>
  <c r="H78" i="93"/>
  <c r="I78" i="93"/>
  <c r="H79" i="93"/>
  <c r="I79" i="93"/>
  <c r="H80" i="93"/>
  <c r="I80" i="93"/>
  <c r="H81" i="93"/>
  <c r="I81" i="93"/>
  <c r="H82" i="93"/>
  <c r="I82" i="93"/>
  <c r="H83" i="93"/>
  <c r="I83" i="93"/>
  <c r="H84" i="93"/>
  <c r="I84" i="93"/>
  <c r="H85" i="93"/>
  <c r="I85" i="93"/>
  <c r="H86" i="93"/>
  <c r="I86" i="93"/>
  <c r="H87" i="93"/>
  <c r="I87" i="93"/>
  <c r="H88" i="93"/>
  <c r="I88" i="93"/>
  <c r="H89" i="93"/>
  <c r="I89" i="93"/>
  <c r="H90" i="93"/>
  <c r="I90" i="93"/>
  <c r="H91" i="93"/>
  <c r="I91" i="93"/>
  <c r="H92" i="93"/>
  <c r="I92" i="93"/>
  <c r="H93" i="93"/>
  <c r="I93" i="93"/>
  <c r="H94" i="93"/>
  <c r="I94" i="93"/>
  <c r="J94" i="93"/>
  <c r="H95" i="93"/>
  <c r="I95" i="93"/>
  <c r="H96" i="93"/>
  <c r="I96" i="93"/>
  <c r="H97" i="93"/>
  <c r="I97" i="93"/>
  <c r="H74" i="93"/>
  <c r="I74" i="93"/>
  <c r="H75" i="93"/>
  <c r="I75" i="93"/>
  <c r="H76" i="93"/>
  <c r="I76" i="93"/>
  <c r="H77" i="93"/>
  <c r="I77" i="93"/>
  <c r="H73" i="93"/>
  <c r="I73" i="93"/>
  <c r="H49" i="93"/>
  <c r="I49" i="93"/>
  <c r="H50" i="93"/>
  <c r="I50" i="93"/>
  <c r="H51" i="93"/>
  <c r="I51" i="93"/>
  <c r="H52" i="93"/>
  <c r="I52" i="93"/>
  <c r="H53" i="93"/>
  <c r="I53" i="93"/>
  <c r="H54" i="93"/>
  <c r="I54" i="93"/>
  <c r="H55" i="93"/>
  <c r="I55" i="93"/>
  <c r="H56" i="93"/>
  <c r="I56" i="93"/>
  <c r="H57" i="93"/>
  <c r="I57" i="93"/>
  <c r="H58" i="93"/>
  <c r="I58" i="93"/>
  <c r="H59" i="93"/>
  <c r="I59" i="93"/>
  <c r="H60" i="93"/>
  <c r="I60" i="93"/>
  <c r="H61" i="93"/>
  <c r="I61" i="93"/>
  <c r="H62" i="93"/>
  <c r="I62" i="93"/>
  <c r="H63" i="93"/>
  <c r="I63" i="93"/>
  <c r="H64" i="93"/>
  <c r="I64" i="93"/>
  <c r="H65" i="93"/>
  <c r="I65" i="93"/>
  <c r="H66" i="93"/>
  <c r="I66" i="93"/>
  <c r="H67" i="93"/>
  <c r="I67" i="93"/>
  <c r="H68" i="93"/>
  <c r="I68" i="93"/>
  <c r="H69" i="93"/>
  <c r="I69" i="93"/>
  <c r="H70" i="93"/>
  <c r="I70" i="93"/>
  <c r="H71" i="93"/>
  <c r="I71" i="93"/>
  <c r="H72" i="93"/>
  <c r="I72" i="93"/>
  <c r="H24" i="93"/>
  <c r="I24" i="93"/>
  <c r="H25" i="93"/>
  <c r="I25" i="93"/>
  <c r="H26" i="93"/>
  <c r="I26" i="93"/>
  <c r="H27" i="93"/>
  <c r="I27" i="93"/>
  <c r="H28" i="93"/>
  <c r="I28" i="93"/>
  <c r="H29" i="93"/>
  <c r="I29" i="93"/>
  <c r="H30" i="93"/>
  <c r="I30" i="93"/>
  <c r="H31" i="93"/>
  <c r="I31" i="93"/>
  <c r="H32" i="93"/>
  <c r="I32" i="93"/>
  <c r="H33" i="93"/>
  <c r="I33" i="93"/>
  <c r="H34" i="93"/>
  <c r="I34" i="93"/>
  <c r="H35" i="93"/>
  <c r="I35" i="93"/>
  <c r="H36" i="93"/>
  <c r="I36" i="93"/>
  <c r="H37" i="93"/>
  <c r="I37" i="93"/>
  <c r="H38" i="93"/>
  <c r="I38" i="93"/>
  <c r="H39" i="93"/>
  <c r="I39" i="93"/>
  <c r="H40" i="93"/>
  <c r="I40" i="93"/>
  <c r="H41" i="93"/>
  <c r="I41" i="93"/>
  <c r="H42" i="93"/>
  <c r="I42" i="93"/>
  <c r="H43" i="93"/>
  <c r="I43" i="93"/>
  <c r="H44" i="93"/>
  <c r="I44" i="93"/>
  <c r="H45" i="93"/>
  <c r="I45" i="93"/>
  <c r="H46" i="93"/>
  <c r="I46" i="93"/>
  <c r="H47" i="93"/>
  <c r="I47" i="93"/>
  <c r="H23" i="93"/>
  <c r="F14" i="93"/>
  <c r="F15" i="93"/>
  <c r="F16" i="93"/>
  <c r="F17" i="93"/>
  <c r="F18" i="93"/>
  <c r="F13" i="93"/>
  <c r="H44" i="15"/>
  <c r="H44" i="94"/>
  <c r="I44" i="94"/>
  <c r="J44" i="94"/>
  <c r="H45" i="94"/>
  <c r="I45" i="94"/>
  <c r="J45" i="94"/>
  <c r="H46" i="94"/>
  <c r="I46" i="94"/>
  <c r="J46" i="94"/>
  <c r="H47" i="94"/>
  <c r="I47" i="94"/>
  <c r="J47" i="94"/>
  <c r="H48" i="94"/>
  <c r="I48" i="94"/>
  <c r="J48" i="94"/>
  <c r="H49" i="94"/>
  <c r="I49" i="94"/>
  <c r="J49" i="94"/>
  <c r="H50" i="94"/>
  <c r="I50" i="94"/>
  <c r="J50" i="94"/>
  <c r="H51" i="94"/>
  <c r="I51" i="94"/>
  <c r="J51" i="94"/>
  <c r="H52" i="94"/>
  <c r="I52" i="94"/>
  <c r="J52" i="94"/>
  <c r="H53" i="94"/>
  <c r="I53" i="94"/>
  <c r="J53" i="94"/>
  <c r="H54" i="94"/>
  <c r="I54" i="94"/>
  <c r="J54" i="94"/>
  <c r="H55" i="94"/>
  <c r="I55" i="94"/>
  <c r="J55" i="94"/>
  <c r="H56" i="94"/>
  <c r="I56" i="94"/>
  <c r="J56" i="94"/>
  <c r="H57" i="94"/>
  <c r="I57" i="94"/>
  <c r="J57" i="94"/>
  <c r="H58" i="94"/>
  <c r="I58" i="94"/>
  <c r="J58" i="94"/>
  <c r="H59" i="94"/>
  <c r="I59" i="94"/>
  <c r="J59" i="94"/>
  <c r="H60" i="94"/>
  <c r="I60" i="94"/>
  <c r="J60" i="94"/>
  <c r="H61" i="94"/>
  <c r="I61" i="94"/>
  <c r="J61" i="94"/>
  <c r="H43" i="94"/>
  <c r="I43" i="94"/>
  <c r="J43" i="94"/>
  <c r="H18" i="94"/>
  <c r="I18" i="94"/>
  <c r="H19" i="94"/>
  <c r="I19" i="94"/>
  <c r="H20" i="94"/>
  <c r="I20" i="94"/>
  <c r="H21" i="94"/>
  <c r="I21" i="94"/>
  <c r="H22" i="94"/>
  <c r="I22" i="94"/>
  <c r="H23" i="94"/>
  <c r="I23" i="94"/>
  <c r="H24" i="94"/>
  <c r="I24" i="94"/>
  <c r="H25" i="94"/>
  <c r="I25" i="94"/>
  <c r="H26" i="94"/>
  <c r="I26" i="94"/>
  <c r="H27" i="94"/>
  <c r="I27" i="94"/>
  <c r="H28" i="94"/>
  <c r="I28" i="94"/>
  <c r="H29" i="94"/>
  <c r="I29" i="94"/>
  <c r="H30" i="94"/>
  <c r="I30" i="94"/>
  <c r="H31" i="94"/>
  <c r="I31" i="94"/>
  <c r="H32" i="94"/>
  <c r="I32" i="94"/>
  <c r="H33" i="94"/>
  <c r="I33" i="94"/>
  <c r="H34" i="94"/>
  <c r="I34" i="94"/>
  <c r="H35" i="94"/>
  <c r="I35" i="94"/>
  <c r="H36" i="94"/>
  <c r="I36" i="94"/>
  <c r="H37" i="94"/>
  <c r="I37" i="94"/>
  <c r="H38" i="94"/>
  <c r="I38" i="94"/>
  <c r="H39" i="94"/>
  <c r="I39" i="94"/>
  <c r="H40" i="94"/>
  <c r="I40" i="94"/>
  <c r="H41" i="94"/>
  <c r="I41" i="94"/>
  <c r="H42" i="94"/>
  <c r="I42" i="94"/>
  <c r="J42" i="94"/>
  <c r="H17" i="94"/>
  <c r="I17" i="94"/>
  <c r="F12" i="94"/>
  <c r="F11" i="94"/>
  <c r="F10" i="94"/>
  <c r="F9" i="94"/>
  <c r="F8" i="94"/>
  <c r="F7" i="94"/>
  <c r="F6" i="94"/>
  <c r="F5" i="94"/>
  <c r="F4" i="94"/>
  <c r="B4" i="94"/>
  <c r="B5" i="94"/>
  <c r="B6" i="94"/>
  <c r="B7" i="94"/>
  <c r="B8" i="94"/>
  <c r="B9" i="94"/>
  <c r="B10" i="94"/>
  <c r="B11" i="94"/>
  <c r="B12" i="94"/>
  <c r="F3" i="94"/>
  <c r="I23" i="93"/>
  <c r="F12" i="93"/>
  <c r="F11" i="93"/>
  <c r="F10" i="93"/>
  <c r="F9" i="93"/>
  <c r="F8" i="93"/>
  <c r="F7" i="93"/>
  <c r="F6" i="93"/>
  <c r="F5" i="93"/>
  <c r="F4" i="93"/>
  <c r="B4" i="93"/>
  <c r="B5" i="93"/>
  <c r="B6" i="93"/>
  <c r="B7" i="93"/>
  <c r="B8" i="93"/>
  <c r="B9" i="93"/>
  <c r="B10" i="93"/>
  <c r="B11" i="93"/>
  <c r="B12" i="93"/>
  <c r="B13" i="93"/>
  <c r="B14" i="93"/>
  <c r="B15" i="93"/>
  <c r="B16" i="93"/>
  <c r="B17" i="93"/>
  <c r="B18" i="93"/>
  <c r="F3" i="93"/>
  <c r="H18" i="92"/>
  <c r="I18" i="92"/>
  <c r="H19" i="92"/>
  <c r="I19" i="92"/>
  <c r="H20" i="92"/>
  <c r="I20" i="92"/>
  <c r="H21" i="92"/>
  <c r="I21" i="92"/>
  <c r="H22" i="92"/>
  <c r="I22" i="92"/>
  <c r="H23" i="92"/>
  <c r="I23" i="92"/>
  <c r="H24" i="92"/>
  <c r="I24" i="92"/>
  <c r="H25" i="92"/>
  <c r="I25" i="92"/>
  <c r="H26" i="92"/>
  <c r="I26" i="92"/>
  <c r="H27" i="92"/>
  <c r="I27" i="92"/>
  <c r="H28" i="92"/>
  <c r="I28" i="92"/>
  <c r="H29" i="92"/>
  <c r="I29" i="92"/>
  <c r="H30" i="92"/>
  <c r="I30" i="92"/>
  <c r="H31" i="92"/>
  <c r="I31" i="92"/>
  <c r="H32" i="92"/>
  <c r="I32" i="92"/>
  <c r="H33" i="92"/>
  <c r="I33" i="92"/>
  <c r="H34" i="92"/>
  <c r="I34" i="92"/>
  <c r="H35" i="92"/>
  <c r="I35" i="92"/>
  <c r="H36" i="92"/>
  <c r="I36" i="92"/>
  <c r="H37" i="92"/>
  <c r="I37" i="92"/>
  <c r="H38" i="92"/>
  <c r="I38" i="92"/>
  <c r="H39" i="92"/>
  <c r="I39" i="92"/>
  <c r="H40" i="92"/>
  <c r="I40" i="92"/>
  <c r="H41" i="92"/>
  <c r="I41" i="92"/>
  <c r="H17" i="92"/>
  <c r="I17" i="92"/>
  <c r="B4" i="92"/>
  <c r="B5" i="92"/>
  <c r="B6" i="92"/>
  <c r="B7" i="92"/>
  <c r="B8" i="92"/>
  <c r="B9" i="92"/>
  <c r="B10" i="92"/>
  <c r="B11" i="92"/>
  <c r="B12" i="92"/>
  <c r="H18" i="91"/>
  <c r="I18" i="91"/>
  <c r="J18" i="91"/>
  <c r="H19" i="91"/>
  <c r="I19" i="91"/>
  <c r="J19" i="91"/>
  <c r="H20" i="91"/>
  <c r="I20" i="91"/>
  <c r="J20" i="91"/>
  <c r="H21" i="91"/>
  <c r="I21" i="91"/>
  <c r="J21" i="91"/>
  <c r="H22" i="91"/>
  <c r="I22" i="91"/>
  <c r="J22" i="91"/>
  <c r="H23" i="91"/>
  <c r="I23" i="91"/>
  <c r="J23" i="91"/>
  <c r="H24" i="91"/>
  <c r="I24" i="91"/>
  <c r="J24" i="91"/>
  <c r="H25" i="91"/>
  <c r="I25" i="91"/>
  <c r="J25" i="91"/>
  <c r="H26" i="91"/>
  <c r="I26" i="91"/>
  <c r="J26" i="91"/>
  <c r="H27" i="91"/>
  <c r="I27" i="91"/>
  <c r="J27" i="91"/>
  <c r="H28" i="91"/>
  <c r="I28" i="91"/>
  <c r="J28" i="91"/>
  <c r="H29" i="91"/>
  <c r="I29" i="91"/>
  <c r="J29" i="91"/>
  <c r="H30" i="91"/>
  <c r="I30" i="91"/>
  <c r="J30" i="91"/>
  <c r="H31" i="91"/>
  <c r="I31" i="91"/>
  <c r="J31" i="91"/>
  <c r="H32" i="91"/>
  <c r="I32" i="91"/>
  <c r="J32" i="91"/>
  <c r="H33" i="91"/>
  <c r="I33" i="91"/>
  <c r="J33" i="91"/>
  <c r="H34" i="91"/>
  <c r="I34" i="91"/>
  <c r="J34" i="91"/>
  <c r="H35" i="91"/>
  <c r="I35" i="91"/>
  <c r="J35" i="91"/>
  <c r="H36" i="91"/>
  <c r="I36" i="91"/>
  <c r="J36" i="91"/>
  <c r="H37" i="91"/>
  <c r="I37" i="91"/>
  <c r="J37" i="91"/>
  <c r="H38" i="91"/>
  <c r="I38" i="91"/>
  <c r="J38" i="91"/>
  <c r="H17" i="91"/>
  <c r="I17" i="91"/>
  <c r="J17" i="91"/>
  <c r="B4" i="91"/>
  <c r="B5" i="91"/>
  <c r="B6" i="91"/>
  <c r="B7" i="91"/>
  <c r="B8" i="91"/>
  <c r="B9" i="91"/>
  <c r="B10" i="91"/>
  <c r="B11" i="91"/>
  <c r="B12" i="91"/>
  <c r="H43" i="90"/>
  <c r="I43" i="90"/>
  <c r="J43" i="90"/>
  <c r="H44" i="90"/>
  <c r="I44" i="90"/>
  <c r="H18" i="90"/>
  <c r="I18" i="90"/>
  <c r="H19" i="90"/>
  <c r="I19" i="90"/>
  <c r="H20" i="90"/>
  <c r="I20" i="90"/>
  <c r="H21" i="90"/>
  <c r="I21" i="90"/>
  <c r="H22" i="90"/>
  <c r="I22" i="90"/>
  <c r="H23" i="90"/>
  <c r="I23" i="90"/>
  <c r="H24" i="90"/>
  <c r="I24" i="90"/>
  <c r="H25" i="90"/>
  <c r="I25" i="90"/>
  <c r="H26" i="90"/>
  <c r="I26" i="90"/>
  <c r="H27" i="90"/>
  <c r="I27" i="90"/>
  <c r="H28" i="90"/>
  <c r="I28" i="90"/>
  <c r="H29" i="90"/>
  <c r="I29" i="90"/>
  <c r="H30" i="90"/>
  <c r="I30" i="90"/>
  <c r="H31" i="90"/>
  <c r="I31" i="90"/>
  <c r="H32" i="90"/>
  <c r="I32" i="90"/>
  <c r="H33" i="90"/>
  <c r="I33" i="90"/>
  <c r="H34" i="90"/>
  <c r="I34" i="90"/>
  <c r="H35" i="90"/>
  <c r="I35" i="90"/>
  <c r="H36" i="90"/>
  <c r="I36" i="90"/>
  <c r="H37" i="90"/>
  <c r="I37" i="90"/>
  <c r="H38" i="90"/>
  <c r="I38" i="90"/>
  <c r="H39" i="90"/>
  <c r="I39" i="90"/>
  <c r="H40" i="90"/>
  <c r="I40" i="90"/>
  <c r="H41" i="90"/>
  <c r="I41" i="90"/>
  <c r="H42" i="90"/>
  <c r="I42" i="90"/>
  <c r="J42" i="90"/>
  <c r="H17" i="90"/>
  <c r="I17" i="90"/>
  <c r="F12" i="90"/>
  <c r="F11" i="90"/>
  <c r="F10" i="90"/>
  <c r="F9" i="90"/>
  <c r="F8" i="90"/>
  <c r="F7" i="90"/>
  <c r="F6" i="90"/>
  <c r="F5" i="90"/>
  <c r="F4" i="90"/>
  <c r="B4" i="90"/>
  <c r="B5" i="90"/>
  <c r="B6" i="90"/>
  <c r="B7" i="90"/>
  <c r="B8" i="90"/>
  <c r="B9" i="90"/>
  <c r="B10" i="90"/>
  <c r="B11" i="90"/>
  <c r="B12" i="90"/>
  <c r="F3" i="90"/>
  <c r="H47" i="15"/>
  <c r="H46" i="15"/>
  <c r="H45" i="15"/>
  <c r="H43" i="15"/>
  <c r="B4" i="15"/>
  <c r="B5" i="15"/>
  <c r="B6" i="15"/>
  <c r="B7" i="15"/>
  <c r="B8" i="15"/>
  <c r="B9" i="15"/>
  <c r="B10" i="15"/>
  <c r="B11" i="15"/>
  <c r="B12" i="15"/>
  <c r="B4" i="89"/>
  <c r="B5" i="89"/>
  <c r="B6" i="89"/>
  <c r="B7" i="89"/>
  <c r="B8" i="89"/>
  <c r="B9" i="89"/>
  <c r="B10" i="89"/>
  <c r="B11" i="89"/>
  <c r="B12" i="89"/>
  <c r="H17" i="89"/>
  <c r="I17" i="89"/>
  <c r="J17" i="89"/>
  <c r="H18" i="89"/>
  <c r="I18" i="89"/>
  <c r="J18" i="89"/>
  <c r="H19" i="89"/>
  <c r="I19" i="89"/>
  <c r="AL41" i="54"/>
  <c r="L34" i="139"/>
  <c r="H20" i="89"/>
  <c r="I20" i="89"/>
  <c r="AL42" i="54"/>
  <c r="L35" i="139"/>
  <c r="H21" i="89"/>
  <c r="I21" i="89"/>
  <c r="J21" i="89"/>
  <c r="H22" i="89"/>
  <c r="I22" i="89"/>
  <c r="J22" i="89"/>
  <c r="H23" i="89"/>
  <c r="I23" i="89"/>
  <c r="AL45" i="54"/>
  <c r="L38" i="139"/>
  <c r="H24" i="89"/>
  <c r="I24" i="89"/>
  <c r="AL46" i="54"/>
  <c r="L39" i="139"/>
  <c r="H25" i="89"/>
  <c r="I25" i="89"/>
  <c r="J25" i="89"/>
  <c r="H26" i="89"/>
  <c r="I26" i="89"/>
  <c r="J26" i="89"/>
  <c r="H27" i="89"/>
  <c r="I27" i="89"/>
  <c r="AL49" i="54"/>
  <c r="L42" i="139"/>
  <c r="H28" i="89"/>
  <c r="I28" i="89"/>
  <c r="AL50" i="54"/>
  <c r="L43" i="139"/>
  <c r="H29" i="89"/>
  <c r="I29" i="89"/>
  <c r="J29" i="89"/>
  <c r="H30" i="89"/>
  <c r="I30" i="89"/>
  <c r="J30" i="89"/>
  <c r="H31" i="89"/>
  <c r="I31" i="89"/>
  <c r="AL53" i="54"/>
  <c r="L46" i="139"/>
  <c r="H32" i="89"/>
  <c r="I32" i="89"/>
  <c r="AL54" i="54"/>
  <c r="L47" i="139"/>
  <c r="H33" i="89"/>
  <c r="I33" i="89"/>
  <c r="J33" i="89"/>
  <c r="H34" i="89"/>
  <c r="I34" i="89"/>
  <c r="J34" i="89"/>
  <c r="H35" i="89"/>
  <c r="I35" i="89"/>
  <c r="AL57" i="54"/>
  <c r="L50" i="139"/>
  <c r="H36" i="89"/>
  <c r="I36" i="89"/>
  <c r="AL58" i="54"/>
  <c r="L51" i="139"/>
  <c r="H63" i="88"/>
  <c r="I63" i="88"/>
  <c r="J63" i="88"/>
  <c r="N63" i="88"/>
  <c r="H64" i="88"/>
  <c r="I64" i="88"/>
  <c r="J64" i="88"/>
  <c r="N64" i="88"/>
  <c r="H65" i="88"/>
  <c r="I65" i="88"/>
  <c r="J65" i="88"/>
  <c r="N65" i="88"/>
  <c r="H66" i="88"/>
  <c r="I66" i="88"/>
  <c r="J66" i="88"/>
  <c r="N66" i="88"/>
  <c r="H67" i="88"/>
  <c r="I67" i="88"/>
  <c r="J67" i="88"/>
  <c r="N67" i="88"/>
  <c r="N62" i="88"/>
  <c r="H62" i="88"/>
  <c r="I62" i="88"/>
  <c r="J62" i="88"/>
  <c r="H18" i="87"/>
  <c r="I18" i="87"/>
  <c r="J18" i="87"/>
  <c r="H19" i="87"/>
  <c r="I19" i="87"/>
  <c r="J19" i="87"/>
  <c r="H20" i="87"/>
  <c r="I20" i="87"/>
  <c r="J20" i="87"/>
  <c r="H21" i="87"/>
  <c r="I21" i="87"/>
  <c r="J21" i="87"/>
  <c r="H22" i="87"/>
  <c r="I22" i="87"/>
  <c r="H23" i="87"/>
  <c r="I23" i="87"/>
  <c r="J23" i="87"/>
  <c r="H24" i="87"/>
  <c r="I24" i="87"/>
  <c r="J24" i="87"/>
  <c r="H25" i="87"/>
  <c r="I25" i="87"/>
  <c r="H26" i="87"/>
  <c r="I26" i="87"/>
  <c r="J26" i="87"/>
  <c r="H27" i="87"/>
  <c r="I27" i="87"/>
  <c r="J27" i="87"/>
  <c r="H28" i="87"/>
  <c r="I28" i="87"/>
  <c r="J28" i="87"/>
  <c r="H29" i="87"/>
  <c r="I29" i="87"/>
  <c r="J29" i="87"/>
  <c r="H30" i="87"/>
  <c r="I30" i="87"/>
  <c r="J30" i="87"/>
  <c r="H31" i="87"/>
  <c r="I31" i="87"/>
  <c r="J31" i="87"/>
  <c r="H32" i="87"/>
  <c r="I32" i="87"/>
  <c r="J32" i="87"/>
  <c r="H33" i="87"/>
  <c r="I33" i="87"/>
  <c r="J33" i="87"/>
  <c r="H34" i="87"/>
  <c r="I34" i="87"/>
  <c r="J34" i="87"/>
  <c r="H35" i="87"/>
  <c r="I35" i="87"/>
  <c r="J35" i="87"/>
  <c r="H36" i="87"/>
  <c r="I36" i="87"/>
  <c r="J36" i="87"/>
  <c r="H37" i="87"/>
  <c r="I37" i="87"/>
  <c r="J37" i="87"/>
  <c r="H38" i="87"/>
  <c r="I38" i="87"/>
  <c r="J38" i="87"/>
  <c r="H39" i="87"/>
  <c r="I39" i="87"/>
  <c r="J39" i="87"/>
  <c r="H40" i="87"/>
  <c r="I40" i="87"/>
  <c r="J40" i="87"/>
  <c r="H41" i="87"/>
  <c r="I41" i="87"/>
  <c r="J41" i="87"/>
  <c r="H17" i="87"/>
  <c r="K67" i="88"/>
  <c r="K39" i="108"/>
  <c r="K63" i="88"/>
  <c r="K35" i="108"/>
  <c r="K66" i="88"/>
  <c r="K38" i="108"/>
  <c r="K62" i="88"/>
  <c r="K34" i="108"/>
  <c r="K65" i="88"/>
  <c r="K37" i="108"/>
  <c r="K64" i="88"/>
  <c r="K36" i="108"/>
  <c r="F39" i="96"/>
  <c r="F27" i="99"/>
  <c r="H6" i="90"/>
  <c r="AO203" i="54"/>
  <c r="O196" i="139"/>
  <c r="J42" i="93"/>
  <c r="AO195" i="54"/>
  <c r="O188" i="139"/>
  <c r="J34" i="93"/>
  <c r="AO187" i="54"/>
  <c r="O180" i="139"/>
  <c r="J26" i="93"/>
  <c r="H6" i="94"/>
  <c r="J89" i="93"/>
  <c r="AR175" i="54"/>
  <c r="R168" i="139"/>
  <c r="AO205" i="54"/>
  <c r="O198" i="139"/>
  <c r="J44" i="93"/>
  <c r="AO201" i="54"/>
  <c r="O194" i="139"/>
  <c r="J40" i="93"/>
  <c r="AO197" i="54"/>
  <c r="O190" i="139"/>
  <c r="J36" i="93"/>
  <c r="AO193" i="54"/>
  <c r="O186" i="139"/>
  <c r="J32" i="93"/>
  <c r="AO189" i="54"/>
  <c r="O182" i="139"/>
  <c r="J28" i="93"/>
  <c r="AO185" i="54"/>
  <c r="O178" i="139"/>
  <c r="J24" i="93"/>
  <c r="J70" i="93"/>
  <c r="AF231" i="54"/>
  <c r="F224" i="139"/>
  <c r="J66" i="93"/>
  <c r="AF227" i="54"/>
  <c r="F220" i="139"/>
  <c r="J62" i="93"/>
  <c r="AF223" i="54"/>
  <c r="F216" i="139"/>
  <c r="J54" i="93"/>
  <c r="AF215" i="54"/>
  <c r="F208" i="139"/>
  <c r="J50" i="93"/>
  <c r="AF211" i="54"/>
  <c r="F204" i="139"/>
  <c r="J76" i="93"/>
  <c r="AR162" i="54"/>
  <c r="R155" i="139"/>
  <c r="J96" i="93"/>
  <c r="AR182" i="54"/>
  <c r="R175" i="139"/>
  <c r="J92" i="93"/>
  <c r="AR178" i="54"/>
  <c r="R171" i="139"/>
  <c r="J88" i="93"/>
  <c r="AR174" i="54"/>
  <c r="R167" i="139"/>
  <c r="J84" i="93"/>
  <c r="AR170" i="54"/>
  <c r="R163" i="139"/>
  <c r="J80" i="93"/>
  <c r="AR166" i="54"/>
  <c r="R159" i="139"/>
  <c r="J47" i="93"/>
  <c r="AO208" i="54"/>
  <c r="O201" i="139"/>
  <c r="J43" i="93"/>
  <c r="AO204" i="54"/>
  <c r="O197" i="139"/>
  <c r="J39" i="93"/>
  <c r="AO200" i="54"/>
  <c r="O193" i="139"/>
  <c r="J35" i="93"/>
  <c r="AO196" i="54"/>
  <c r="O189" i="139"/>
  <c r="J31" i="93"/>
  <c r="AO192" i="54"/>
  <c r="O185" i="139"/>
  <c r="J27" i="93"/>
  <c r="AO188" i="54"/>
  <c r="O181" i="139"/>
  <c r="J69" i="93"/>
  <c r="AF230" i="54"/>
  <c r="F223" i="139"/>
  <c r="J65" i="93"/>
  <c r="AF226" i="54"/>
  <c r="F219" i="139"/>
  <c r="J61" i="93"/>
  <c r="AF222" i="54"/>
  <c r="F215" i="139"/>
  <c r="J57" i="93"/>
  <c r="AF218" i="54"/>
  <c r="F211" i="139"/>
  <c r="J53" i="93"/>
  <c r="AF214" i="54"/>
  <c r="F207" i="139"/>
  <c r="J49" i="93"/>
  <c r="AF210" i="54"/>
  <c r="F203" i="139"/>
  <c r="J75" i="93"/>
  <c r="AR161" i="54"/>
  <c r="R154" i="139"/>
  <c r="J95" i="93"/>
  <c r="AR181" i="54"/>
  <c r="R174" i="139"/>
  <c r="J91" i="93"/>
  <c r="AR177" i="54"/>
  <c r="R170" i="139"/>
  <c r="J87" i="93"/>
  <c r="AR173" i="54"/>
  <c r="R166" i="139"/>
  <c r="J83" i="93"/>
  <c r="AR169" i="54"/>
  <c r="R162" i="139"/>
  <c r="J79" i="93"/>
  <c r="AR165" i="54"/>
  <c r="R158" i="139"/>
  <c r="AO207" i="54"/>
  <c r="O200" i="139"/>
  <c r="J46" i="93"/>
  <c r="AO199" i="54"/>
  <c r="O192" i="139"/>
  <c r="J38" i="93"/>
  <c r="AO191" i="54"/>
  <c r="O184" i="139"/>
  <c r="J30" i="93"/>
  <c r="J73" i="93"/>
  <c r="AR159" i="54"/>
  <c r="R152" i="139"/>
  <c r="J74" i="93"/>
  <c r="AR160" i="54"/>
  <c r="R153" i="139"/>
  <c r="J90" i="93"/>
  <c r="AR176" i="54"/>
  <c r="R169" i="139"/>
  <c r="J86" i="93"/>
  <c r="AR172" i="54"/>
  <c r="R165" i="139"/>
  <c r="J82" i="93"/>
  <c r="AR168" i="54"/>
  <c r="R161" i="139"/>
  <c r="J78" i="93"/>
  <c r="AR164" i="54"/>
  <c r="R157" i="139"/>
  <c r="J77" i="93"/>
  <c r="AR163" i="54"/>
  <c r="R156" i="139"/>
  <c r="J97" i="93"/>
  <c r="AR183" i="54"/>
  <c r="R176" i="139"/>
  <c r="J93" i="93"/>
  <c r="AR179" i="54"/>
  <c r="R172" i="139"/>
  <c r="J85" i="93"/>
  <c r="AR171" i="54"/>
  <c r="R164" i="139"/>
  <c r="J81" i="93"/>
  <c r="AR167" i="54"/>
  <c r="R160" i="139"/>
  <c r="J58" i="93"/>
  <c r="AF219" i="54"/>
  <c r="F212" i="139"/>
  <c r="J31" i="90"/>
  <c r="AF198" i="54"/>
  <c r="F191" i="139"/>
  <c r="J38" i="90"/>
  <c r="AF205" i="54"/>
  <c r="F198" i="139"/>
  <c r="J26" i="90"/>
  <c r="AF193" i="54"/>
  <c r="F186" i="139"/>
  <c r="J41" i="90"/>
  <c r="AF208" i="54"/>
  <c r="F201" i="139"/>
  <c r="J37" i="90"/>
  <c r="AF204" i="54"/>
  <c r="F197" i="139"/>
  <c r="J29" i="90"/>
  <c r="AF196" i="54"/>
  <c r="F189" i="139"/>
  <c r="J25" i="90"/>
  <c r="AF192" i="54"/>
  <c r="F185" i="139"/>
  <c r="J36" i="92"/>
  <c r="AL203" i="54"/>
  <c r="L196" i="139"/>
  <c r="J28" i="92"/>
  <c r="AL195" i="54"/>
  <c r="L188" i="139"/>
  <c r="J24" i="92"/>
  <c r="AL191" i="54"/>
  <c r="L184" i="139"/>
  <c r="J41" i="94"/>
  <c r="AI208" i="54"/>
  <c r="I201" i="139"/>
  <c r="J33" i="94"/>
  <c r="AI200" i="54"/>
  <c r="I193" i="139"/>
  <c r="J29" i="94"/>
  <c r="AI196" i="54"/>
  <c r="I189" i="139"/>
  <c r="J21" i="94"/>
  <c r="AI188" i="54"/>
  <c r="I181" i="139"/>
  <c r="J33" i="93"/>
  <c r="AO194" i="54"/>
  <c r="O187" i="139"/>
  <c r="J25" i="93"/>
  <c r="AO186" i="54"/>
  <c r="O179" i="139"/>
  <c r="J40" i="90"/>
  <c r="AF207" i="54"/>
  <c r="F200" i="139"/>
  <c r="J36" i="90"/>
  <c r="AF203" i="54"/>
  <c r="F196" i="139"/>
  <c r="J32" i="90"/>
  <c r="AF199" i="54"/>
  <c r="F192" i="139"/>
  <c r="J28" i="90"/>
  <c r="AF195" i="54"/>
  <c r="F188" i="139"/>
  <c r="J24" i="90"/>
  <c r="AF191" i="54"/>
  <c r="F184" i="139"/>
  <c r="J20" i="90"/>
  <c r="AF187" i="54"/>
  <c r="F180" i="139"/>
  <c r="J39" i="92"/>
  <c r="AL206" i="54"/>
  <c r="L199" i="139"/>
  <c r="J35" i="92"/>
  <c r="AL202" i="54"/>
  <c r="L195" i="139"/>
  <c r="J31" i="92"/>
  <c r="AL198" i="54"/>
  <c r="L191" i="139"/>
  <c r="J27" i="92"/>
  <c r="AL194" i="54"/>
  <c r="L187" i="139"/>
  <c r="J23" i="92"/>
  <c r="AL190" i="54"/>
  <c r="L183" i="139"/>
  <c r="J19" i="92"/>
  <c r="AL186" i="54"/>
  <c r="L179" i="139"/>
  <c r="J40" i="94"/>
  <c r="AI207" i="54"/>
  <c r="I200" i="139"/>
  <c r="J36" i="94"/>
  <c r="AI203" i="54"/>
  <c r="I196" i="139"/>
  <c r="J32" i="94"/>
  <c r="AI199" i="54"/>
  <c r="I192" i="139"/>
  <c r="J28" i="94"/>
  <c r="AI195" i="54"/>
  <c r="I188" i="139"/>
  <c r="J24" i="94"/>
  <c r="AI191" i="54"/>
  <c r="I184" i="139"/>
  <c r="J20" i="94"/>
  <c r="AI187" i="54"/>
  <c r="I180" i="139"/>
  <c r="J17" i="90"/>
  <c r="AF184" i="54"/>
  <c r="F177" i="139"/>
  <c r="J23" i="90"/>
  <c r="AF190" i="54"/>
  <c r="F183" i="139"/>
  <c r="J17" i="92"/>
  <c r="AL184" i="54"/>
  <c r="L177" i="139"/>
  <c r="J38" i="92"/>
  <c r="AL205" i="54"/>
  <c r="L198" i="139"/>
  <c r="J34" i="92"/>
  <c r="AL201" i="54"/>
  <c r="L194" i="139"/>
  <c r="J30" i="92"/>
  <c r="AL197" i="54"/>
  <c r="L190" i="139"/>
  <c r="J26" i="92"/>
  <c r="AL193" i="54"/>
  <c r="L186" i="139"/>
  <c r="J22" i="92"/>
  <c r="AL189" i="54"/>
  <c r="L182" i="139"/>
  <c r="J18" i="92"/>
  <c r="AL185" i="54"/>
  <c r="L178" i="139"/>
  <c r="J23" i="93"/>
  <c r="AO184" i="54"/>
  <c r="O177" i="139"/>
  <c r="J17" i="94"/>
  <c r="AI184" i="54"/>
  <c r="I177" i="139"/>
  <c r="J39" i="94"/>
  <c r="AI206" i="54"/>
  <c r="I199" i="139"/>
  <c r="J35" i="94"/>
  <c r="AI202" i="54"/>
  <c r="I195" i="139"/>
  <c r="J31" i="94"/>
  <c r="AI198" i="54"/>
  <c r="I191" i="139"/>
  <c r="J27" i="94"/>
  <c r="AI194" i="54"/>
  <c r="I187" i="139"/>
  <c r="J23" i="94"/>
  <c r="AI190" i="54"/>
  <c r="I183" i="139"/>
  <c r="J19" i="94"/>
  <c r="AI186" i="54"/>
  <c r="I179" i="139"/>
  <c r="J45" i="93"/>
  <c r="AO206" i="54"/>
  <c r="O199" i="139"/>
  <c r="J37" i="93"/>
  <c r="AO198" i="54"/>
  <c r="O191" i="139"/>
  <c r="J29" i="93"/>
  <c r="AO190" i="54"/>
  <c r="O183" i="139"/>
  <c r="J72" i="93"/>
  <c r="AF233" i="54"/>
  <c r="F226" i="139"/>
  <c r="J68" i="93"/>
  <c r="AF229" i="54"/>
  <c r="F222" i="139"/>
  <c r="J64" i="93"/>
  <c r="AF225" i="54"/>
  <c r="F218" i="139"/>
  <c r="J60" i="93"/>
  <c r="AF221" i="54"/>
  <c r="F214" i="139"/>
  <c r="J56" i="93"/>
  <c r="AF217" i="54"/>
  <c r="F210" i="139"/>
  <c r="J52" i="93"/>
  <c r="AF213" i="54"/>
  <c r="F206" i="139"/>
  <c r="J48" i="93"/>
  <c r="AF209" i="54"/>
  <c r="F202" i="139"/>
  <c r="J35" i="90"/>
  <c r="AF202" i="54"/>
  <c r="F195" i="139"/>
  <c r="J19" i="90"/>
  <c r="AF186" i="54"/>
  <c r="F179" i="139"/>
  <c r="J34" i="90"/>
  <c r="AF201" i="54"/>
  <c r="F194" i="139"/>
  <c r="J22" i="90"/>
  <c r="AF189" i="54"/>
  <c r="F182" i="139"/>
  <c r="J41" i="92"/>
  <c r="AL208" i="54"/>
  <c r="L201" i="139"/>
  <c r="J37" i="92"/>
  <c r="AL204" i="54"/>
  <c r="L197" i="139"/>
  <c r="J33" i="92"/>
  <c r="AL200" i="54"/>
  <c r="L193" i="139"/>
  <c r="J29" i="92"/>
  <c r="AL196" i="54"/>
  <c r="L189" i="139"/>
  <c r="J25" i="92"/>
  <c r="AL192" i="54"/>
  <c r="L185" i="139"/>
  <c r="J21" i="92"/>
  <c r="AL188" i="54"/>
  <c r="L181" i="139"/>
  <c r="J38" i="94"/>
  <c r="AI205" i="54"/>
  <c r="I198" i="139"/>
  <c r="J34" i="94"/>
  <c r="AI201" i="54"/>
  <c r="I194" i="139"/>
  <c r="J30" i="94"/>
  <c r="AI197" i="54"/>
  <c r="I190" i="139"/>
  <c r="J26" i="94"/>
  <c r="AI193" i="54"/>
  <c r="I186" i="139"/>
  <c r="J22" i="94"/>
  <c r="AI189" i="54"/>
  <c r="I182" i="139"/>
  <c r="J18" i="94"/>
  <c r="AI185" i="54"/>
  <c r="I178" i="139"/>
  <c r="J71" i="93"/>
  <c r="AF232" i="54"/>
  <c r="F225" i="139"/>
  <c r="J67" i="93"/>
  <c r="AF228" i="54"/>
  <c r="F221" i="139"/>
  <c r="J63" i="93"/>
  <c r="AF224" i="54"/>
  <c r="F217" i="139"/>
  <c r="J59" i="93"/>
  <c r="AF220" i="54"/>
  <c r="F213" i="139"/>
  <c r="J55" i="93"/>
  <c r="AF216" i="54"/>
  <c r="F209" i="139"/>
  <c r="J51" i="93"/>
  <c r="AF212" i="54"/>
  <c r="F205" i="139"/>
  <c r="AR180" i="54"/>
  <c r="R173" i="139"/>
  <c r="J39" i="90"/>
  <c r="AF206" i="54"/>
  <c r="F199" i="139"/>
  <c r="J27" i="90"/>
  <c r="AF194" i="54"/>
  <c r="F187" i="139"/>
  <c r="J30" i="90"/>
  <c r="AF197" i="54"/>
  <c r="F190" i="139"/>
  <c r="J18" i="90"/>
  <c r="AF185" i="54"/>
  <c r="F178" i="139"/>
  <c r="J33" i="90"/>
  <c r="AF200" i="54"/>
  <c r="F193" i="139"/>
  <c r="J21" i="90"/>
  <c r="AF188" i="54"/>
  <c r="F181" i="139"/>
  <c r="J40" i="92"/>
  <c r="AL207" i="54"/>
  <c r="L200" i="139"/>
  <c r="J32" i="92"/>
  <c r="AL199" i="54"/>
  <c r="L192" i="139"/>
  <c r="J20" i="92"/>
  <c r="AL187" i="54"/>
  <c r="L180" i="139"/>
  <c r="J37" i="94"/>
  <c r="AI204" i="54"/>
  <c r="I197" i="139"/>
  <c r="J25" i="94"/>
  <c r="AI192" i="54"/>
  <c r="I185" i="139"/>
  <c r="J41" i="93"/>
  <c r="AO202" i="54"/>
  <c r="O195" i="139"/>
  <c r="F30" i="99"/>
  <c r="F17" i="99"/>
  <c r="F41" i="99"/>
  <c r="F36" i="99"/>
  <c r="F23" i="99"/>
  <c r="F34" i="99"/>
  <c r="F25" i="99"/>
  <c r="F20" i="99"/>
  <c r="F40" i="99"/>
  <c r="F31" i="99"/>
  <c r="F18" i="99"/>
  <c r="F29" i="99"/>
  <c r="F24" i="99"/>
  <c r="F47" i="99"/>
  <c r="I47" i="99"/>
  <c r="F35" i="99"/>
  <c r="F26" i="99"/>
  <c r="F46" i="99"/>
  <c r="I46" i="99"/>
  <c r="F33" i="99"/>
  <c r="F32" i="99"/>
  <c r="F19" i="99"/>
  <c r="F39" i="99"/>
  <c r="F22" i="99"/>
  <c r="F38" i="99"/>
  <c r="F21" i="99"/>
  <c r="F37" i="99"/>
  <c r="F28" i="99"/>
  <c r="F45" i="99"/>
  <c r="I45" i="99"/>
  <c r="G47" i="99"/>
  <c r="J47" i="99"/>
  <c r="G45" i="99"/>
  <c r="J45" i="99"/>
  <c r="G46" i="99"/>
  <c r="J46" i="99"/>
  <c r="J48" i="99"/>
  <c r="G40" i="99"/>
  <c r="G36" i="99"/>
  <c r="G32" i="99"/>
  <c r="G28" i="99"/>
  <c r="G24" i="99"/>
  <c r="G20" i="99"/>
  <c r="G41" i="99"/>
  <c r="G37" i="99"/>
  <c r="G33" i="99"/>
  <c r="G29" i="99"/>
  <c r="G25" i="99"/>
  <c r="G21" i="99"/>
  <c r="G17" i="99"/>
  <c r="G38" i="99"/>
  <c r="G34" i="99"/>
  <c r="G30" i="99"/>
  <c r="G26" i="99"/>
  <c r="G22" i="99"/>
  <c r="G18" i="99"/>
  <c r="G39" i="99"/>
  <c r="G35" i="99"/>
  <c r="G31" i="99"/>
  <c r="G27" i="99"/>
  <c r="G23" i="99"/>
  <c r="G19" i="99"/>
  <c r="G39" i="98"/>
  <c r="G35" i="98"/>
  <c r="G31" i="98"/>
  <c r="G27" i="98"/>
  <c r="G23" i="98"/>
  <c r="G41" i="98"/>
  <c r="G38" i="98"/>
  <c r="G37" i="98"/>
  <c r="G30" i="98"/>
  <c r="G22" i="98"/>
  <c r="G21" i="98"/>
  <c r="G40" i="98"/>
  <c r="G36" i="98"/>
  <c r="G32" i="98"/>
  <c r="G28" i="98"/>
  <c r="G24" i="98"/>
  <c r="G20" i="98"/>
  <c r="G17" i="98"/>
  <c r="G18" i="98"/>
  <c r="G19" i="98"/>
  <c r="G34" i="98"/>
  <c r="G33" i="98"/>
  <c r="G29" i="98"/>
  <c r="G26" i="98"/>
  <c r="G25" i="98"/>
  <c r="F38" i="98"/>
  <c r="F34" i="98"/>
  <c r="F30" i="98"/>
  <c r="F26" i="98"/>
  <c r="F22" i="98"/>
  <c r="F41" i="98"/>
  <c r="F37" i="98"/>
  <c r="F33" i="98"/>
  <c r="F29" i="98"/>
  <c r="F25" i="98"/>
  <c r="F21" i="98"/>
  <c r="F40" i="98"/>
  <c r="F36" i="98"/>
  <c r="F32" i="98"/>
  <c r="F28" i="98"/>
  <c r="F24" i="98"/>
  <c r="F20" i="98"/>
  <c r="F17" i="98"/>
  <c r="F39" i="98"/>
  <c r="F35" i="98"/>
  <c r="F31" i="98"/>
  <c r="F27" i="98"/>
  <c r="F23" i="98"/>
  <c r="F18" i="98"/>
  <c r="F19" i="98"/>
  <c r="G28" i="97"/>
  <c r="G25" i="97"/>
  <c r="G24" i="97"/>
  <c r="G32" i="97"/>
  <c r="G29" i="97"/>
  <c r="G17" i="97"/>
  <c r="G30" i="97"/>
  <c r="G23" i="97"/>
  <c r="G35" i="97"/>
  <c r="G26" i="97"/>
  <c r="G33" i="97"/>
  <c r="G21" i="97"/>
  <c r="G34" i="97"/>
  <c r="G27" i="97"/>
  <c r="G36" i="97"/>
  <c r="G22" i="97"/>
  <c r="G20" i="97"/>
  <c r="G19" i="97"/>
  <c r="G31" i="97"/>
  <c r="G18" i="97"/>
  <c r="F36" i="97"/>
  <c r="F32" i="97"/>
  <c r="F28" i="97"/>
  <c r="F33" i="97"/>
  <c r="F29" i="97"/>
  <c r="F21" i="97"/>
  <c r="F26" i="97"/>
  <c r="F22" i="97"/>
  <c r="F18" i="97"/>
  <c r="F35" i="97"/>
  <c r="F31" i="97"/>
  <c r="F27" i="97"/>
  <c r="F23" i="97"/>
  <c r="F19" i="97"/>
  <c r="F34" i="97"/>
  <c r="F30" i="97"/>
  <c r="F24" i="97"/>
  <c r="F20" i="97"/>
  <c r="F25" i="97"/>
  <c r="F17" i="97"/>
  <c r="F26" i="96"/>
  <c r="F18" i="96"/>
  <c r="F29" i="96"/>
  <c r="F20" i="96"/>
  <c r="F27" i="96"/>
  <c r="F36" i="96"/>
  <c r="G40" i="96"/>
  <c r="G36" i="96"/>
  <c r="G32" i="96"/>
  <c r="G28" i="96"/>
  <c r="G24" i="96"/>
  <c r="G20" i="96"/>
  <c r="G41" i="96"/>
  <c r="G37" i="96"/>
  <c r="G33" i="96"/>
  <c r="G29" i="96"/>
  <c r="G25" i="96"/>
  <c r="G21" i="96"/>
  <c r="G17" i="96"/>
  <c r="G38" i="96"/>
  <c r="G34" i="96"/>
  <c r="G30" i="96"/>
  <c r="G26" i="96"/>
  <c r="G22" i="96"/>
  <c r="G18" i="96"/>
  <c r="G19" i="96"/>
  <c r="G39" i="96"/>
  <c r="G35" i="96"/>
  <c r="G31" i="96"/>
  <c r="G27" i="96"/>
  <c r="G23" i="96"/>
  <c r="F30" i="96"/>
  <c r="F17" i="96"/>
  <c r="F33" i="96"/>
  <c r="F24" i="96"/>
  <c r="F40" i="96"/>
  <c r="F31" i="96"/>
  <c r="F34" i="96"/>
  <c r="F21" i="96"/>
  <c r="F37" i="96"/>
  <c r="F28" i="96"/>
  <c r="F19" i="96"/>
  <c r="F35" i="96"/>
  <c r="F22" i="96"/>
  <c r="F38" i="96"/>
  <c r="F25" i="96"/>
  <c r="F41" i="96"/>
  <c r="F32" i="96"/>
  <c r="F23" i="96"/>
  <c r="H5" i="90"/>
  <c r="G17" i="90"/>
  <c r="H4" i="90"/>
  <c r="H3" i="90"/>
  <c r="H4" i="94"/>
  <c r="J44" i="90"/>
  <c r="AO161" i="54"/>
  <c r="O154" i="139"/>
  <c r="AO160" i="54"/>
  <c r="O153" i="139"/>
  <c r="AO183" i="54"/>
  <c r="O176" i="139"/>
  <c r="AO181" i="54"/>
  <c r="O174" i="139"/>
  <c r="AO179" i="54"/>
  <c r="O172" i="139"/>
  <c r="AO177" i="54"/>
  <c r="O170" i="139"/>
  <c r="AO175" i="54"/>
  <c r="O168" i="139"/>
  <c r="AO173" i="54"/>
  <c r="O166" i="139"/>
  <c r="AO171" i="54"/>
  <c r="O164" i="139"/>
  <c r="AO169" i="54"/>
  <c r="O162" i="139"/>
  <c r="AO167" i="54"/>
  <c r="O160" i="139"/>
  <c r="AO165" i="54"/>
  <c r="O158" i="139"/>
  <c r="AO163" i="54"/>
  <c r="O156" i="139"/>
  <c r="AL56" i="54"/>
  <c r="L49" i="139"/>
  <c r="AL52" i="54"/>
  <c r="L45" i="139"/>
  <c r="AL48" i="54"/>
  <c r="L41" i="139"/>
  <c r="AL44" i="54"/>
  <c r="L37" i="139"/>
  <c r="AL40" i="54"/>
  <c r="L33" i="139"/>
  <c r="AO58" i="54"/>
  <c r="O51" i="139"/>
  <c r="AO56" i="54"/>
  <c r="O49" i="139"/>
  <c r="AO54" i="54"/>
  <c r="O47" i="139"/>
  <c r="AO52" i="54"/>
  <c r="O45" i="139"/>
  <c r="AO50" i="54"/>
  <c r="O43" i="139"/>
  <c r="AO48" i="54"/>
  <c r="O41" i="139"/>
  <c r="AO46" i="54"/>
  <c r="O39" i="139"/>
  <c r="AO44" i="54"/>
  <c r="O37" i="139"/>
  <c r="AO42" i="54"/>
  <c r="O35" i="139"/>
  <c r="AO40" i="54"/>
  <c r="O33" i="139"/>
  <c r="AO162" i="54"/>
  <c r="O155" i="139"/>
  <c r="AO182" i="54"/>
  <c r="O175" i="139"/>
  <c r="AO180" i="54"/>
  <c r="O173" i="139"/>
  <c r="AO178" i="54"/>
  <c r="O171" i="139"/>
  <c r="AO176" i="54"/>
  <c r="O169" i="139"/>
  <c r="AO174" i="54"/>
  <c r="O167" i="139"/>
  <c r="AO172" i="54"/>
  <c r="O165" i="139"/>
  <c r="AO170" i="54"/>
  <c r="O163" i="139"/>
  <c r="AO168" i="54"/>
  <c r="O161" i="139"/>
  <c r="AO166" i="54"/>
  <c r="O159" i="139"/>
  <c r="AO164" i="54"/>
  <c r="O157" i="139"/>
  <c r="AL39" i="54"/>
  <c r="L32" i="139"/>
  <c r="AL55" i="54"/>
  <c r="L48" i="139"/>
  <c r="AL51" i="54"/>
  <c r="L44" i="139"/>
  <c r="AL47" i="54"/>
  <c r="L40" i="139"/>
  <c r="AL43" i="54"/>
  <c r="L36" i="139"/>
  <c r="AO39" i="54"/>
  <c r="O32" i="139"/>
  <c r="AO57" i="54"/>
  <c r="O50" i="139"/>
  <c r="AO55" i="54"/>
  <c r="O48" i="139"/>
  <c r="AO53" i="54"/>
  <c r="O46" i="139"/>
  <c r="AO51" i="54"/>
  <c r="O44" i="139"/>
  <c r="AO49" i="54"/>
  <c r="O42" i="139"/>
  <c r="AO47" i="54"/>
  <c r="O40" i="139"/>
  <c r="AO45" i="54"/>
  <c r="O38" i="139"/>
  <c r="AO43" i="54"/>
  <c r="O36" i="139"/>
  <c r="AO41" i="54"/>
  <c r="O34" i="139"/>
  <c r="AO159" i="54"/>
  <c r="O152" i="139"/>
  <c r="J22" i="87"/>
  <c r="AF164" i="54"/>
  <c r="F157" i="139"/>
  <c r="J25" i="87"/>
  <c r="AF167" i="54"/>
  <c r="F160" i="139"/>
  <c r="J35" i="89"/>
  <c r="J27" i="89"/>
  <c r="J23" i="89"/>
  <c r="AF183" i="54"/>
  <c r="F176" i="139"/>
  <c r="AF179" i="54"/>
  <c r="F172" i="139"/>
  <c r="AF175" i="54"/>
  <c r="F168" i="139"/>
  <c r="AF171" i="54"/>
  <c r="F164" i="139"/>
  <c r="AF163" i="54"/>
  <c r="F156" i="139"/>
  <c r="AF182" i="54"/>
  <c r="F175" i="139"/>
  <c r="AF178" i="54"/>
  <c r="F171" i="139"/>
  <c r="AF174" i="54"/>
  <c r="F167" i="139"/>
  <c r="AF170" i="54"/>
  <c r="F163" i="139"/>
  <c r="AF166" i="54"/>
  <c r="F159" i="139"/>
  <c r="AF162" i="54"/>
  <c r="F155" i="139"/>
  <c r="AF181" i="54"/>
  <c r="F174" i="139"/>
  <c r="AF177" i="54"/>
  <c r="F170" i="139"/>
  <c r="AF173" i="54"/>
  <c r="F166" i="139"/>
  <c r="AF169" i="54"/>
  <c r="F162" i="139"/>
  <c r="AF165" i="54"/>
  <c r="F158" i="139"/>
  <c r="AF161" i="54"/>
  <c r="F154" i="139"/>
  <c r="J31" i="89"/>
  <c r="J19" i="89"/>
  <c r="AF180" i="54"/>
  <c r="F173" i="139"/>
  <c r="AF176" i="54"/>
  <c r="F169" i="139"/>
  <c r="AF172" i="54"/>
  <c r="F165" i="139"/>
  <c r="AF168" i="54"/>
  <c r="F161" i="139"/>
  <c r="AF160" i="54"/>
  <c r="F153" i="139"/>
  <c r="H5" i="94"/>
  <c r="H3" i="94"/>
  <c r="J36" i="89"/>
  <c r="J32" i="89"/>
  <c r="J28" i="89"/>
  <c r="J24" i="89"/>
  <c r="J20" i="89"/>
  <c r="I47" i="15"/>
  <c r="J47" i="15"/>
  <c r="I46" i="15"/>
  <c r="J46" i="15"/>
  <c r="I45" i="15"/>
  <c r="J45" i="15"/>
  <c r="I44" i="15"/>
  <c r="J44" i="15"/>
  <c r="I43" i="15"/>
  <c r="J43" i="15"/>
  <c r="I42" i="15"/>
  <c r="J42" i="15"/>
  <c r="H41" i="15"/>
  <c r="I41" i="15"/>
  <c r="H40" i="15"/>
  <c r="I40" i="15"/>
  <c r="H39" i="15"/>
  <c r="I39" i="15"/>
  <c r="H38" i="15"/>
  <c r="I38" i="15"/>
  <c r="H37" i="15"/>
  <c r="I37" i="15"/>
  <c r="H36" i="15"/>
  <c r="I36" i="15"/>
  <c r="H35" i="15"/>
  <c r="I35" i="15"/>
  <c r="H34" i="15"/>
  <c r="I34" i="15"/>
  <c r="H33" i="15"/>
  <c r="I33" i="15"/>
  <c r="H32" i="15"/>
  <c r="I32" i="15"/>
  <c r="H31" i="15"/>
  <c r="I31" i="15"/>
  <c r="H30" i="15"/>
  <c r="I30" i="15"/>
  <c r="H29" i="15"/>
  <c r="I29" i="15"/>
  <c r="H28" i="15"/>
  <c r="I28" i="15"/>
  <c r="H27" i="15"/>
  <c r="I27" i="15"/>
  <c r="H26" i="15"/>
  <c r="I26" i="15"/>
  <c r="H25" i="15"/>
  <c r="I25" i="15"/>
  <c r="H24" i="15"/>
  <c r="I24" i="15"/>
  <c r="H23" i="15"/>
  <c r="I23" i="15"/>
  <c r="H22" i="15"/>
  <c r="I22" i="15"/>
  <c r="H21" i="15"/>
  <c r="I21" i="15"/>
  <c r="H20" i="15"/>
  <c r="I20" i="15"/>
  <c r="H19" i="15"/>
  <c r="I19" i="15"/>
  <c r="H18" i="15"/>
  <c r="I18" i="15"/>
  <c r="I17" i="15"/>
  <c r="F12" i="15"/>
  <c r="F11" i="15"/>
  <c r="F10" i="15"/>
  <c r="F9" i="15"/>
  <c r="F8" i="15"/>
  <c r="F7" i="15"/>
  <c r="F6" i="15"/>
  <c r="F5" i="15"/>
  <c r="F4" i="15"/>
  <c r="F3" i="15"/>
  <c r="H43" i="88"/>
  <c r="I43" i="88"/>
  <c r="H44" i="88"/>
  <c r="I44" i="88"/>
  <c r="H45" i="88"/>
  <c r="I45" i="88"/>
  <c r="H46" i="88"/>
  <c r="I46" i="88"/>
  <c r="H47" i="88"/>
  <c r="I47" i="88"/>
  <c r="H48" i="88"/>
  <c r="I48" i="88"/>
  <c r="H49" i="88"/>
  <c r="I49" i="88"/>
  <c r="H50" i="88"/>
  <c r="I50" i="88"/>
  <c r="H51" i="88"/>
  <c r="I51" i="88"/>
  <c r="H52" i="88"/>
  <c r="I52" i="88"/>
  <c r="H53" i="88"/>
  <c r="I53" i="88"/>
  <c r="H54" i="88"/>
  <c r="I54" i="88"/>
  <c r="H55" i="88"/>
  <c r="I55" i="88"/>
  <c r="H56" i="88"/>
  <c r="I56" i="88"/>
  <c r="H57" i="88"/>
  <c r="I57" i="88"/>
  <c r="H58" i="88"/>
  <c r="I58" i="88"/>
  <c r="H59" i="88"/>
  <c r="I59" i="88"/>
  <c r="H60" i="88"/>
  <c r="I60" i="88"/>
  <c r="H61" i="88"/>
  <c r="I61" i="88"/>
  <c r="H42" i="88"/>
  <c r="I42" i="88"/>
  <c r="H18" i="88"/>
  <c r="I18" i="88"/>
  <c r="H19" i="88"/>
  <c r="I19" i="88"/>
  <c r="H20" i="88"/>
  <c r="I20" i="88"/>
  <c r="H21" i="88"/>
  <c r="I21" i="88"/>
  <c r="H22" i="88"/>
  <c r="I22" i="88"/>
  <c r="H23" i="88"/>
  <c r="I23" i="88"/>
  <c r="H24" i="88"/>
  <c r="I24" i="88"/>
  <c r="H25" i="88"/>
  <c r="I25" i="88"/>
  <c r="H26" i="88"/>
  <c r="I26" i="88"/>
  <c r="H27" i="88"/>
  <c r="I27" i="88"/>
  <c r="H28" i="88"/>
  <c r="I28" i="88"/>
  <c r="H29" i="88"/>
  <c r="I29" i="88"/>
  <c r="H30" i="88"/>
  <c r="I30" i="88"/>
  <c r="H31" i="88"/>
  <c r="I31" i="88"/>
  <c r="H32" i="88"/>
  <c r="I32" i="88"/>
  <c r="H33" i="88"/>
  <c r="I33" i="88"/>
  <c r="H34" i="88"/>
  <c r="I34" i="88"/>
  <c r="H35" i="88"/>
  <c r="I35" i="88"/>
  <c r="H36" i="88"/>
  <c r="I36" i="88"/>
  <c r="H37" i="88"/>
  <c r="I37" i="88"/>
  <c r="H38" i="88"/>
  <c r="I38" i="88"/>
  <c r="H39" i="88"/>
  <c r="I39" i="88"/>
  <c r="H40" i="88"/>
  <c r="I40" i="88"/>
  <c r="H41" i="88"/>
  <c r="I41" i="88"/>
  <c r="H17" i="88"/>
  <c r="I17" i="88"/>
  <c r="F13" i="88"/>
  <c r="F14" i="88"/>
  <c r="F12" i="88"/>
  <c r="F11" i="88"/>
  <c r="F10" i="88"/>
  <c r="F9" i="88"/>
  <c r="F8" i="88"/>
  <c r="F7" i="88"/>
  <c r="F6" i="88"/>
  <c r="F5" i="88"/>
  <c r="F4" i="88"/>
  <c r="F3" i="88"/>
  <c r="F4" i="87"/>
  <c r="F5" i="87"/>
  <c r="F6" i="87"/>
  <c r="F7" i="87"/>
  <c r="F8" i="87"/>
  <c r="F9" i="87"/>
  <c r="F10" i="87"/>
  <c r="F11" i="87"/>
  <c r="F12" i="87"/>
  <c r="F3" i="87"/>
  <c r="I17" i="87"/>
  <c r="H35" i="86"/>
  <c r="I35" i="86"/>
  <c r="H34" i="86"/>
  <c r="I34" i="86"/>
  <c r="H33" i="86"/>
  <c r="I33" i="86"/>
  <c r="H32" i="86"/>
  <c r="I32" i="86"/>
  <c r="H31" i="86"/>
  <c r="I31" i="86"/>
  <c r="H30" i="86"/>
  <c r="I30" i="86"/>
  <c r="H29" i="86"/>
  <c r="I29" i="86"/>
  <c r="H28" i="86"/>
  <c r="I28" i="86"/>
  <c r="H27" i="86"/>
  <c r="I27" i="86"/>
  <c r="H26" i="86"/>
  <c r="I26" i="86"/>
  <c r="H25" i="86"/>
  <c r="I25" i="86"/>
  <c r="H24" i="86"/>
  <c r="I24" i="86"/>
  <c r="H23" i="86"/>
  <c r="I23" i="86"/>
  <c r="H22" i="86"/>
  <c r="I22" i="86"/>
  <c r="H21" i="86"/>
  <c r="I21" i="86"/>
  <c r="H20" i="86"/>
  <c r="I20" i="86"/>
  <c r="F11" i="86"/>
  <c r="F10" i="86"/>
  <c r="F9" i="86"/>
  <c r="F8" i="86"/>
  <c r="F7" i="86"/>
  <c r="F6" i="86"/>
  <c r="F5" i="86"/>
  <c r="F4" i="86"/>
  <c r="F3" i="86"/>
  <c r="I30" i="85"/>
  <c r="J30" i="85"/>
  <c r="I29" i="85"/>
  <c r="J29" i="85"/>
  <c r="I28" i="85"/>
  <c r="J28" i="85"/>
  <c r="I27" i="85"/>
  <c r="J27" i="85"/>
  <c r="I26" i="85"/>
  <c r="J26" i="85"/>
  <c r="I25" i="85"/>
  <c r="J25" i="85"/>
  <c r="I24" i="85"/>
  <c r="J24" i="85"/>
  <c r="I23" i="85"/>
  <c r="J23" i="85"/>
  <c r="I22" i="85"/>
  <c r="J22" i="85"/>
  <c r="I21" i="85"/>
  <c r="J21" i="85"/>
  <c r="I20" i="85"/>
  <c r="J20" i="85"/>
  <c r="I19" i="85"/>
  <c r="J19" i="85"/>
  <c r="I18" i="85"/>
  <c r="J18" i="85"/>
  <c r="I17" i="85"/>
  <c r="J17" i="85"/>
  <c r="F11" i="85"/>
  <c r="F10" i="85"/>
  <c r="F9" i="85"/>
  <c r="F8" i="85"/>
  <c r="F7" i="85"/>
  <c r="F6" i="85"/>
  <c r="F5" i="85"/>
  <c r="F4" i="85"/>
  <c r="F3" i="85"/>
  <c r="I48" i="99"/>
  <c r="J35" i="86"/>
  <c r="AO38" i="54"/>
  <c r="O31" i="139"/>
  <c r="J24" i="86"/>
  <c r="AO27" i="54"/>
  <c r="O20" i="139"/>
  <c r="J21" i="86"/>
  <c r="AO24" i="54"/>
  <c r="O17" i="139"/>
  <c r="J29" i="86"/>
  <c r="AO32" i="54"/>
  <c r="O25" i="139"/>
  <c r="J22" i="86"/>
  <c r="AO25" i="54"/>
  <c r="O18" i="139"/>
  <c r="J26" i="86"/>
  <c r="AO29" i="54"/>
  <c r="O22" i="139"/>
  <c r="J30" i="86"/>
  <c r="AO33" i="54"/>
  <c r="O26" i="139"/>
  <c r="J34" i="86"/>
  <c r="AO37" i="54"/>
  <c r="O30" i="139"/>
  <c r="J23" i="86"/>
  <c r="AO26" i="54"/>
  <c r="O19" i="139"/>
  <c r="J31" i="86"/>
  <c r="AO34" i="54"/>
  <c r="O27" i="139"/>
  <c r="J28" i="86"/>
  <c r="AO31" i="54"/>
  <c r="O24" i="139"/>
  <c r="J27" i="86"/>
  <c r="AO30" i="54"/>
  <c r="O23" i="139"/>
  <c r="J20" i="86"/>
  <c r="AO23" i="54"/>
  <c r="O16" i="139"/>
  <c r="J32" i="86"/>
  <c r="AO35" i="54"/>
  <c r="O28" i="139"/>
  <c r="J25" i="86"/>
  <c r="AO28" i="54"/>
  <c r="O21" i="139"/>
  <c r="J33" i="86"/>
  <c r="AO36" i="54"/>
  <c r="O29" i="139"/>
  <c r="H6" i="87"/>
  <c r="H4" i="15"/>
  <c r="H4" i="87"/>
  <c r="H6" i="15"/>
  <c r="F38" i="90"/>
  <c r="F40" i="90"/>
  <c r="F42" i="90"/>
  <c r="F44" i="90"/>
  <c r="F25" i="90"/>
  <c r="F27" i="90"/>
  <c r="F29" i="90"/>
  <c r="F31" i="90"/>
  <c r="F33" i="90"/>
  <c r="F35" i="90"/>
  <c r="F18" i="90"/>
  <c r="F20" i="90"/>
  <c r="F22" i="90"/>
  <c r="F37" i="90"/>
  <c r="F39" i="90"/>
  <c r="F41" i="90"/>
  <c r="F43" i="90"/>
  <c r="F24" i="90"/>
  <c r="F26" i="90"/>
  <c r="F28" i="90"/>
  <c r="F30" i="90"/>
  <c r="F32" i="90"/>
  <c r="F34" i="90"/>
  <c r="F36" i="90"/>
  <c r="F19" i="90"/>
  <c r="F21" i="90"/>
  <c r="F23" i="90"/>
  <c r="F44" i="94"/>
  <c r="F48" i="94"/>
  <c r="F52" i="94"/>
  <c r="F56" i="94"/>
  <c r="F60" i="94"/>
  <c r="F21" i="94"/>
  <c r="F25" i="94"/>
  <c r="F29" i="94"/>
  <c r="F33" i="94"/>
  <c r="F37" i="94"/>
  <c r="F41" i="94"/>
  <c r="F47" i="94"/>
  <c r="F51" i="94"/>
  <c r="F55" i="94"/>
  <c r="F59" i="94"/>
  <c r="F18" i="94"/>
  <c r="F22" i="94"/>
  <c r="F26" i="94"/>
  <c r="F30" i="94"/>
  <c r="F34" i="94"/>
  <c r="F38" i="94"/>
  <c r="F46" i="94"/>
  <c r="F50" i="94"/>
  <c r="F54" i="94"/>
  <c r="F58" i="94"/>
  <c r="F43" i="94"/>
  <c r="F19" i="94"/>
  <c r="F23" i="94"/>
  <c r="F27" i="94"/>
  <c r="F31" i="94"/>
  <c r="F35" i="94"/>
  <c r="F39" i="94"/>
  <c r="F45" i="94"/>
  <c r="F49" i="94"/>
  <c r="F53" i="94"/>
  <c r="F57" i="94"/>
  <c r="F61" i="94"/>
  <c r="F20" i="94"/>
  <c r="F24" i="94"/>
  <c r="F28" i="94"/>
  <c r="F32" i="94"/>
  <c r="F36" i="94"/>
  <c r="F40" i="94"/>
  <c r="G45" i="94"/>
  <c r="G49" i="94"/>
  <c r="G53" i="94"/>
  <c r="G57" i="94"/>
  <c r="G61" i="94"/>
  <c r="G20" i="94"/>
  <c r="G24" i="94"/>
  <c r="G28" i="94"/>
  <c r="G32" i="94"/>
  <c r="G36" i="94"/>
  <c r="G40" i="94"/>
  <c r="G44" i="94"/>
  <c r="G48" i="94"/>
  <c r="G52" i="94"/>
  <c r="G56" i="94"/>
  <c r="G60" i="94"/>
  <c r="G21" i="94"/>
  <c r="G25" i="94"/>
  <c r="G29" i="94"/>
  <c r="G33" i="94"/>
  <c r="G37" i="94"/>
  <c r="G41" i="94"/>
  <c r="G47" i="94"/>
  <c r="G51" i="94"/>
  <c r="G55" i="94"/>
  <c r="G59" i="94"/>
  <c r="G18" i="94"/>
  <c r="G22" i="94"/>
  <c r="G26" i="94"/>
  <c r="G30" i="94"/>
  <c r="G34" i="94"/>
  <c r="G38" i="94"/>
  <c r="G46" i="94"/>
  <c r="G50" i="94"/>
  <c r="G54" i="94"/>
  <c r="G58" i="94"/>
  <c r="G43" i="94"/>
  <c r="G19" i="94"/>
  <c r="G23" i="94"/>
  <c r="G27" i="94"/>
  <c r="G31" i="94"/>
  <c r="G35" i="94"/>
  <c r="G39" i="94"/>
  <c r="F20" i="92"/>
  <c r="F23" i="92"/>
  <c r="F27" i="92"/>
  <c r="F31" i="92"/>
  <c r="F35" i="92"/>
  <c r="F39" i="92"/>
  <c r="F24" i="92"/>
  <c r="F28" i="92"/>
  <c r="F32" i="92"/>
  <c r="F36" i="92"/>
  <c r="F40" i="92"/>
  <c r="F18" i="92"/>
  <c r="F21" i="92"/>
  <c r="F25" i="92"/>
  <c r="F29" i="92"/>
  <c r="F33" i="92"/>
  <c r="F37" i="92"/>
  <c r="F41" i="92"/>
  <c r="F19" i="92"/>
  <c r="F22" i="92"/>
  <c r="F26" i="92"/>
  <c r="F30" i="92"/>
  <c r="F34" i="92"/>
  <c r="F38" i="92"/>
  <c r="G19" i="92"/>
  <c r="G22" i="92"/>
  <c r="G26" i="92"/>
  <c r="G30" i="92"/>
  <c r="G34" i="92"/>
  <c r="G38" i="92"/>
  <c r="G20" i="92"/>
  <c r="G23" i="92"/>
  <c r="G27" i="92"/>
  <c r="G31" i="92"/>
  <c r="G35" i="92"/>
  <c r="G39" i="92"/>
  <c r="G24" i="92"/>
  <c r="G28" i="92"/>
  <c r="G32" i="92"/>
  <c r="G36" i="92"/>
  <c r="G40" i="92"/>
  <c r="G18" i="92"/>
  <c r="G21" i="92"/>
  <c r="G25" i="92"/>
  <c r="G29" i="92"/>
  <c r="G33" i="92"/>
  <c r="G37" i="92"/>
  <c r="G41" i="92"/>
  <c r="G39" i="90"/>
  <c r="G43" i="90"/>
  <c r="G26" i="90"/>
  <c r="G32" i="90"/>
  <c r="G36" i="90"/>
  <c r="G23" i="90"/>
  <c r="G38" i="90"/>
  <c r="G40" i="90"/>
  <c r="G42" i="90"/>
  <c r="G44" i="90"/>
  <c r="G25" i="90"/>
  <c r="G27" i="90"/>
  <c r="G29" i="90"/>
  <c r="G31" i="90"/>
  <c r="G33" i="90"/>
  <c r="G35" i="90"/>
  <c r="G18" i="90"/>
  <c r="G20" i="90"/>
  <c r="G22" i="90"/>
  <c r="G37" i="90"/>
  <c r="G41" i="90"/>
  <c r="G24" i="90"/>
  <c r="G28" i="90"/>
  <c r="G30" i="90"/>
  <c r="G34" i="90"/>
  <c r="G19" i="90"/>
  <c r="G21" i="90"/>
  <c r="J41" i="88"/>
  <c r="AI183" i="54"/>
  <c r="I176" i="139"/>
  <c r="J39" i="88"/>
  <c r="AI181" i="54"/>
  <c r="I174" i="139"/>
  <c r="J37" i="88"/>
  <c r="AI179" i="54"/>
  <c r="I172" i="139"/>
  <c r="J35" i="88"/>
  <c r="AI177" i="54"/>
  <c r="I170" i="139"/>
  <c r="J33" i="88"/>
  <c r="AI175" i="54"/>
  <c r="I168" i="139"/>
  <c r="J31" i="88"/>
  <c r="AI173" i="54"/>
  <c r="I166" i="139"/>
  <c r="J29" i="88"/>
  <c r="AI171" i="54"/>
  <c r="I164" i="139"/>
  <c r="J27" i="88"/>
  <c r="AI169" i="54"/>
  <c r="I162" i="139"/>
  <c r="J25" i="88"/>
  <c r="AI167" i="54"/>
  <c r="I160" i="139"/>
  <c r="J23" i="88"/>
  <c r="AI165" i="54"/>
  <c r="I158" i="139"/>
  <c r="J21" i="88"/>
  <c r="AI163" i="54"/>
  <c r="I156" i="139"/>
  <c r="J19" i="88"/>
  <c r="AI161" i="54"/>
  <c r="I154" i="139"/>
  <c r="J42" i="88"/>
  <c r="AF39" i="54"/>
  <c r="F32" i="139"/>
  <c r="J60" i="88"/>
  <c r="AF57" i="54"/>
  <c r="F50" i="139"/>
  <c r="J58" i="88"/>
  <c r="AF55" i="54"/>
  <c r="F48" i="139"/>
  <c r="J56" i="88"/>
  <c r="AF53" i="54"/>
  <c r="F46" i="139"/>
  <c r="J54" i="88"/>
  <c r="AF51" i="54"/>
  <c r="F44" i="139"/>
  <c r="J52" i="88"/>
  <c r="AF49" i="54"/>
  <c r="F42" i="139"/>
  <c r="J50" i="88"/>
  <c r="AF47" i="54"/>
  <c r="F40" i="139"/>
  <c r="J48" i="88"/>
  <c r="AF45" i="54"/>
  <c r="F38" i="139"/>
  <c r="J46" i="88"/>
  <c r="AF43" i="54"/>
  <c r="F36" i="139"/>
  <c r="J44" i="88"/>
  <c r="AF41" i="54"/>
  <c r="F34" i="139"/>
  <c r="J19" i="15"/>
  <c r="AL161" i="54"/>
  <c r="L154" i="139"/>
  <c r="J21" i="15"/>
  <c r="AL163" i="54"/>
  <c r="L156" i="139"/>
  <c r="J23" i="15"/>
  <c r="AL165" i="54"/>
  <c r="L158" i="139"/>
  <c r="J25" i="15"/>
  <c r="AL167" i="54"/>
  <c r="L160" i="139"/>
  <c r="J27" i="15"/>
  <c r="AL169" i="54"/>
  <c r="L162" i="139"/>
  <c r="J29" i="15"/>
  <c r="AL171" i="54"/>
  <c r="L164" i="139"/>
  <c r="J31" i="15"/>
  <c r="AL173" i="54"/>
  <c r="L166" i="139"/>
  <c r="J33" i="15"/>
  <c r="AL175" i="54"/>
  <c r="L168" i="139"/>
  <c r="J35" i="15"/>
  <c r="AL177" i="54"/>
  <c r="L170" i="139"/>
  <c r="J37" i="15"/>
  <c r="AL179" i="54"/>
  <c r="L172" i="139"/>
  <c r="J39" i="15"/>
  <c r="AL181" i="54"/>
  <c r="L174" i="139"/>
  <c r="J41" i="15"/>
  <c r="AL183" i="54"/>
  <c r="L176" i="139"/>
  <c r="J40" i="88"/>
  <c r="AI182" i="54"/>
  <c r="I175" i="139"/>
  <c r="J38" i="88"/>
  <c r="AI180" i="54"/>
  <c r="I173" i="139"/>
  <c r="J36" i="88"/>
  <c r="AI178" i="54"/>
  <c r="I171" i="139"/>
  <c r="J34" i="88"/>
  <c r="AI176" i="54"/>
  <c r="I169" i="139"/>
  <c r="J32" i="88"/>
  <c r="AI174" i="54"/>
  <c r="I167" i="139"/>
  <c r="J30" i="88"/>
  <c r="AI172" i="54"/>
  <c r="I165" i="139"/>
  <c r="J28" i="88"/>
  <c r="AI170" i="54"/>
  <c r="I163" i="139"/>
  <c r="J26" i="88"/>
  <c r="AI168" i="54"/>
  <c r="I161" i="139"/>
  <c r="J24" i="88"/>
  <c r="AI166" i="54"/>
  <c r="I159" i="139"/>
  <c r="J22" i="88"/>
  <c r="AI164" i="54"/>
  <c r="I157" i="139"/>
  <c r="J20" i="88"/>
  <c r="AI162" i="54"/>
  <c r="I155" i="139"/>
  <c r="J18" i="88"/>
  <c r="AI160" i="54"/>
  <c r="I153" i="139"/>
  <c r="J61" i="88"/>
  <c r="AF58" i="54"/>
  <c r="F51" i="139"/>
  <c r="J59" i="88"/>
  <c r="AF56" i="54"/>
  <c r="F49" i="139"/>
  <c r="J57" i="88"/>
  <c r="AF54" i="54"/>
  <c r="F47" i="139"/>
  <c r="J55" i="88"/>
  <c r="AF52" i="54"/>
  <c r="F45" i="139"/>
  <c r="J53" i="88"/>
  <c r="AF50" i="54"/>
  <c r="F43" i="139"/>
  <c r="J51" i="88"/>
  <c r="AF48" i="54"/>
  <c r="F41" i="139"/>
  <c r="J49" i="88"/>
  <c r="AF46" i="54"/>
  <c r="F39" i="139"/>
  <c r="J47" i="88"/>
  <c r="AF44" i="54"/>
  <c r="F37" i="139"/>
  <c r="J45" i="88"/>
  <c r="AF42" i="54"/>
  <c r="F35" i="139"/>
  <c r="J43" i="88"/>
  <c r="AF40" i="54"/>
  <c r="F33" i="139"/>
  <c r="J18" i="15"/>
  <c r="AL160" i="54"/>
  <c r="L153" i="139"/>
  <c r="J20" i="15"/>
  <c r="AL162" i="54"/>
  <c r="L155" i="139"/>
  <c r="J22" i="15"/>
  <c r="AL164" i="54"/>
  <c r="L157" i="139"/>
  <c r="J24" i="15"/>
  <c r="AL166" i="54"/>
  <c r="L159" i="139"/>
  <c r="J26" i="15"/>
  <c r="AL168" i="54"/>
  <c r="L161" i="139"/>
  <c r="J28" i="15"/>
  <c r="AL170" i="54"/>
  <c r="L163" i="139"/>
  <c r="J30" i="15"/>
  <c r="AL172" i="54"/>
  <c r="L165" i="139"/>
  <c r="J32" i="15"/>
  <c r="AL174" i="54"/>
  <c r="L167" i="139"/>
  <c r="J34" i="15"/>
  <c r="AL176" i="54"/>
  <c r="L169" i="139"/>
  <c r="J36" i="15"/>
  <c r="AL178" i="54"/>
  <c r="L171" i="139"/>
  <c r="J38" i="15"/>
  <c r="AL180" i="54"/>
  <c r="L173" i="139"/>
  <c r="J40" i="15"/>
  <c r="AL182" i="54"/>
  <c r="L175" i="139"/>
  <c r="J17" i="88"/>
  <c r="AI159" i="54"/>
  <c r="I152" i="139"/>
  <c r="J17" i="15"/>
  <c r="AL159" i="54"/>
  <c r="L152" i="139"/>
  <c r="J17" i="87"/>
  <c r="AF159" i="54"/>
  <c r="F152" i="139"/>
  <c r="F42" i="94"/>
  <c r="F17" i="94"/>
  <c r="G17" i="94"/>
  <c r="G42" i="94"/>
  <c r="G17" i="92"/>
  <c r="F17" i="92"/>
  <c r="F38" i="91"/>
  <c r="F34" i="91"/>
  <c r="F30" i="91"/>
  <c r="F26" i="91"/>
  <c r="F22" i="91"/>
  <c r="F18" i="91"/>
  <c r="F35" i="91"/>
  <c r="F31" i="91"/>
  <c r="F27" i="91"/>
  <c r="F23" i="91"/>
  <c r="F19" i="91"/>
  <c r="F36" i="91"/>
  <c r="F32" i="91"/>
  <c r="F28" i="91"/>
  <c r="F24" i="91"/>
  <c r="F20" i="91"/>
  <c r="F37" i="91"/>
  <c r="F33" i="91"/>
  <c r="F29" i="91"/>
  <c r="F25" i="91"/>
  <c r="F21" i="91"/>
  <c r="F17" i="91"/>
  <c r="G35" i="91"/>
  <c r="G31" i="91"/>
  <c r="G27" i="91"/>
  <c r="G23" i="91"/>
  <c r="G19" i="91"/>
  <c r="G36" i="91"/>
  <c r="G32" i="91"/>
  <c r="G28" i="91"/>
  <c r="G24" i="91"/>
  <c r="G20" i="91"/>
  <c r="G37" i="91"/>
  <c r="G33" i="91"/>
  <c r="G29" i="91"/>
  <c r="G25" i="91"/>
  <c r="G21" i="91"/>
  <c r="G17" i="91"/>
  <c r="G38" i="91"/>
  <c r="G34" i="91"/>
  <c r="G30" i="91"/>
  <c r="G26" i="91"/>
  <c r="G22" i="91"/>
  <c r="G18" i="91"/>
  <c r="F17" i="90"/>
  <c r="G34" i="89"/>
  <c r="G30" i="89"/>
  <c r="G26" i="89"/>
  <c r="G22" i="89"/>
  <c r="G18" i="89"/>
  <c r="G35" i="89"/>
  <c r="G36" i="89"/>
  <c r="G32" i="89"/>
  <c r="G28" i="89"/>
  <c r="G24" i="89"/>
  <c r="G20" i="89"/>
  <c r="G33" i="89"/>
  <c r="G29" i="89"/>
  <c r="G25" i="89"/>
  <c r="G21" i="89"/>
  <c r="G17" i="89"/>
  <c r="G31" i="89"/>
  <c r="G23" i="89"/>
  <c r="G27" i="89"/>
  <c r="G19" i="89"/>
  <c r="F33" i="89"/>
  <c r="F29" i="89"/>
  <c r="F25" i="89"/>
  <c r="F21" i="89"/>
  <c r="F17" i="89"/>
  <c r="F34" i="89"/>
  <c r="F35" i="89"/>
  <c r="F31" i="89"/>
  <c r="F27" i="89"/>
  <c r="F23" i="89"/>
  <c r="F19" i="89"/>
  <c r="F36" i="89"/>
  <c r="F32" i="89"/>
  <c r="F28" i="89"/>
  <c r="F24" i="89"/>
  <c r="F20" i="89"/>
  <c r="F22" i="89"/>
  <c r="F26" i="89"/>
  <c r="F18" i="89"/>
  <c r="F30" i="89"/>
  <c r="H4" i="88"/>
  <c r="H6" i="88"/>
  <c r="H3" i="15"/>
  <c r="H5" i="15"/>
  <c r="H4" i="85"/>
  <c r="H32" i="84"/>
  <c r="I32" i="84"/>
  <c r="H31" i="84"/>
  <c r="I31" i="84"/>
  <c r="H30" i="84"/>
  <c r="I30" i="84"/>
  <c r="H29" i="84"/>
  <c r="I29" i="84"/>
  <c r="H28" i="84"/>
  <c r="I28" i="84"/>
  <c r="H27" i="84"/>
  <c r="I27" i="84"/>
  <c r="H26" i="84"/>
  <c r="I26" i="84"/>
  <c r="H25" i="84"/>
  <c r="I25" i="84"/>
  <c r="H24" i="84"/>
  <c r="I24" i="84"/>
  <c r="H23" i="84"/>
  <c r="I23" i="84"/>
  <c r="H22" i="84"/>
  <c r="I22" i="84"/>
  <c r="H21" i="84"/>
  <c r="I21" i="84"/>
  <c r="H20" i="84"/>
  <c r="I20" i="84"/>
  <c r="H19" i="84"/>
  <c r="I19" i="84"/>
  <c r="H18" i="84"/>
  <c r="I18" i="84"/>
  <c r="H17" i="84"/>
  <c r="I17" i="84"/>
  <c r="F11" i="84"/>
  <c r="F10" i="84"/>
  <c r="F9" i="84"/>
  <c r="F8" i="84"/>
  <c r="F7" i="84"/>
  <c r="F6" i="84"/>
  <c r="F5" i="84"/>
  <c r="F4" i="84"/>
  <c r="F3" i="84"/>
  <c r="H32" i="83"/>
  <c r="I32" i="83"/>
  <c r="H31" i="83"/>
  <c r="I31" i="83"/>
  <c r="H30" i="83"/>
  <c r="I30" i="83"/>
  <c r="H29" i="83"/>
  <c r="I29" i="83"/>
  <c r="H28" i="83"/>
  <c r="I28" i="83"/>
  <c r="H27" i="83"/>
  <c r="I27" i="83"/>
  <c r="H26" i="83"/>
  <c r="I26" i="83"/>
  <c r="H25" i="83"/>
  <c r="I25" i="83"/>
  <c r="H24" i="83"/>
  <c r="I24" i="83"/>
  <c r="H23" i="83"/>
  <c r="I23" i="83"/>
  <c r="H22" i="83"/>
  <c r="I22" i="83"/>
  <c r="H21" i="83"/>
  <c r="I21" i="83"/>
  <c r="I20" i="83"/>
  <c r="I19" i="83"/>
  <c r="I18" i="83"/>
  <c r="I17" i="83"/>
  <c r="F11" i="83"/>
  <c r="F10" i="83"/>
  <c r="F9" i="83"/>
  <c r="F8" i="83"/>
  <c r="F7" i="83"/>
  <c r="F6" i="83"/>
  <c r="F5" i="83"/>
  <c r="F4" i="83"/>
  <c r="F3" i="83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30" i="82"/>
  <c r="I29" i="82"/>
  <c r="I28" i="82"/>
  <c r="I27" i="82"/>
  <c r="I26" i="82"/>
  <c r="I25" i="82"/>
  <c r="I24" i="82"/>
  <c r="I23" i="82"/>
  <c r="I22" i="82"/>
  <c r="I21" i="82"/>
  <c r="I20" i="82"/>
  <c r="I19" i="82"/>
  <c r="I18" i="82"/>
  <c r="I17" i="82"/>
  <c r="F11" i="82"/>
  <c r="F10" i="82"/>
  <c r="F9" i="82"/>
  <c r="F8" i="82"/>
  <c r="F7" i="82"/>
  <c r="F6" i="82"/>
  <c r="F5" i="82"/>
  <c r="F4" i="82"/>
  <c r="F3" i="82"/>
  <c r="J29" i="82"/>
  <c r="AO21" i="54"/>
  <c r="O14" i="139"/>
  <c r="H3" i="83"/>
  <c r="J20" i="82"/>
  <c r="AO12" i="54"/>
  <c r="O5" i="139"/>
  <c r="J24" i="82"/>
  <c r="AO16" i="54"/>
  <c r="O9" i="139"/>
  <c r="J28" i="82"/>
  <c r="AO20" i="54"/>
  <c r="O13" i="139"/>
  <c r="J45" i="82"/>
  <c r="AF37" i="54"/>
  <c r="F30" i="139"/>
  <c r="J41" i="82"/>
  <c r="AF33" i="54"/>
  <c r="F26" i="139"/>
  <c r="J37" i="82"/>
  <c r="AF29" i="54"/>
  <c r="F22" i="139"/>
  <c r="J33" i="82"/>
  <c r="AF25" i="54"/>
  <c r="F18" i="139"/>
  <c r="J17" i="83"/>
  <c r="AI23" i="54"/>
  <c r="I16" i="139"/>
  <c r="J21" i="83"/>
  <c r="AI27" i="54"/>
  <c r="I20" i="139"/>
  <c r="J25" i="83"/>
  <c r="AI31" i="54"/>
  <c r="I24" i="139"/>
  <c r="J29" i="83"/>
  <c r="AI35" i="54"/>
  <c r="I28" i="139"/>
  <c r="H4" i="84"/>
  <c r="H3" i="84"/>
  <c r="H6" i="84"/>
  <c r="J20" i="84"/>
  <c r="AL26" i="54"/>
  <c r="L19" i="139"/>
  <c r="J24" i="84"/>
  <c r="AL30" i="54"/>
  <c r="L23" i="139"/>
  <c r="J28" i="84"/>
  <c r="AL34" i="54"/>
  <c r="L27" i="139"/>
  <c r="J32" i="84"/>
  <c r="AL38" i="54"/>
  <c r="L31" i="139"/>
  <c r="J17" i="82"/>
  <c r="AO9" i="54"/>
  <c r="O2" i="139"/>
  <c r="J40" i="82"/>
  <c r="AF32" i="54"/>
  <c r="F25" i="139"/>
  <c r="J22" i="83"/>
  <c r="AI28" i="54"/>
  <c r="I21" i="139"/>
  <c r="J30" i="83"/>
  <c r="AI36" i="54"/>
  <c r="I29" i="139"/>
  <c r="J21" i="84"/>
  <c r="AL27" i="54"/>
  <c r="L20" i="139"/>
  <c r="J21" i="82"/>
  <c r="AO13" i="54"/>
  <c r="O6" i="139"/>
  <c r="J44" i="82"/>
  <c r="AF36" i="54"/>
  <c r="F29" i="139"/>
  <c r="J36" i="82"/>
  <c r="AF28" i="54"/>
  <c r="F21" i="139"/>
  <c r="J18" i="83"/>
  <c r="AI24" i="54"/>
  <c r="I17" i="139"/>
  <c r="J26" i="83"/>
  <c r="AI32" i="54"/>
  <c r="I25" i="139"/>
  <c r="J25" i="84"/>
  <c r="AL31" i="54"/>
  <c r="L24" i="139"/>
  <c r="J29" i="84"/>
  <c r="AL35" i="54"/>
  <c r="L28" i="139"/>
  <c r="J18" i="82"/>
  <c r="AO10" i="54"/>
  <c r="O3" i="139"/>
  <c r="J22" i="82"/>
  <c r="AO14" i="54"/>
  <c r="O7" i="139"/>
  <c r="J26" i="82"/>
  <c r="AO18" i="54"/>
  <c r="O11" i="139"/>
  <c r="J30" i="82"/>
  <c r="AO22" i="54"/>
  <c r="O15" i="139"/>
  <c r="J43" i="82"/>
  <c r="AF35" i="54"/>
  <c r="F28" i="139"/>
  <c r="J39" i="82"/>
  <c r="AF31" i="54"/>
  <c r="F24" i="139"/>
  <c r="J35" i="82"/>
  <c r="AF27" i="54"/>
  <c r="F20" i="139"/>
  <c r="J31" i="82"/>
  <c r="AF23" i="54"/>
  <c r="F16" i="139"/>
  <c r="J19" i="83"/>
  <c r="AI25" i="54"/>
  <c r="I18" i="139"/>
  <c r="J23" i="83"/>
  <c r="AI29" i="54"/>
  <c r="I22" i="139"/>
  <c r="J27" i="83"/>
  <c r="AI33" i="54"/>
  <c r="I26" i="139"/>
  <c r="J31" i="83"/>
  <c r="AI37" i="54"/>
  <c r="I30" i="139"/>
  <c r="J18" i="84"/>
  <c r="AL24" i="54"/>
  <c r="L17" i="139"/>
  <c r="J22" i="84"/>
  <c r="AL28" i="54"/>
  <c r="L21" i="139"/>
  <c r="J26" i="84"/>
  <c r="AL32" i="54"/>
  <c r="L25" i="139"/>
  <c r="J30" i="84"/>
  <c r="AL36" i="54"/>
  <c r="L29" i="139"/>
  <c r="J25" i="82"/>
  <c r="AO17" i="54"/>
  <c r="O10" i="139"/>
  <c r="J32" i="82"/>
  <c r="AF24" i="54"/>
  <c r="F17" i="139"/>
  <c r="J19" i="82"/>
  <c r="AO11" i="54"/>
  <c r="O4" i="139"/>
  <c r="J23" i="82"/>
  <c r="AO15" i="54"/>
  <c r="O8" i="139"/>
  <c r="J27" i="82"/>
  <c r="AO19" i="54"/>
  <c r="O12" i="139"/>
  <c r="J46" i="82"/>
  <c r="AF38" i="54"/>
  <c r="F31" i="139"/>
  <c r="J42" i="82"/>
  <c r="AF34" i="54"/>
  <c r="F27" i="139"/>
  <c r="J38" i="82"/>
  <c r="AF30" i="54"/>
  <c r="F23" i="139"/>
  <c r="J34" i="82"/>
  <c r="AF26" i="54"/>
  <c r="F19" i="139"/>
  <c r="J20" i="83"/>
  <c r="AI26" i="54"/>
  <c r="I19" i="139"/>
  <c r="J24" i="83"/>
  <c r="AI30" i="54"/>
  <c r="I23" i="139"/>
  <c r="J28" i="83"/>
  <c r="AI34" i="54"/>
  <c r="I27" i="139"/>
  <c r="J32" i="83"/>
  <c r="AI38" i="54"/>
  <c r="I31" i="139"/>
  <c r="J19" i="84"/>
  <c r="AL25" i="54"/>
  <c r="L18" i="139"/>
  <c r="J23" i="84"/>
  <c r="AL29" i="54"/>
  <c r="L22" i="139"/>
  <c r="J27" i="84"/>
  <c r="AL33" i="54"/>
  <c r="L26" i="139"/>
  <c r="J31" i="84"/>
  <c r="AL37" i="54"/>
  <c r="L30" i="139"/>
  <c r="J17" i="84"/>
  <c r="AL23" i="54"/>
  <c r="L16" i="139"/>
  <c r="F46" i="15"/>
  <c r="F45" i="15"/>
  <c r="F39" i="15"/>
  <c r="F41" i="15"/>
  <c r="H5" i="82"/>
  <c r="F43" i="15"/>
  <c r="H4" i="83"/>
  <c r="H3" i="82"/>
  <c r="H5" i="83"/>
  <c r="F44" i="15"/>
  <c r="F38" i="15"/>
  <c r="H4" i="82"/>
  <c r="H6" i="82"/>
  <c r="F40" i="15"/>
  <c r="F23" i="15"/>
  <c r="F24" i="15"/>
  <c r="F25" i="15"/>
  <c r="F30" i="15"/>
  <c r="F42" i="15"/>
  <c r="F27" i="15"/>
  <c r="F28" i="15"/>
  <c r="F29" i="15"/>
  <c r="F34" i="15"/>
  <c r="F20" i="15"/>
  <c r="F31" i="15"/>
  <c r="F47" i="15"/>
  <c r="F32" i="15"/>
  <c r="F17" i="15"/>
  <c r="F33" i="15"/>
  <c r="F22" i="15"/>
  <c r="F19" i="15"/>
  <c r="F35" i="15"/>
  <c r="F18" i="15"/>
  <c r="F36" i="15"/>
  <c r="F21" i="15"/>
  <c r="F37" i="15"/>
  <c r="F26" i="15"/>
  <c r="G47" i="15"/>
  <c r="G43" i="15"/>
  <c r="G39" i="15"/>
  <c r="G35" i="15"/>
  <c r="G31" i="15"/>
  <c r="G27" i="15"/>
  <c r="G23" i="15"/>
  <c r="G46" i="15"/>
  <c r="G45" i="15"/>
  <c r="G42" i="15"/>
  <c r="G41" i="15"/>
  <c r="G34" i="15"/>
  <c r="G25" i="15"/>
  <c r="G22" i="15"/>
  <c r="G17" i="15"/>
  <c r="G44" i="15"/>
  <c r="G40" i="15"/>
  <c r="G36" i="15"/>
  <c r="G32" i="15"/>
  <c r="G28" i="15"/>
  <c r="G24" i="15"/>
  <c r="G18" i="15"/>
  <c r="G19" i="15"/>
  <c r="G20" i="15"/>
  <c r="G38" i="15"/>
  <c r="G37" i="15"/>
  <c r="G33" i="15"/>
  <c r="G30" i="15"/>
  <c r="G29" i="15"/>
  <c r="G26" i="15"/>
  <c r="G21" i="15"/>
  <c r="H6" i="83"/>
  <c r="H18" i="80"/>
  <c r="I18" i="80"/>
  <c r="H19" i="80"/>
  <c r="I19" i="80"/>
  <c r="H20" i="80"/>
  <c r="I20" i="80"/>
  <c r="H21" i="80"/>
  <c r="I21" i="80"/>
  <c r="H22" i="80"/>
  <c r="I22" i="80"/>
  <c r="H23" i="80"/>
  <c r="I23" i="80"/>
  <c r="H24" i="80"/>
  <c r="I24" i="80"/>
  <c r="H25" i="80"/>
  <c r="I25" i="80"/>
  <c r="H26" i="80"/>
  <c r="I26" i="80"/>
  <c r="H27" i="80"/>
  <c r="I27" i="80"/>
  <c r="H28" i="80"/>
  <c r="I28" i="80"/>
  <c r="H29" i="80"/>
  <c r="I29" i="80"/>
  <c r="H30" i="80"/>
  <c r="I30" i="80"/>
  <c r="H17" i="80"/>
  <c r="I17" i="80"/>
  <c r="H18" i="81"/>
  <c r="I18" i="81"/>
  <c r="H19" i="81"/>
  <c r="I19" i="81"/>
  <c r="H20" i="81"/>
  <c r="I20" i="81"/>
  <c r="H21" i="81"/>
  <c r="I21" i="81"/>
  <c r="H22" i="81"/>
  <c r="I22" i="81"/>
  <c r="H23" i="81"/>
  <c r="I23" i="81"/>
  <c r="H24" i="81"/>
  <c r="I24" i="81"/>
  <c r="H25" i="81"/>
  <c r="I25" i="81"/>
  <c r="H26" i="81"/>
  <c r="I26" i="81"/>
  <c r="H27" i="81"/>
  <c r="I27" i="81"/>
  <c r="H28" i="81"/>
  <c r="I28" i="81"/>
  <c r="H29" i="81"/>
  <c r="I29" i="81"/>
  <c r="H30" i="81"/>
  <c r="I30" i="81"/>
  <c r="H19" i="6"/>
  <c r="I19" i="6"/>
  <c r="H20" i="6"/>
  <c r="I20" i="6"/>
  <c r="H21" i="6"/>
  <c r="I21" i="6"/>
  <c r="H22" i="6"/>
  <c r="I22" i="6"/>
  <c r="H23" i="6"/>
  <c r="I23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H18" i="6"/>
  <c r="I18" i="6"/>
  <c r="H17" i="6"/>
  <c r="I17" i="6"/>
  <c r="F11" i="81"/>
  <c r="F10" i="81"/>
  <c r="F9" i="81"/>
  <c r="F8" i="81"/>
  <c r="F7" i="81"/>
  <c r="F6" i="81"/>
  <c r="F5" i="81"/>
  <c r="F4" i="81"/>
  <c r="F3" i="81"/>
  <c r="F11" i="80"/>
  <c r="F10" i="80"/>
  <c r="F9" i="80"/>
  <c r="F8" i="80"/>
  <c r="F7" i="80"/>
  <c r="F6" i="80"/>
  <c r="F5" i="80"/>
  <c r="F4" i="80"/>
  <c r="F3" i="80"/>
  <c r="F3" i="6"/>
  <c r="F4" i="6"/>
  <c r="F5" i="6"/>
  <c r="F6" i="6"/>
  <c r="F7" i="6"/>
  <c r="F8" i="6"/>
  <c r="F9" i="6"/>
  <c r="F10" i="6"/>
  <c r="F11" i="6"/>
  <c r="J28" i="6"/>
  <c r="AF20" i="54"/>
  <c r="F13" i="139"/>
  <c r="H6" i="6"/>
  <c r="H3" i="6"/>
  <c r="H4" i="6"/>
  <c r="H5" i="6"/>
  <c r="J19" i="6"/>
  <c r="AF11" i="54"/>
  <c r="F4" i="139"/>
  <c r="J20" i="81"/>
  <c r="AL12" i="54"/>
  <c r="L5" i="139"/>
  <c r="J26" i="80"/>
  <c r="AI18" i="54"/>
  <c r="I11" i="139"/>
  <c r="J26" i="6"/>
  <c r="AF18" i="54"/>
  <c r="F11" i="139"/>
  <c r="J17" i="81"/>
  <c r="AL9" i="54"/>
  <c r="L2" i="139"/>
  <c r="J23" i="81"/>
  <c r="AL15" i="54"/>
  <c r="L8" i="139"/>
  <c r="J29" i="6"/>
  <c r="AF21" i="54"/>
  <c r="F14" i="139"/>
  <c r="J25" i="6"/>
  <c r="AF17" i="54"/>
  <c r="F10" i="139"/>
  <c r="J21" i="6"/>
  <c r="AF13" i="54"/>
  <c r="F6" i="139"/>
  <c r="J30" i="81"/>
  <c r="AL22" i="54"/>
  <c r="L15" i="139"/>
  <c r="J26" i="81"/>
  <c r="AL18" i="54"/>
  <c r="L11" i="139"/>
  <c r="J22" i="81"/>
  <c r="AL14" i="54"/>
  <c r="L7" i="139"/>
  <c r="J18" i="81"/>
  <c r="AL10" i="54"/>
  <c r="L3" i="139"/>
  <c r="J28" i="80"/>
  <c r="AI20" i="54"/>
  <c r="I13" i="139"/>
  <c r="J24" i="80"/>
  <c r="AI16" i="54"/>
  <c r="I9" i="139"/>
  <c r="J20" i="80"/>
  <c r="AI12" i="54"/>
  <c r="I5" i="139"/>
  <c r="J24" i="6"/>
  <c r="AF16" i="54"/>
  <c r="F9" i="139"/>
  <c r="J20" i="6"/>
  <c r="AF12" i="54"/>
  <c r="F5" i="139"/>
  <c r="J29" i="81"/>
  <c r="AL21" i="54"/>
  <c r="L14" i="139"/>
  <c r="J25" i="81"/>
  <c r="AL17" i="54"/>
  <c r="L10" i="139"/>
  <c r="J21" i="81"/>
  <c r="AL13" i="54"/>
  <c r="L6" i="139"/>
  <c r="J17" i="80"/>
  <c r="AI9" i="54"/>
  <c r="I2" i="139"/>
  <c r="J27" i="80"/>
  <c r="AI19" i="54"/>
  <c r="I12" i="139"/>
  <c r="J23" i="80"/>
  <c r="AI15" i="54"/>
  <c r="I8" i="139"/>
  <c r="J19" i="80"/>
  <c r="AI11" i="54"/>
  <c r="I4" i="139"/>
  <c r="J18" i="6"/>
  <c r="AF10" i="54"/>
  <c r="F3" i="139"/>
  <c r="J28" i="81"/>
  <c r="AL20" i="54"/>
  <c r="L13" i="139"/>
  <c r="J22" i="80"/>
  <c r="AI14" i="54"/>
  <c r="I7" i="139"/>
  <c r="J17" i="6"/>
  <c r="AF9" i="54"/>
  <c r="F2" i="139"/>
  <c r="J27" i="6"/>
  <c r="AF19" i="54"/>
  <c r="F12" i="139"/>
  <c r="J23" i="6"/>
  <c r="AF15" i="54"/>
  <c r="F8" i="139"/>
  <c r="J24" i="81"/>
  <c r="AL16" i="54"/>
  <c r="L9" i="139"/>
  <c r="J30" i="80"/>
  <c r="AI22" i="54"/>
  <c r="I15" i="139"/>
  <c r="J18" i="80"/>
  <c r="AI10" i="54"/>
  <c r="I3" i="139"/>
  <c r="J30" i="6"/>
  <c r="AF22" i="54"/>
  <c r="F15" i="139"/>
  <c r="J22" i="6"/>
  <c r="AF14" i="54"/>
  <c r="F7" i="139"/>
  <c r="J27" i="81"/>
  <c r="AL19" i="54"/>
  <c r="L12" i="139"/>
  <c r="J19" i="81"/>
  <c r="AL11" i="54"/>
  <c r="L4" i="139"/>
  <c r="J29" i="80"/>
  <c r="AI21" i="54"/>
  <c r="I14" i="139"/>
  <c r="J25" i="80"/>
  <c r="AI17" i="54"/>
  <c r="I10" i="139"/>
  <c r="J21" i="80"/>
  <c r="AI13" i="54"/>
  <c r="I6" i="139"/>
  <c r="F32" i="83"/>
  <c r="F21" i="82"/>
  <c r="F27" i="83"/>
  <c r="G22" i="82"/>
  <c r="F18" i="83"/>
  <c r="F19" i="82"/>
  <c r="F17" i="83"/>
  <c r="G30" i="82"/>
  <c r="F20" i="83"/>
  <c r="F24" i="82"/>
  <c r="F18" i="82"/>
  <c r="F31" i="83"/>
  <c r="F26" i="82"/>
  <c r="F22" i="82"/>
  <c r="G24" i="82"/>
  <c r="F20" i="82"/>
  <c r="F17" i="82"/>
  <c r="F27" i="82"/>
  <c r="F28" i="83"/>
  <c r="F30" i="83"/>
  <c r="F25" i="82"/>
  <c r="G27" i="82"/>
  <c r="F29" i="82"/>
  <c r="F25" i="83"/>
  <c r="G23" i="83"/>
  <c r="G29" i="82"/>
  <c r="F26" i="83"/>
  <c r="F23" i="82"/>
  <c r="G21" i="82"/>
  <c r="G26" i="82"/>
  <c r="F30" i="82"/>
  <c r="G19" i="82"/>
  <c r="F29" i="83"/>
  <c r="F19" i="83"/>
  <c r="F22" i="83"/>
  <c r="G28" i="83"/>
  <c r="G25" i="82"/>
  <c r="G17" i="82"/>
  <c r="G18" i="82"/>
  <c r="G23" i="82"/>
  <c r="G28" i="82"/>
  <c r="G20" i="82"/>
  <c r="F21" i="83"/>
  <c r="F24" i="83"/>
  <c r="F23" i="83"/>
  <c r="G30" i="83"/>
  <c r="G18" i="83"/>
  <c r="H5" i="80"/>
  <c r="G20" i="83"/>
  <c r="G42" i="82"/>
  <c r="G31" i="83"/>
  <c r="G35" i="82"/>
  <c r="H6" i="80"/>
  <c r="G44" i="82"/>
  <c r="G45" i="82"/>
  <c r="H4" i="80"/>
  <c r="H3" i="80"/>
  <c r="H6" i="81"/>
  <c r="G25" i="83"/>
  <c r="G27" i="83"/>
  <c r="G34" i="82"/>
  <c r="G32" i="82"/>
  <c r="G33" i="82"/>
  <c r="G39" i="82"/>
  <c r="F28" i="82"/>
  <c r="F34" i="82"/>
  <c r="F38" i="82"/>
  <c r="F42" i="82"/>
  <c r="F46" i="82"/>
  <c r="F33" i="82"/>
  <c r="F37" i="82"/>
  <c r="F41" i="82"/>
  <c r="F32" i="82"/>
  <c r="F36" i="82"/>
  <c r="F40" i="82"/>
  <c r="F44" i="82"/>
  <c r="F31" i="82"/>
  <c r="F35" i="82"/>
  <c r="F39" i="82"/>
  <c r="F43" i="82"/>
  <c r="F45" i="82"/>
  <c r="G40" i="82"/>
  <c r="G41" i="82"/>
  <c r="G46" i="82"/>
  <c r="G31" i="82"/>
  <c r="G17" i="83"/>
  <c r="G32" i="83"/>
  <c r="G38" i="82"/>
  <c r="G36" i="82"/>
  <c r="G37" i="82"/>
  <c r="G43" i="82"/>
  <c r="F30" i="84"/>
  <c r="F26" i="84"/>
  <c r="F22" i="84"/>
  <c r="F31" i="84"/>
  <c r="F27" i="84"/>
  <c r="F23" i="84"/>
  <c r="F19" i="84"/>
  <c r="F32" i="84"/>
  <c r="F28" i="84"/>
  <c r="F24" i="84"/>
  <c r="F20" i="84"/>
  <c r="F29" i="84"/>
  <c r="F25" i="84"/>
  <c r="F21" i="84"/>
  <c r="F17" i="84"/>
  <c r="F18" i="84"/>
  <c r="G26" i="83"/>
  <c r="G29" i="83"/>
  <c r="G19" i="83"/>
  <c r="G22" i="83"/>
  <c r="G21" i="83"/>
  <c r="G24" i="83"/>
  <c r="H3" i="81"/>
  <c r="H5" i="81"/>
  <c r="H4" i="81"/>
  <c r="F19" i="80"/>
  <c r="G27" i="80"/>
  <c r="F28" i="80"/>
  <c r="G21" i="80"/>
  <c r="G28" i="80"/>
  <c r="F24" i="80"/>
  <c r="G19" i="80"/>
  <c r="G22" i="80"/>
  <c r="G29" i="80"/>
  <c r="F27" i="80"/>
  <c r="G20" i="80"/>
  <c r="F23" i="80"/>
  <c r="G30" i="80"/>
  <c r="F29" i="80"/>
  <c r="F23" i="6"/>
  <c r="G26" i="80"/>
  <c r="G18" i="80"/>
  <c r="F22" i="80"/>
  <c r="G25" i="80"/>
  <c r="G17" i="80"/>
  <c r="G24" i="80"/>
  <c r="F30" i="80"/>
  <c r="F18" i="80"/>
  <c r="G23" i="80"/>
  <c r="F25" i="80"/>
  <c r="F17" i="80"/>
  <c r="F26" i="80"/>
  <c r="F21" i="80"/>
  <c r="F20" i="80"/>
  <c r="G30" i="81"/>
  <c r="G28" i="81"/>
  <c r="G26" i="81"/>
  <c r="G24" i="81"/>
  <c r="G22" i="81"/>
  <c r="G20" i="81"/>
  <c r="G18" i="81"/>
  <c r="G29" i="81"/>
  <c r="G27" i="81"/>
  <c r="G25" i="81"/>
  <c r="G23" i="81"/>
  <c r="G21" i="81"/>
  <c r="G19" i="81"/>
  <c r="G17" i="81"/>
  <c r="F30" i="81"/>
  <c r="F28" i="81"/>
  <c r="F26" i="81"/>
  <c r="F24" i="81"/>
  <c r="F22" i="81"/>
  <c r="F20" i="81"/>
  <c r="F18" i="81"/>
  <c r="F29" i="81"/>
  <c r="F27" i="81"/>
  <c r="F25" i="81"/>
  <c r="F23" i="81"/>
  <c r="F21" i="81"/>
  <c r="F19" i="81"/>
  <c r="F17" i="81"/>
  <c r="F26" i="6"/>
  <c r="F21" i="6"/>
  <c r="F30" i="6"/>
  <c r="F17" i="6"/>
  <c r="F29" i="6"/>
  <c r="G22" i="6"/>
  <c r="G26" i="6"/>
  <c r="G30" i="6"/>
  <c r="G21" i="6"/>
  <c r="G23" i="6"/>
  <c r="G27" i="6"/>
  <c r="G18" i="6"/>
  <c r="G24" i="6"/>
  <c r="G28" i="6"/>
  <c r="G19" i="6"/>
  <c r="G17" i="6"/>
  <c r="G25" i="6"/>
  <c r="G29" i="6"/>
  <c r="G20" i="6"/>
  <c r="F19" i="6"/>
  <c r="F27" i="6"/>
  <c r="F18" i="6"/>
  <c r="F24" i="6"/>
  <c r="F28" i="6"/>
  <c r="F22" i="6"/>
  <c r="F20" i="6"/>
  <c r="F25" i="6"/>
  <c r="AB57" i="79"/>
  <c r="Z57" i="79"/>
  <c r="O57" i="79"/>
  <c r="S57" i="79"/>
  <c r="T57" i="79"/>
  <c r="N57" i="79"/>
  <c r="P57" i="79"/>
  <c r="AB56" i="79"/>
  <c r="Z56" i="79"/>
  <c r="O56" i="79"/>
  <c r="S56" i="79"/>
  <c r="T56" i="79"/>
  <c r="N56" i="79"/>
  <c r="P56" i="79"/>
  <c r="AB55" i="79"/>
  <c r="Z55" i="79"/>
  <c r="O55" i="79"/>
  <c r="S55" i="79"/>
  <c r="T55" i="79"/>
  <c r="N55" i="79"/>
  <c r="P55" i="79"/>
  <c r="AB54" i="79"/>
  <c r="Z54" i="79"/>
  <c r="O54" i="79"/>
  <c r="S54" i="79"/>
  <c r="T54" i="79"/>
  <c r="N54" i="79"/>
  <c r="P54" i="79"/>
  <c r="AB53" i="79"/>
  <c r="Z53" i="79"/>
  <c r="O53" i="79"/>
  <c r="S53" i="79"/>
  <c r="T53" i="79"/>
  <c r="N53" i="79"/>
  <c r="P53" i="79"/>
  <c r="AB52" i="79"/>
  <c r="Z52" i="79"/>
  <c r="O52" i="79"/>
  <c r="S52" i="79"/>
  <c r="T52" i="79"/>
  <c r="N52" i="79"/>
  <c r="P52" i="79"/>
  <c r="AB51" i="79"/>
  <c r="Z51" i="79"/>
  <c r="O51" i="79"/>
  <c r="S51" i="79"/>
  <c r="T51" i="79"/>
  <c r="N51" i="79"/>
  <c r="P51" i="79"/>
  <c r="AB50" i="79"/>
  <c r="Z50" i="79"/>
  <c r="O50" i="79"/>
  <c r="S50" i="79"/>
  <c r="T50" i="79"/>
  <c r="N50" i="79"/>
  <c r="P50" i="79"/>
  <c r="AB49" i="79"/>
  <c r="Z49" i="79"/>
  <c r="O49" i="79"/>
  <c r="S49" i="79"/>
  <c r="T49" i="79"/>
  <c r="N49" i="79"/>
  <c r="P49" i="79"/>
  <c r="AB48" i="79"/>
  <c r="Z48" i="79"/>
  <c r="O48" i="79"/>
  <c r="S48" i="79"/>
  <c r="T48" i="79"/>
  <c r="N48" i="79"/>
  <c r="P48" i="79"/>
  <c r="AB47" i="79"/>
  <c r="Z47" i="79"/>
  <c r="O47" i="79"/>
  <c r="S47" i="79"/>
  <c r="T47" i="79"/>
  <c r="N47" i="79"/>
  <c r="P47" i="79"/>
  <c r="AB46" i="79"/>
  <c r="Z46" i="79"/>
  <c r="O46" i="79"/>
  <c r="S46" i="79"/>
  <c r="T46" i="79"/>
  <c r="N46" i="79"/>
  <c r="P46" i="79"/>
  <c r="D12" i="79"/>
  <c r="I12" i="79"/>
  <c r="D11" i="79"/>
  <c r="I11" i="79"/>
  <c r="D10" i="79"/>
  <c r="I10" i="79"/>
  <c r="D9" i="79"/>
  <c r="I9" i="79"/>
  <c r="D8" i="79"/>
  <c r="I8" i="79"/>
  <c r="D7" i="79"/>
  <c r="I7" i="79"/>
  <c r="D6" i="79"/>
  <c r="I6" i="79"/>
  <c r="D5" i="79"/>
  <c r="I5" i="79"/>
  <c r="D4" i="79"/>
  <c r="I4" i="79"/>
  <c r="D3" i="79"/>
  <c r="I3" i="79"/>
  <c r="K451" i="54"/>
  <c r="K450" i="54"/>
  <c r="K449" i="54"/>
  <c r="K448" i="54"/>
  <c r="K447" i="54"/>
  <c r="K446" i="54"/>
  <c r="K445" i="54"/>
  <c r="K444" i="54"/>
  <c r="K443" i="54"/>
  <c r="K442" i="54"/>
  <c r="N108" i="54"/>
  <c r="N107" i="54"/>
  <c r="N106" i="54"/>
  <c r="N105" i="54"/>
  <c r="N104" i="54"/>
  <c r="N103" i="54"/>
  <c r="N102" i="54"/>
  <c r="N101" i="54"/>
  <c r="N100" i="54"/>
  <c r="N99" i="54"/>
  <c r="N98" i="54"/>
  <c r="N97" i="54"/>
  <c r="N96" i="54"/>
  <c r="N95" i="54"/>
  <c r="N94" i="54"/>
  <c r="N93" i="54"/>
  <c r="N92" i="54"/>
  <c r="N91" i="54"/>
  <c r="N90" i="54"/>
  <c r="N89" i="54"/>
  <c r="N88" i="54"/>
  <c r="N87" i="54"/>
  <c r="N86" i="54"/>
  <c r="N85" i="54"/>
  <c r="N84" i="54"/>
  <c r="N83" i="54"/>
  <c r="N82" i="54"/>
  <c r="N81" i="54"/>
  <c r="N80" i="54"/>
  <c r="N79" i="54"/>
  <c r="N78" i="54"/>
  <c r="N77" i="54"/>
  <c r="N76" i="54"/>
  <c r="N75" i="54"/>
  <c r="N74" i="54"/>
  <c r="N73" i="54"/>
  <c r="N72" i="54"/>
  <c r="N71" i="54"/>
  <c r="N70" i="54"/>
  <c r="N69" i="54"/>
  <c r="N68" i="54"/>
  <c r="N67" i="54"/>
  <c r="N66" i="54"/>
  <c r="N65" i="54"/>
  <c r="N64" i="54"/>
  <c r="N63" i="54"/>
  <c r="N62" i="54"/>
  <c r="N61" i="54"/>
  <c r="N60" i="54"/>
  <c r="J40" i="54"/>
  <c r="N40" i="54"/>
  <c r="J41" i="54"/>
  <c r="N41" i="54"/>
  <c r="J42" i="54"/>
  <c r="N42" i="54"/>
  <c r="J43" i="54"/>
  <c r="N43" i="54"/>
  <c r="J44" i="54"/>
  <c r="N44" i="54"/>
  <c r="J45" i="54"/>
  <c r="N45" i="54"/>
  <c r="J46" i="54"/>
  <c r="N46" i="54"/>
  <c r="J47" i="54"/>
  <c r="N47" i="54"/>
  <c r="J48" i="54"/>
  <c r="N48" i="54"/>
  <c r="J49" i="54"/>
  <c r="N49" i="54"/>
  <c r="J50" i="54"/>
  <c r="N50" i="54"/>
  <c r="J51" i="54"/>
  <c r="N51" i="54"/>
  <c r="J52" i="54"/>
  <c r="N52" i="54"/>
  <c r="J53" i="54"/>
  <c r="N53" i="54"/>
  <c r="J54" i="54"/>
  <c r="N54" i="54"/>
  <c r="J55" i="54"/>
  <c r="N55" i="54"/>
  <c r="J56" i="54"/>
  <c r="N56" i="54"/>
  <c r="J57" i="54"/>
  <c r="N57" i="54"/>
  <c r="J58" i="54"/>
  <c r="N58" i="54"/>
  <c r="J39" i="54"/>
  <c r="N39" i="54"/>
  <c r="N59" i="54"/>
  <c r="AB57" i="78"/>
  <c r="Z57" i="78"/>
  <c r="O57" i="78"/>
  <c r="S57" i="78"/>
  <c r="T57" i="78"/>
  <c r="N57" i="78"/>
  <c r="P57" i="78"/>
  <c r="AB56" i="78"/>
  <c r="Z56" i="78"/>
  <c r="O56" i="78"/>
  <c r="S56" i="78"/>
  <c r="T56" i="78"/>
  <c r="N56" i="78"/>
  <c r="P56" i="78"/>
  <c r="AB55" i="78"/>
  <c r="Z55" i="78"/>
  <c r="O55" i="78"/>
  <c r="S55" i="78"/>
  <c r="T55" i="78"/>
  <c r="N55" i="78"/>
  <c r="P55" i="78"/>
  <c r="AB54" i="78"/>
  <c r="Z54" i="78"/>
  <c r="O54" i="78"/>
  <c r="S54" i="78"/>
  <c r="T54" i="78"/>
  <c r="N54" i="78"/>
  <c r="P54" i="78"/>
  <c r="AB53" i="78"/>
  <c r="Z53" i="78"/>
  <c r="O53" i="78"/>
  <c r="S53" i="78"/>
  <c r="T53" i="78"/>
  <c r="N53" i="78"/>
  <c r="P53" i="78"/>
  <c r="AB52" i="78"/>
  <c r="Z52" i="78"/>
  <c r="O52" i="78"/>
  <c r="S52" i="78"/>
  <c r="T52" i="78"/>
  <c r="N52" i="78"/>
  <c r="P52" i="78"/>
  <c r="AB51" i="78"/>
  <c r="Z51" i="78"/>
  <c r="O51" i="78"/>
  <c r="S51" i="78"/>
  <c r="T51" i="78"/>
  <c r="N51" i="78"/>
  <c r="P51" i="78"/>
  <c r="AB50" i="78"/>
  <c r="Z50" i="78"/>
  <c r="O50" i="78"/>
  <c r="S50" i="78"/>
  <c r="T50" i="78"/>
  <c r="N50" i="78"/>
  <c r="P50" i="78"/>
  <c r="AB49" i="78"/>
  <c r="Z49" i="78"/>
  <c r="O49" i="78"/>
  <c r="S49" i="78"/>
  <c r="T49" i="78"/>
  <c r="N49" i="78"/>
  <c r="P49" i="78"/>
  <c r="AB48" i="78"/>
  <c r="Z48" i="78"/>
  <c r="O48" i="78"/>
  <c r="S48" i="78"/>
  <c r="T48" i="78"/>
  <c r="N48" i="78"/>
  <c r="P48" i="78"/>
  <c r="AB47" i="78"/>
  <c r="Z47" i="78"/>
  <c r="O47" i="78"/>
  <c r="S47" i="78"/>
  <c r="T47" i="78"/>
  <c r="N47" i="78"/>
  <c r="P47" i="78"/>
  <c r="AB46" i="78"/>
  <c r="Z46" i="78"/>
  <c r="O46" i="78"/>
  <c r="S46" i="78"/>
  <c r="T46" i="78"/>
  <c r="N46" i="78"/>
  <c r="P46" i="78"/>
  <c r="D12" i="78"/>
  <c r="I12" i="78"/>
  <c r="D11" i="78"/>
  <c r="E11" i="78"/>
  <c r="H11" i="78"/>
  <c r="D10" i="78"/>
  <c r="E10" i="78"/>
  <c r="H10" i="78"/>
  <c r="D9" i="78"/>
  <c r="I9" i="78"/>
  <c r="D8" i="78"/>
  <c r="I8" i="78"/>
  <c r="D7" i="78"/>
  <c r="E7" i="78"/>
  <c r="H7" i="78"/>
  <c r="D6" i="78"/>
  <c r="E6" i="78"/>
  <c r="H6" i="78"/>
  <c r="D5" i="78"/>
  <c r="I5" i="78"/>
  <c r="D4" i="78"/>
  <c r="I4" i="78"/>
  <c r="D3" i="78"/>
  <c r="E3" i="78"/>
  <c r="H3" i="78"/>
  <c r="AB57" i="77"/>
  <c r="Z57" i="77"/>
  <c r="O57" i="77"/>
  <c r="S57" i="77"/>
  <c r="T57" i="77"/>
  <c r="N57" i="77"/>
  <c r="P57" i="77"/>
  <c r="AB56" i="77"/>
  <c r="Z56" i="77"/>
  <c r="O56" i="77"/>
  <c r="S56" i="77"/>
  <c r="T56" i="77"/>
  <c r="N56" i="77"/>
  <c r="P56" i="77"/>
  <c r="AB55" i="77"/>
  <c r="Z55" i="77"/>
  <c r="O55" i="77"/>
  <c r="S55" i="77"/>
  <c r="T55" i="77"/>
  <c r="N55" i="77"/>
  <c r="P55" i="77"/>
  <c r="AB54" i="77"/>
  <c r="Z54" i="77"/>
  <c r="O54" i="77"/>
  <c r="S54" i="77"/>
  <c r="T54" i="77"/>
  <c r="N54" i="77"/>
  <c r="P54" i="77"/>
  <c r="AB53" i="77"/>
  <c r="Z53" i="77"/>
  <c r="O53" i="77"/>
  <c r="S53" i="77"/>
  <c r="T53" i="77"/>
  <c r="N53" i="77"/>
  <c r="P53" i="77"/>
  <c r="AB52" i="77"/>
  <c r="Z52" i="77"/>
  <c r="O52" i="77"/>
  <c r="S52" i="77"/>
  <c r="T52" i="77"/>
  <c r="N52" i="77"/>
  <c r="P52" i="77"/>
  <c r="AB51" i="77"/>
  <c r="Z51" i="77"/>
  <c r="O51" i="77"/>
  <c r="S51" i="77"/>
  <c r="T51" i="77"/>
  <c r="N51" i="77"/>
  <c r="P51" i="77"/>
  <c r="AB50" i="77"/>
  <c r="Z50" i="77"/>
  <c r="O50" i="77"/>
  <c r="S50" i="77"/>
  <c r="T50" i="77"/>
  <c r="N50" i="77"/>
  <c r="P50" i="77"/>
  <c r="AB49" i="77"/>
  <c r="Z49" i="77"/>
  <c r="O49" i="77"/>
  <c r="S49" i="77"/>
  <c r="T49" i="77"/>
  <c r="N49" i="77"/>
  <c r="P49" i="77"/>
  <c r="AB48" i="77"/>
  <c r="Z48" i="77"/>
  <c r="O48" i="77"/>
  <c r="S48" i="77"/>
  <c r="T48" i="77"/>
  <c r="N48" i="77"/>
  <c r="P48" i="77"/>
  <c r="AB47" i="77"/>
  <c r="Z47" i="77"/>
  <c r="O47" i="77"/>
  <c r="S47" i="77"/>
  <c r="T47" i="77"/>
  <c r="N47" i="77"/>
  <c r="P47" i="77"/>
  <c r="AB46" i="77"/>
  <c r="Z46" i="77"/>
  <c r="O46" i="77"/>
  <c r="S46" i="77"/>
  <c r="T46" i="77"/>
  <c r="N46" i="77"/>
  <c r="P46" i="77"/>
  <c r="D12" i="77"/>
  <c r="I12" i="77"/>
  <c r="D11" i="77"/>
  <c r="I11" i="77"/>
  <c r="D10" i="77"/>
  <c r="I10" i="77"/>
  <c r="D9" i="77"/>
  <c r="I9" i="77"/>
  <c r="D8" i="77"/>
  <c r="I8" i="77"/>
  <c r="D7" i="77"/>
  <c r="I7" i="77"/>
  <c r="D6" i="77"/>
  <c r="I6" i="77"/>
  <c r="D5" i="77"/>
  <c r="I5" i="77"/>
  <c r="D4" i="77"/>
  <c r="I4" i="77"/>
  <c r="D3" i="77"/>
  <c r="I3" i="77"/>
  <c r="AB57" i="76"/>
  <c r="Z57" i="76"/>
  <c r="O57" i="76"/>
  <c r="S57" i="76"/>
  <c r="T57" i="76"/>
  <c r="N57" i="76"/>
  <c r="P57" i="76"/>
  <c r="AB56" i="76"/>
  <c r="Z56" i="76"/>
  <c r="O56" i="76"/>
  <c r="S56" i="76"/>
  <c r="T56" i="76"/>
  <c r="N56" i="76"/>
  <c r="P56" i="76"/>
  <c r="AB55" i="76"/>
  <c r="Z55" i="76"/>
  <c r="O55" i="76"/>
  <c r="S55" i="76"/>
  <c r="T55" i="76"/>
  <c r="N55" i="76"/>
  <c r="P55" i="76"/>
  <c r="AB54" i="76"/>
  <c r="Z54" i="76"/>
  <c r="O54" i="76"/>
  <c r="S54" i="76"/>
  <c r="T54" i="76"/>
  <c r="N54" i="76"/>
  <c r="P54" i="76"/>
  <c r="AB53" i="76"/>
  <c r="Z53" i="76"/>
  <c r="O53" i="76"/>
  <c r="S53" i="76"/>
  <c r="T53" i="76"/>
  <c r="N53" i="76"/>
  <c r="P53" i="76"/>
  <c r="AB52" i="76"/>
  <c r="Z52" i="76"/>
  <c r="O52" i="76"/>
  <c r="S52" i="76"/>
  <c r="T52" i="76"/>
  <c r="N52" i="76"/>
  <c r="P52" i="76"/>
  <c r="AB51" i="76"/>
  <c r="Z51" i="76"/>
  <c r="O51" i="76"/>
  <c r="S51" i="76"/>
  <c r="T51" i="76"/>
  <c r="N51" i="76"/>
  <c r="P51" i="76"/>
  <c r="AB50" i="76"/>
  <c r="Z50" i="76"/>
  <c r="O50" i="76"/>
  <c r="S50" i="76"/>
  <c r="T50" i="76"/>
  <c r="N50" i="76"/>
  <c r="P50" i="76"/>
  <c r="AB49" i="76"/>
  <c r="Z49" i="76"/>
  <c r="O49" i="76"/>
  <c r="S49" i="76"/>
  <c r="T49" i="76"/>
  <c r="N49" i="76"/>
  <c r="P49" i="76"/>
  <c r="AB48" i="76"/>
  <c r="Z48" i="76"/>
  <c r="O48" i="76"/>
  <c r="S48" i="76"/>
  <c r="T48" i="76"/>
  <c r="N48" i="76"/>
  <c r="P48" i="76"/>
  <c r="AB47" i="76"/>
  <c r="Z47" i="76"/>
  <c r="O47" i="76"/>
  <c r="S47" i="76"/>
  <c r="T47" i="76"/>
  <c r="N47" i="76"/>
  <c r="P47" i="76"/>
  <c r="AB46" i="76"/>
  <c r="Z46" i="76"/>
  <c r="O46" i="76"/>
  <c r="S46" i="76"/>
  <c r="T46" i="76"/>
  <c r="N46" i="76"/>
  <c r="P46" i="76"/>
  <c r="D12" i="76"/>
  <c r="I12" i="76"/>
  <c r="D11" i="76"/>
  <c r="I11" i="76"/>
  <c r="D10" i="76"/>
  <c r="E10" i="76"/>
  <c r="H10" i="76"/>
  <c r="D9" i="76"/>
  <c r="E9" i="76"/>
  <c r="H9" i="76"/>
  <c r="D8" i="76"/>
  <c r="E8" i="76"/>
  <c r="H8" i="76"/>
  <c r="D7" i="76"/>
  <c r="I7" i="76"/>
  <c r="D6" i="76"/>
  <c r="E6" i="76"/>
  <c r="H6" i="76"/>
  <c r="D5" i="76"/>
  <c r="I5" i="76"/>
  <c r="D4" i="76"/>
  <c r="E4" i="76"/>
  <c r="H4" i="76"/>
  <c r="D3" i="76"/>
  <c r="E3" i="76"/>
  <c r="H3" i="76"/>
  <c r="AB57" i="75"/>
  <c r="Z57" i="75"/>
  <c r="O57" i="75"/>
  <c r="S57" i="75"/>
  <c r="T57" i="75"/>
  <c r="N57" i="75"/>
  <c r="P57" i="75"/>
  <c r="AB56" i="75"/>
  <c r="Z56" i="75"/>
  <c r="O56" i="75"/>
  <c r="S56" i="75"/>
  <c r="T56" i="75"/>
  <c r="N56" i="75"/>
  <c r="P56" i="75"/>
  <c r="AB55" i="75"/>
  <c r="Z55" i="75"/>
  <c r="O55" i="75"/>
  <c r="S55" i="75"/>
  <c r="T55" i="75"/>
  <c r="N55" i="75"/>
  <c r="P55" i="75"/>
  <c r="AB54" i="75"/>
  <c r="Z54" i="75"/>
  <c r="O54" i="75"/>
  <c r="S54" i="75"/>
  <c r="T54" i="75"/>
  <c r="N54" i="75"/>
  <c r="P54" i="75"/>
  <c r="AB53" i="75"/>
  <c r="Z53" i="75"/>
  <c r="O53" i="75"/>
  <c r="S53" i="75"/>
  <c r="T53" i="75"/>
  <c r="N53" i="75"/>
  <c r="P53" i="75"/>
  <c r="AB52" i="75"/>
  <c r="Z52" i="75"/>
  <c r="O52" i="75"/>
  <c r="S52" i="75"/>
  <c r="T52" i="75"/>
  <c r="N52" i="75"/>
  <c r="P52" i="75"/>
  <c r="AB51" i="75"/>
  <c r="Z51" i="75"/>
  <c r="O51" i="75"/>
  <c r="S51" i="75"/>
  <c r="T51" i="75"/>
  <c r="N51" i="75"/>
  <c r="P51" i="75"/>
  <c r="AB50" i="75"/>
  <c r="Z50" i="75"/>
  <c r="O50" i="75"/>
  <c r="S50" i="75"/>
  <c r="T50" i="75"/>
  <c r="N50" i="75"/>
  <c r="P50" i="75"/>
  <c r="AB49" i="75"/>
  <c r="Z49" i="75"/>
  <c r="O49" i="75"/>
  <c r="S49" i="75"/>
  <c r="T49" i="75"/>
  <c r="N49" i="75"/>
  <c r="P49" i="75"/>
  <c r="AB48" i="75"/>
  <c r="Z48" i="75"/>
  <c r="O48" i="75"/>
  <c r="S48" i="75"/>
  <c r="T48" i="75"/>
  <c r="N48" i="75"/>
  <c r="P48" i="75"/>
  <c r="AB47" i="75"/>
  <c r="Z47" i="75"/>
  <c r="O47" i="75"/>
  <c r="S47" i="75"/>
  <c r="T47" i="75"/>
  <c r="N47" i="75"/>
  <c r="P47" i="75"/>
  <c r="AB46" i="75"/>
  <c r="Z46" i="75"/>
  <c r="O46" i="75"/>
  <c r="S46" i="75"/>
  <c r="T46" i="75"/>
  <c r="N46" i="75"/>
  <c r="P46" i="75"/>
  <c r="D12" i="75"/>
  <c r="I12" i="75"/>
  <c r="D11" i="75"/>
  <c r="I11" i="75"/>
  <c r="D10" i="75"/>
  <c r="I10" i="75"/>
  <c r="D9" i="75"/>
  <c r="I9" i="75"/>
  <c r="D8" i="75"/>
  <c r="I8" i="75"/>
  <c r="D7" i="75"/>
  <c r="I7" i="75"/>
  <c r="D6" i="75"/>
  <c r="I6" i="75"/>
  <c r="D5" i="75"/>
  <c r="I5" i="75"/>
  <c r="D4" i="75"/>
  <c r="I4" i="75"/>
  <c r="D3" i="75"/>
  <c r="I3" i="75"/>
  <c r="N47" i="115"/>
  <c r="N22" i="122"/>
  <c r="N25" i="121"/>
  <c r="N22" i="117"/>
  <c r="N25" i="119"/>
  <c r="N47" i="116"/>
  <c r="N44" i="115"/>
  <c r="N19" i="122"/>
  <c r="N19" i="117"/>
  <c r="N22" i="121"/>
  <c r="N22" i="119"/>
  <c r="N44" i="116"/>
  <c r="N48" i="115"/>
  <c r="N23" i="122"/>
  <c r="N23" i="117"/>
  <c r="N26" i="121"/>
  <c r="N26" i="119"/>
  <c r="N48" i="116"/>
  <c r="N52" i="115"/>
  <c r="N27" i="122"/>
  <c r="N30" i="121"/>
  <c r="N27" i="117"/>
  <c r="N30" i="119"/>
  <c r="N52" i="116"/>
  <c r="N56" i="115"/>
  <c r="N31" i="122"/>
  <c r="N34" i="121"/>
  <c r="N31" i="117"/>
  <c r="N34" i="119"/>
  <c r="N56" i="116"/>
  <c r="N60" i="115"/>
  <c r="N35" i="122"/>
  <c r="N35" i="117"/>
  <c r="N38" i="121"/>
  <c r="N38" i="119"/>
  <c r="N60" i="116"/>
  <c r="N64" i="115"/>
  <c r="N39" i="122"/>
  <c r="N39" i="117"/>
  <c r="N42" i="121"/>
  <c r="N42" i="119"/>
  <c r="N64" i="116"/>
  <c r="N43" i="122"/>
  <c r="N43" i="117"/>
  <c r="N46" i="121"/>
  <c r="N46" i="119"/>
  <c r="N47" i="122"/>
  <c r="N47" i="117"/>
  <c r="N50" i="121"/>
  <c r="N50" i="119"/>
  <c r="N51" i="122"/>
  <c r="N51" i="117"/>
  <c r="N54" i="121"/>
  <c r="N54" i="119"/>
  <c r="N55" i="122"/>
  <c r="N55" i="117"/>
  <c r="N58" i="121"/>
  <c r="N58" i="119"/>
  <c r="N59" i="122"/>
  <c r="N59" i="117"/>
  <c r="N62" i="121"/>
  <c r="N62" i="119"/>
  <c r="N63" i="122"/>
  <c r="N63" i="117"/>
  <c r="N66" i="121"/>
  <c r="N66" i="119"/>
  <c r="N45" i="115"/>
  <c r="N20" i="122"/>
  <c r="N20" i="117"/>
  <c r="N23" i="121"/>
  <c r="N23" i="119"/>
  <c r="N45" i="116"/>
  <c r="N49" i="115"/>
  <c r="N24" i="122"/>
  <c r="N24" i="117"/>
  <c r="N27" i="121"/>
  <c r="N27" i="119"/>
  <c r="N49" i="116"/>
  <c r="N53" i="115"/>
  <c r="N28" i="122"/>
  <c r="N28" i="117"/>
  <c r="N31" i="121"/>
  <c r="N31" i="119"/>
  <c r="N53" i="116"/>
  <c r="N57" i="115"/>
  <c r="N32" i="122"/>
  <c r="N32" i="117"/>
  <c r="N35" i="121"/>
  <c r="N35" i="119"/>
  <c r="N57" i="116"/>
  <c r="N61" i="115"/>
  <c r="N36" i="122"/>
  <c r="N39" i="121"/>
  <c r="N36" i="117"/>
  <c r="N39" i="119"/>
  <c r="N61" i="116"/>
  <c r="N65" i="115"/>
  <c r="N40" i="122"/>
  <c r="N43" i="121"/>
  <c r="N40" i="117"/>
  <c r="N43" i="119"/>
  <c r="N65" i="116"/>
  <c r="N44" i="122"/>
  <c r="N47" i="121"/>
  <c r="N44" i="117"/>
  <c r="N47" i="119"/>
  <c r="N48" i="122"/>
  <c r="N51" i="121"/>
  <c r="N48" i="117"/>
  <c r="N51" i="119"/>
  <c r="N52" i="122"/>
  <c r="N55" i="121"/>
  <c r="N52" i="117"/>
  <c r="N55" i="119"/>
  <c r="N56" i="122"/>
  <c r="N59" i="121"/>
  <c r="N56" i="117"/>
  <c r="N59" i="119"/>
  <c r="N60" i="122"/>
  <c r="N63" i="121"/>
  <c r="N60" i="117"/>
  <c r="N63" i="119"/>
  <c r="N64" i="122"/>
  <c r="N67" i="121"/>
  <c r="N64" i="117"/>
  <c r="N67" i="119"/>
  <c r="N17" i="122"/>
  <c r="N17" i="117"/>
  <c r="N20" i="121"/>
  <c r="N20" i="119"/>
  <c r="N46" i="115"/>
  <c r="N21" i="122"/>
  <c r="N24" i="121"/>
  <c r="N21" i="117"/>
  <c r="N24" i="119"/>
  <c r="N46" i="116"/>
  <c r="N50" i="115"/>
  <c r="N25" i="122"/>
  <c r="N28" i="121"/>
  <c r="N25" i="117"/>
  <c r="N28" i="119"/>
  <c r="N50" i="116"/>
  <c r="N54" i="115"/>
  <c r="N29" i="122"/>
  <c r="N32" i="121"/>
  <c r="N29" i="117"/>
  <c r="N32" i="119"/>
  <c r="N54" i="116"/>
  <c r="N58" i="115"/>
  <c r="N33" i="122"/>
  <c r="N36" i="121"/>
  <c r="N33" i="117"/>
  <c r="N36" i="119"/>
  <c r="N58" i="116"/>
  <c r="N62" i="115"/>
  <c r="N37" i="122"/>
  <c r="N37" i="117"/>
  <c r="N40" i="121"/>
  <c r="N40" i="119"/>
  <c r="N62" i="116"/>
  <c r="N66" i="115"/>
  <c r="N41" i="122"/>
  <c r="N41" i="117"/>
  <c r="N44" i="121"/>
  <c r="N44" i="119"/>
  <c r="N66" i="116"/>
  <c r="N45" i="122"/>
  <c r="N45" i="117"/>
  <c r="N48" i="121"/>
  <c r="N48" i="119"/>
  <c r="N49" i="122"/>
  <c r="N49" i="117"/>
  <c r="N52" i="121"/>
  <c r="N52" i="119"/>
  <c r="N53" i="122"/>
  <c r="N56" i="121"/>
  <c r="N53" i="117"/>
  <c r="N56" i="119"/>
  <c r="N57" i="122"/>
  <c r="N60" i="121"/>
  <c r="N57" i="117"/>
  <c r="N60" i="119"/>
  <c r="N61" i="122"/>
  <c r="N64" i="121"/>
  <c r="N61" i="117"/>
  <c r="N64" i="119"/>
  <c r="N65" i="122"/>
  <c r="N68" i="121"/>
  <c r="N65" i="117"/>
  <c r="N68" i="119"/>
  <c r="N43" i="115"/>
  <c r="N18" i="122"/>
  <c r="N21" i="121"/>
  <c r="N18" i="117"/>
  <c r="N21" i="119"/>
  <c r="N43" i="116"/>
  <c r="N51" i="115"/>
  <c r="N26" i="122"/>
  <c r="N29" i="121"/>
  <c r="N26" i="117"/>
  <c r="N29" i="119"/>
  <c r="N51" i="116"/>
  <c r="N55" i="115"/>
  <c r="N30" i="122"/>
  <c r="N33" i="121"/>
  <c r="N30" i="117"/>
  <c r="N33" i="119"/>
  <c r="N55" i="116"/>
  <c r="N59" i="115"/>
  <c r="N34" i="122"/>
  <c r="N37" i="121"/>
  <c r="N34" i="117"/>
  <c r="N37" i="119"/>
  <c r="N59" i="116"/>
  <c r="N63" i="115"/>
  <c r="N38" i="122"/>
  <c r="N41" i="121"/>
  <c r="N38" i="117"/>
  <c r="N41" i="119"/>
  <c r="N63" i="116"/>
  <c r="N42" i="122"/>
  <c r="N45" i="121"/>
  <c r="N42" i="117"/>
  <c r="N45" i="119"/>
  <c r="N42" i="116"/>
  <c r="N46" i="122"/>
  <c r="N49" i="121"/>
  <c r="N46" i="117"/>
  <c r="N49" i="119"/>
  <c r="N50" i="122"/>
  <c r="N53" i="121"/>
  <c r="N50" i="117"/>
  <c r="N53" i="119"/>
  <c r="N54" i="122"/>
  <c r="N57" i="121"/>
  <c r="N54" i="117"/>
  <c r="N57" i="119"/>
  <c r="N58" i="122"/>
  <c r="N61" i="121"/>
  <c r="N58" i="117"/>
  <c r="N61" i="119"/>
  <c r="N62" i="122"/>
  <c r="N65" i="121"/>
  <c r="N62" i="117"/>
  <c r="N65" i="119"/>
  <c r="N66" i="122"/>
  <c r="N69" i="121"/>
  <c r="N66" i="117"/>
  <c r="N69" i="119"/>
  <c r="N42" i="115"/>
  <c r="E5" i="78"/>
  <c r="H5" i="78"/>
  <c r="I9" i="76"/>
  <c r="I10" i="78"/>
  <c r="E5" i="76"/>
  <c r="H5" i="76"/>
  <c r="I10" i="76"/>
  <c r="N34" i="97"/>
  <c r="N65" i="95"/>
  <c r="N30" i="97"/>
  <c r="N61" i="95"/>
  <c r="N26" i="97"/>
  <c r="N57" i="95"/>
  <c r="N53" i="95"/>
  <c r="N22" i="97"/>
  <c r="N18" i="97"/>
  <c r="N49" i="95"/>
  <c r="N48" i="95"/>
  <c r="N17" i="97"/>
  <c r="N33" i="97"/>
  <c r="N64" i="95"/>
  <c r="N29" i="97"/>
  <c r="N60" i="95"/>
  <c r="N25" i="97"/>
  <c r="N56" i="95"/>
  <c r="N21" i="97"/>
  <c r="N52" i="95"/>
  <c r="N36" i="97"/>
  <c r="N67" i="95"/>
  <c r="N32" i="97"/>
  <c r="N63" i="95"/>
  <c r="N28" i="97"/>
  <c r="N59" i="95"/>
  <c r="N24" i="97"/>
  <c r="N55" i="95"/>
  <c r="N20" i="97"/>
  <c r="N51" i="95"/>
  <c r="N35" i="97"/>
  <c r="N66" i="95"/>
  <c r="N31" i="97"/>
  <c r="N62" i="95"/>
  <c r="N27" i="97"/>
  <c r="N58" i="95"/>
  <c r="N54" i="95"/>
  <c r="N23" i="97"/>
  <c r="N50" i="95"/>
  <c r="N19" i="97"/>
  <c r="I6" i="76"/>
  <c r="I6" i="78"/>
  <c r="E9" i="78"/>
  <c r="H9" i="78"/>
  <c r="N55" i="88"/>
  <c r="N55" i="94"/>
  <c r="N30" i="89"/>
  <c r="N42" i="94"/>
  <c r="N17" i="89"/>
  <c r="N58" i="88"/>
  <c r="N33" i="89"/>
  <c r="N58" i="94"/>
  <c r="N54" i="88"/>
  <c r="N29" i="89"/>
  <c r="N54" i="94"/>
  <c r="N50" i="88"/>
  <c r="N25" i="89"/>
  <c r="N50" i="94"/>
  <c r="N21" i="89"/>
  <c r="N46" i="94"/>
  <c r="N61" i="88"/>
  <c r="N36" i="89"/>
  <c r="N61" i="94"/>
  <c r="N57" i="88"/>
  <c r="N32" i="89"/>
  <c r="N57" i="94"/>
  <c r="N53" i="88"/>
  <c r="N28" i="89"/>
  <c r="N53" i="94"/>
  <c r="N49" i="88"/>
  <c r="N24" i="89"/>
  <c r="N49" i="94"/>
  <c r="N20" i="89"/>
  <c r="N45" i="94"/>
  <c r="N60" i="88"/>
  <c r="N35" i="89"/>
  <c r="N60" i="94"/>
  <c r="N56" i="88"/>
  <c r="N31" i="89"/>
  <c r="N56" i="94"/>
  <c r="N52" i="88"/>
  <c r="N27" i="89"/>
  <c r="N52" i="94"/>
  <c r="N48" i="88"/>
  <c r="N23" i="89"/>
  <c r="N48" i="94"/>
  <c r="N44" i="94"/>
  <c r="N19" i="89"/>
  <c r="N59" i="88"/>
  <c r="N59" i="94"/>
  <c r="N34" i="89"/>
  <c r="N51" i="88"/>
  <c r="N51" i="94"/>
  <c r="N26" i="89"/>
  <c r="N47" i="94"/>
  <c r="N22" i="89"/>
  <c r="N43" i="94"/>
  <c r="N18" i="89"/>
  <c r="N42" i="88"/>
  <c r="N46" i="88"/>
  <c r="N45" i="88"/>
  <c r="N44" i="88"/>
  <c r="N47" i="88"/>
  <c r="N43" i="88"/>
  <c r="I4" i="76"/>
  <c r="E7" i="76"/>
  <c r="H7" i="76"/>
  <c r="I8" i="76"/>
  <c r="E11" i="76"/>
  <c r="H11" i="76"/>
  <c r="I3" i="76"/>
  <c r="I3" i="78"/>
  <c r="I7" i="78"/>
  <c r="I11" i="78"/>
  <c r="E12" i="76"/>
  <c r="H12" i="76"/>
  <c r="E4" i="78"/>
  <c r="H4" i="78"/>
  <c r="E8" i="78"/>
  <c r="H8" i="78"/>
  <c r="E12" i="78"/>
  <c r="H12" i="78"/>
  <c r="R48" i="79"/>
  <c r="U48" i="79"/>
  <c r="Q48" i="79"/>
  <c r="U49" i="79"/>
  <c r="Q49" i="79"/>
  <c r="R49" i="79"/>
  <c r="R52" i="79"/>
  <c r="U52" i="79"/>
  <c r="Q52" i="79"/>
  <c r="U53" i="79"/>
  <c r="Q53" i="79"/>
  <c r="R53" i="79"/>
  <c r="R56" i="79"/>
  <c r="U56" i="79"/>
  <c r="Q56" i="79"/>
  <c r="U57" i="79"/>
  <c r="Q57" i="79"/>
  <c r="R57" i="79"/>
  <c r="R46" i="79"/>
  <c r="U46" i="79"/>
  <c r="Q46" i="79"/>
  <c r="U47" i="79"/>
  <c r="Q47" i="79"/>
  <c r="R47" i="79"/>
  <c r="R50" i="79"/>
  <c r="U50" i="79"/>
  <c r="Q50" i="79"/>
  <c r="U51" i="79"/>
  <c r="Q51" i="79"/>
  <c r="R51" i="79"/>
  <c r="R54" i="79"/>
  <c r="U54" i="79"/>
  <c r="Q54" i="79"/>
  <c r="U55" i="79"/>
  <c r="Q55" i="79"/>
  <c r="R55" i="79"/>
  <c r="E3" i="79"/>
  <c r="H3" i="79"/>
  <c r="E4" i="79"/>
  <c r="H4" i="79"/>
  <c r="E5" i="79"/>
  <c r="H5" i="79"/>
  <c r="E6" i="79"/>
  <c r="H6" i="79"/>
  <c r="E7" i="79"/>
  <c r="H7" i="79"/>
  <c r="E8" i="79"/>
  <c r="H8" i="79"/>
  <c r="E9" i="79"/>
  <c r="H9" i="79"/>
  <c r="E10" i="79"/>
  <c r="H10" i="79"/>
  <c r="E11" i="79"/>
  <c r="H11" i="79"/>
  <c r="E12" i="79"/>
  <c r="H12" i="79"/>
  <c r="R46" i="78"/>
  <c r="U46" i="78"/>
  <c r="Q46" i="78"/>
  <c r="U47" i="78"/>
  <c r="Q47" i="78"/>
  <c r="R47" i="78"/>
  <c r="U49" i="78"/>
  <c r="Q49" i="78"/>
  <c r="R49" i="78"/>
  <c r="R52" i="78"/>
  <c r="U52" i="78"/>
  <c r="Q52" i="78"/>
  <c r="U53" i="78"/>
  <c r="Q53" i="78"/>
  <c r="R53" i="78"/>
  <c r="R56" i="78"/>
  <c r="U56" i="78"/>
  <c r="Q56" i="78"/>
  <c r="U57" i="78"/>
  <c r="Q57" i="78"/>
  <c r="R57" i="78"/>
  <c r="R48" i="78"/>
  <c r="U48" i="78"/>
  <c r="Q48" i="78"/>
  <c r="R50" i="78"/>
  <c r="U50" i="78"/>
  <c r="Q50" i="78"/>
  <c r="U51" i="78"/>
  <c r="Q51" i="78"/>
  <c r="R51" i="78"/>
  <c r="R54" i="78"/>
  <c r="U54" i="78"/>
  <c r="Q54" i="78"/>
  <c r="U55" i="78"/>
  <c r="Q55" i="78"/>
  <c r="R55" i="78"/>
  <c r="R46" i="77"/>
  <c r="U46" i="77"/>
  <c r="Q46" i="77"/>
  <c r="U49" i="77"/>
  <c r="Q49" i="77"/>
  <c r="R49" i="77"/>
  <c r="R50" i="77"/>
  <c r="U50" i="77"/>
  <c r="Q50" i="77"/>
  <c r="U53" i="77"/>
  <c r="Q53" i="77"/>
  <c r="R53" i="77"/>
  <c r="R54" i="77"/>
  <c r="U54" i="77"/>
  <c r="Q54" i="77"/>
  <c r="U57" i="77"/>
  <c r="Q57" i="77"/>
  <c r="R57" i="77"/>
  <c r="U47" i="77"/>
  <c r="Q47" i="77"/>
  <c r="R47" i="77"/>
  <c r="R48" i="77"/>
  <c r="U48" i="77"/>
  <c r="Q48" i="77"/>
  <c r="U51" i="77"/>
  <c r="Q51" i="77"/>
  <c r="R51" i="77"/>
  <c r="R52" i="77"/>
  <c r="U52" i="77"/>
  <c r="Q52" i="77"/>
  <c r="U55" i="77"/>
  <c r="Q55" i="77"/>
  <c r="R55" i="77"/>
  <c r="R56" i="77"/>
  <c r="U56" i="77"/>
  <c r="Q56" i="77"/>
  <c r="E3" i="77"/>
  <c r="H3" i="77"/>
  <c r="E4" i="77"/>
  <c r="H4" i="77"/>
  <c r="E5" i="77"/>
  <c r="H5" i="77"/>
  <c r="E6" i="77"/>
  <c r="H6" i="77"/>
  <c r="E7" i="77"/>
  <c r="H7" i="77"/>
  <c r="E8" i="77"/>
  <c r="H8" i="77"/>
  <c r="E9" i="77"/>
  <c r="H9" i="77"/>
  <c r="E10" i="77"/>
  <c r="H10" i="77"/>
  <c r="E11" i="77"/>
  <c r="H11" i="77"/>
  <c r="E12" i="77"/>
  <c r="H12" i="77"/>
  <c r="R48" i="76"/>
  <c r="U48" i="76"/>
  <c r="Q48" i="76"/>
  <c r="U49" i="76"/>
  <c r="Q49" i="76"/>
  <c r="R49" i="76"/>
  <c r="R52" i="76"/>
  <c r="U52" i="76"/>
  <c r="Q52" i="76"/>
  <c r="U53" i="76"/>
  <c r="Q53" i="76"/>
  <c r="R53" i="76"/>
  <c r="R56" i="76"/>
  <c r="U56" i="76"/>
  <c r="Q56" i="76"/>
  <c r="U57" i="76"/>
  <c r="Q57" i="76"/>
  <c r="R57" i="76"/>
  <c r="R46" i="76"/>
  <c r="U46" i="76"/>
  <c r="Q46" i="76"/>
  <c r="U47" i="76"/>
  <c r="Q47" i="76"/>
  <c r="R47" i="76"/>
  <c r="R50" i="76"/>
  <c r="U50" i="76"/>
  <c r="Q50" i="76"/>
  <c r="U51" i="76"/>
  <c r="Q51" i="76"/>
  <c r="R51" i="76"/>
  <c r="R54" i="76"/>
  <c r="U54" i="76"/>
  <c r="Q54" i="76"/>
  <c r="U55" i="76"/>
  <c r="Q55" i="76"/>
  <c r="R55" i="76"/>
  <c r="R47" i="75"/>
  <c r="U47" i="75"/>
  <c r="Q47" i="75"/>
  <c r="R49" i="75"/>
  <c r="U49" i="75"/>
  <c r="Q49" i="75"/>
  <c r="R51" i="75"/>
  <c r="U51" i="75"/>
  <c r="Q51" i="75"/>
  <c r="R53" i="75"/>
  <c r="U53" i="75"/>
  <c r="Q53" i="75"/>
  <c r="R55" i="75"/>
  <c r="U55" i="75"/>
  <c r="Q55" i="75"/>
  <c r="R57" i="75"/>
  <c r="U57" i="75"/>
  <c r="Q57" i="75"/>
  <c r="R46" i="75"/>
  <c r="U46" i="75"/>
  <c r="Q46" i="75"/>
  <c r="R48" i="75"/>
  <c r="U48" i="75"/>
  <c r="Q48" i="75"/>
  <c r="R50" i="75"/>
  <c r="U50" i="75"/>
  <c r="Q50" i="75"/>
  <c r="R52" i="75"/>
  <c r="U52" i="75"/>
  <c r="Q52" i="75"/>
  <c r="R54" i="75"/>
  <c r="U54" i="75"/>
  <c r="Q54" i="75"/>
  <c r="R56" i="75"/>
  <c r="U56" i="75"/>
  <c r="Q56" i="75"/>
  <c r="E3" i="75"/>
  <c r="H3" i="75"/>
  <c r="E4" i="75"/>
  <c r="H4" i="75"/>
  <c r="E5" i="75"/>
  <c r="H5" i="75"/>
  <c r="E6" i="75"/>
  <c r="H6" i="75"/>
  <c r="E7" i="75"/>
  <c r="H7" i="75"/>
  <c r="E8" i="75"/>
  <c r="H8" i="75"/>
  <c r="E9" i="75"/>
  <c r="H9" i="75"/>
  <c r="E10" i="75"/>
  <c r="H10" i="75"/>
  <c r="E11" i="75"/>
  <c r="H11" i="75"/>
  <c r="E12" i="75"/>
  <c r="H12" i="75"/>
  <c r="N441" i="54"/>
  <c r="K441" i="54"/>
  <c r="N440" i="54"/>
  <c r="K440" i="54"/>
  <c r="N439" i="54"/>
  <c r="K439" i="54"/>
  <c r="N438" i="54"/>
  <c r="K438" i="54"/>
  <c r="N437" i="54"/>
  <c r="K437" i="54"/>
  <c r="N436" i="54"/>
  <c r="K436" i="54"/>
  <c r="N435" i="54"/>
  <c r="K435" i="54"/>
  <c r="N434" i="54"/>
  <c r="K434" i="54"/>
  <c r="N433" i="54"/>
  <c r="K433" i="54"/>
  <c r="N432" i="54"/>
  <c r="K432" i="54"/>
  <c r="N431" i="54"/>
  <c r="K431" i="54"/>
  <c r="N430" i="54"/>
  <c r="K430" i="54"/>
  <c r="N429" i="54"/>
  <c r="K429" i="54"/>
  <c r="N428" i="54"/>
  <c r="K428" i="54"/>
  <c r="N427" i="54"/>
  <c r="K427" i="54"/>
  <c r="N426" i="54"/>
  <c r="K426" i="54"/>
  <c r="N425" i="54"/>
  <c r="K425" i="54"/>
  <c r="N424" i="54"/>
  <c r="K424" i="54"/>
  <c r="N423" i="54"/>
  <c r="K423" i="54"/>
  <c r="N422" i="54"/>
  <c r="K422" i="54"/>
  <c r="N421" i="54"/>
  <c r="K421" i="54"/>
  <c r="N420" i="54"/>
  <c r="K420" i="54"/>
  <c r="N419" i="54"/>
  <c r="K419" i="54"/>
  <c r="N418" i="54"/>
  <c r="K418" i="54"/>
  <c r="N417" i="54"/>
  <c r="K417" i="54"/>
  <c r="N416" i="54"/>
  <c r="K416" i="54"/>
  <c r="N415" i="54"/>
  <c r="K415" i="54"/>
  <c r="N414" i="54"/>
  <c r="K414" i="54"/>
  <c r="N413" i="54"/>
  <c r="K413" i="54"/>
  <c r="N412" i="54"/>
  <c r="K412" i="54"/>
  <c r="N411" i="54"/>
  <c r="K411" i="54"/>
  <c r="N410" i="54"/>
  <c r="K410" i="54"/>
  <c r="N409" i="54"/>
  <c r="K409" i="54"/>
  <c r="N408" i="54"/>
  <c r="K408" i="54"/>
  <c r="N407" i="54"/>
  <c r="K407" i="54"/>
  <c r="N406" i="54"/>
  <c r="K406" i="54"/>
  <c r="N405" i="54"/>
  <c r="K405" i="54"/>
  <c r="N404" i="54"/>
  <c r="K404" i="54"/>
  <c r="N403" i="54"/>
  <c r="K403" i="54"/>
  <c r="N402" i="54"/>
  <c r="K402" i="54"/>
  <c r="N401" i="54"/>
  <c r="K401" i="54"/>
  <c r="N400" i="54"/>
  <c r="K400" i="54"/>
  <c r="N399" i="54"/>
  <c r="K399" i="54"/>
  <c r="N398" i="54"/>
  <c r="K398" i="54"/>
  <c r="N397" i="54"/>
  <c r="K397" i="54"/>
  <c r="N396" i="54"/>
  <c r="K396" i="54"/>
  <c r="N395" i="54"/>
  <c r="K395" i="54"/>
  <c r="N394" i="54"/>
  <c r="K394" i="54"/>
  <c r="N393" i="54"/>
  <c r="K393" i="54"/>
  <c r="N392" i="54"/>
  <c r="K392" i="54"/>
  <c r="N391" i="54"/>
  <c r="K391" i="54"/>
  <c r="N390" i="54"/>
  <c r="K390" i="54"/>
  <c r="N389" i="54"/>
  <c r="K389" i="54"/>
  <c r="N388" i="54"/>
  <c r="K388" i="54"/>
  <c r="N387" i="54"/>
  <c r="K387" i="54"/>
  <c r="N386" i="54"/>
  <c r="K386" i="54"/>
  <c r="N385" i="54"/>
  <c r="K385" i="54"/>
  <c r="N384" i="54"/>
  <c r="K384" i="54"/>
  <c r="N383" i="54"/>
  <c r="K383" i="54"/>
  <c r="N382" i="54"/>
  <c r="K382" i="54"/>
  <c r="N381" i="54"/>
  <c r="K381" i="54"/>
  <c r="N380" i="54"/>
  <c r="K380" i="54"/>
  <c r="N379" i="54"/>
  <c r="K379" i="54"/>
  <c r="N378" i="54"/>
  <c r="K378" i="54"/>
  <c r="N377" i="54"/>
  <c r="K377" i="54"/>
  <c r="N376" i="54"/>
  <c r="K376" i="54"/>
  <c r="N375" i="54"/>
  <c r="K375" i="54"/>
  <c r="N374" i="54"/>
  <c r="K374" i="54"/>
  <c r="N373" i="54"/>
  <c r="K373" i="54"/>
  <c r="M372" i="54"/>
  <c r="N372" i="54"/>
  <c r="N371" i="54"/>
  <c r="M371" i="54"/>
  <c r="N370" i="54"/>
  <c r="M370" i="54"/>
  <c r="N369" i="54"/>
  <c r="M369" i="54"/>
  <c r="N368" i="54"/>
  <c r="M368" i="54"/>
  <c r="N367" i="54"/>
  <c r="M367" i="54"/>
  <c r="N366" i="54"/>
  <c r="M366" i="54"/>
  <c r="N365" i="54"/>
  <c r="M365" i="54"/>
  <c r="N364" i="54"/>
  <c r="M364" i="54"/>
  <c r="N363" i="54"/>
  <c r="M363" i="54"/>
  <c r="N362" i="54"/>
  <c r="M362" i="54"/>
  <c r="N361" i="54"/>
  <c r="M361" i="54"/>
  <c r="N360" i="54"/>
  <c r="M360" i="54"/>
  <c r="N359" i="54"/>
  <c r="M359" i="54"/>
  <c r="N358" i="54"/>
  <c r="M358" i="54"/>
  <c r="N357" i="54"/>
  <c r="M357" i="54"/>
  <c r="N356" i="54"/>
  <c r="M356" i="54"/>
  <c r="N355" i="54"/>
  <c r="M355" i="54"/>
  <c r="N354" i="54"/>
  <c r="M354" i="54"/>
  <c r="N353" i="54"/>
  <c r="M353" i="54"/>
  <c r="N352" i="54"/>
  <c r="M352" i="54"/>
  <c r="N351" i="54"/>
  <c r="M351" i="54"/>
  <c r="N350" i="54"/>
  <c r="M350" i="54"/>
  <c r="N349" i="54"/>
  <c r="M349" i="54"/>
  <c r="N348" i="54"/>
  <c r="M348" i="54"/>
  <c r="N347" i="54"/>
  <c r="M347" i="54"/>
  <c r="N346" i="54"/>
  <c r="M346" i="54"/>
  <c r="N345" i="54"/>
  <c r="M345" i="54"/>
  <c r="N344" i="54"/>
  <c r="M344" i="54"/>
  <c r="N343" i="54"/>
  <c r="M343" i="54"/>
  <c r="N342" i="54"/>
  <c r="M342" i="54"/>
  <c r="N341" i="54"/>
  <c r="M341" i="54"/>
  <c r="N340" i="54"/>
  <c r="M340" i="54"/>
  <c r="N339" i="54"/>
  <c r="M339" i="54"/>
  <c r="N338" i="54"/>
  <c r="M338" i="54"/>
  <c r="N337" i="54"/>
  <c r="M337" i="54"/>
  <c r="N336" i="54"/>
  <c r="M336" i="54"/>
  <c r="N335" i="54"/>
  <c r="M335" i="54"/>
  <c r="N334" i="54"/>
  <c r="M334" i="54"/>
  <c r="N333" i="54"/>
  <c r="M333" i="54"/>
  <c r="N332" i="54"/>
  <c r="M332" i="54"/>
  <c r="N331" i="54"/>
  <c r="M331" i="54"/>
  <c r="N330" i="54"/>
  <c r="M330" i="54"/>
  <c r="N329" i="54"/>
  <c r="M329" i="54"/>
  <c r="N328" i="54"/>
  <c r="M328" i="54"/>
  <c r="N327" i="54"/>
  <c r="M327" i="54"/>
  <c r="N326" i="54"/>
  <c r="M326" i="54"/>
  <c r="N325" i="54"/>
  <c r="M325" i="54"/>
  <c r="N324" i="54"/>
  <c r="M324" i="54"/>
  <c r="N323" i="54"/>
  <c r="M323" i="54"/>
  <c r="N322" i="54"/>
  <c r="M322" i="54"/>
  <c r="N321" i="54"/>
  <c r="M321" i="54"/>
  <c r="N320" i="54"/>
  <c r="M320" i="54"/>
  <c r="N319" i="54"/>
  <c r="M319" i="54"/>
  <c r="N318" i="54"/>
  <c r="M318" i="54"/>
  <c r="N317" i="54"/>
  <c r="M317" i="54"/>
  <c r="N316" i="54"/>
  <c r="M316" i="54"/>
  <c r="N315" i="54"/>
  <c r="M315" i="54"/>
  <c r="N314" i="54"/>
  <c r="M314" i="54"/>
  <c r="N313" i="54"/>
  <c r="M313" i="54"/>
  <c r="N312" i="54"/>
  <c r="M312" i="54"/>
  <c r="N311" i="54"/>
  <c r="M311" i="54"/>
  <c r="N310" i="54"/>
  <c r="M310" i="54"/>
  <c r="N309" i="54"/>
  <c r="M309" i="54"/>
  <c r="K308" i="54"/>
  <c r="K307" i="54"/>
  <c r="K306" i="54"/>
  <c r="K305" i="54"/>
  <c r="K304" i="54"/>
  <c r="K303" i="54"/>
  <c r="K302" i="54"/>
  <c r="K301" i="54"/>
  <c r="K300" i="54"/>
  <c r="K299" i="54"/>
  <c r="K298" i="54"/>
  <c r="K297" i="54"/>
  <c r="K296" i="54"/>
  <c r="K295" i="54"/>
  <c r="K294" i="54"/>
  <c r="K293" i="54"/>
  <c r="K292" i="54"/>
  <c r="K291" i="54"/>
  <c r="K290" i="54"/>
  <c r="K289" i="54"/>
  <c r="K288" i="54"/>
  <c r="K287" i="54"/>
  <c r="K286" i="54"/>
  <c r="K285" i="54"/>
  <c r="K284" i="54"/>
  <c r="K283" i="54"/>
  <c r="K282" i="54"/>
  <c r="K281" i="54"/>
  <c r="K280" i="54"/>
  <c r="K279" i="54"/>
  <c r="K278" i="54"/>
  <c r="K277" i="54"/>
  <c r="K276" i="54"/>
  <c r="K275" i="54"/>
  <c r="K274" i="54"/>
  <c r="K273" i="54"/>
  <c r="K272" i="54"/>
  <c r="K271" i="54"/>
  <c r="K270" i="54"/>
  <c r="K269" i="54"/>
  <c r="K268" i="54"/>
  <c r="K267" i="54"/>
  <c r="K266" i="54"/>
  <c r="K265" i="54"/>
  <c r="K264" i="54"/>
  <c r="K263" i="54"/>
  <c r="K262" i="54"/>
  <c r="K261" i="54"/>
  <c r="K260" i="54"/>
  <c r="K259" i="54"/>
  <c r="N258" i="54"/>
  <c r="K258" i="54"/>
  <c r="N257" i="54"/>
  <c r="K257" i="54"/>
  <c r="N256" i="54"/>
  <c r="K256" i="54"/>
  <c r="N255" i="54"/>
  <c r="K255" i="54"/>
  <c r="N254" i="54"/>
  <c r="K254" i="54"/>
  <c r="N253" i="54"/>
  <c r="K253" i="54"/>
  <c r="N252" i="54"/>
  <c r="K252" i="54"/>
  <c r="N251" i="54"/>
  <c r="K251" i="54"/>
  <c r="N250" i="54"/>
  <c r="K250" i="54"/>
  <c r="N249" i="54"/>
  <c r="K249" i="54"/>
  <c r="N248" i="54"/>
  <c r="K248" i="54"/>
  <c r="N247" i="54"/>
  <c r="K247" i="54"/>
  <c r="N246" i="54"/>
  <c r="K246" i="54"/>
  <c r="N245" i="54"/>
  <c r="K245" i="54"/>
  <c r="N244" i="54"/>
  <c r="K244" i="54"/>
  <c r="N243" i="54"/>
  <c r="K243" i="54"/>
  <c r="N242" i="54"/>
  <c r="K242" i="54"/>
  <c r="N241" i="54"/>
  <c r="K241" i="54"/>
  <c r="N240" i="54"/>
  <c r="K240" i="54"/>
  <c r="N239" i="54"/>
  <c r="K239" i="54"/>
  <c r="N238" i="54"/>
  <c r="K238" i="54"/>
  <c r="N237" i="54"/>
  <c r="K237" i="54"/>
  <c r="N236" i="54"/>
  <c r="K236" i="54"/>
  <c r="N235" i="54"/>
  <c r="K235" i="54"/>
  <c r="N234" i="54"/>
  <c r="K234" i="54"/>
  <c r="N233" i="54"/>
  <c r="M233" i="54"/>
  <c r="P233" i="54"/>
  <c r="N232" i="54"/>
  <c r="K232" i="54"/>
  <c r="N231" i="54"/>
  <c r="K231" i="54"/>
  <c r="N230" i="54"/>
  <c r="K230" i="54"/>
  <c r="N229" i="54"/>
  <c r="K229" i="54"/>
  <c r="N228" i="54"/>
  <c r="K228" i="54"/>
  <c r="N227" i="54"/>
  <c r="K227" i="54"/>
  <c r="N226" i="54"/>
  <c r="K226" i="54"/>
  <c r="N225" i="54"/>
  <c r="K225" i="54"/>
  <c r="N224" i="54"/>
  <c r="K224" i="54"/>
  <c r="N223" i="54"/>
  <c r="K223" i="54"/>
  <c r="N222" i="54"/>
  <c r="K222" i="54"/>
  <c r="N221" i="54"/>
  <c r="K221" i="54"/>
  <c r="N220" i="54"/>
  <c r="K220" i="54"/>
  <c r="N219" i="54"/>
  <c r="K219" i="54"/>
  <c r="N218" i="54"/>
  <c r="K218" i="54"/>
  <c r="N217" i="54"/>
  <c r="K217" i="54"/>
  <c r="N216" i="54"/>
  <c r="K216" i="54"/>
  <c r="N215" i="54"/>
  <c r="K215" i="54"/>
  <c r="N214" i="54"/>
  <c r="K214" i="54"/>
  <c r="N213" i="54"/>
  <c r="K213" i="54"/>
  <c r="N212" i="54"/>
  <c r="K212" i="54"/>
  <c r="N211" i="54"/>
  <c r="K211" i="54"/>
  <c r="N210" i="54"/>
  <c r="K210" i="54"/>
  <c r="N209" i="54"/>
  <c r="K209" i="54"/>
  <c r="N208" i="54"/>
  <c r="K208" i="54"/>
  <c r="N207" i="54"/>
  <c r="K207" i="54"/>
  <c r="N206" i="54"/>
  <c r="K206" i="54"/>
  <c r="N205" i="54"/>
  <c r="K205" i="54"/>
  <c r="N204" i="54"/>
  <c r="K204" i="54"/>
  <c r="N203" i="54"/>
  <c r="K203" i="54"/>
  <c r="N202" i="54"/>
  <c r="K202" i="54"/>
  <c r="N201" i="54"/>
  <c r="K201" i="54"/>
  <c r="N200" i="54"/>
  <c r="K200" i="54"/>
  <c r="N199" i="54"/>
  <c r="K199" i="54"/>
  <c r="N198" i="54"/>
  <c r="K198" i="54"/>
  <c r="N197" i="54"/>
  <c r="K197" i="54"/>
  <c r="N196" i="54"/>
  <c r="K196" i="54"/>
  <c r="N195" i="54"/>
  <c r="M195" i="54"/>
  <c r="P195" i="54"/>
  <c r="N194" i="54"/>
  <c r="M194" i="54"/>
  <c r="P194" i="54"/>
  <c r="N193" i="54"/>
  <c r="M193" i="54"/>
  <c r="P193" i="54"/>
  <c r="N192" i="54"/>
  <c r="M192" i="54"/>
  <c r="P192" i="54"/>
  <c r="N191" i="54"/>
  <c r="M191" i="54"/>
  <c r="P191" i="54"/>
  <c r="N190" i="54"/>
  <c r="M190" i="54"/>
  <c r="P190" i="54"/>
  <c r="N189" i="54"/>
  <c r="M189" i="54"/>
  <c r="P189" i="54"/>
  <c r="N188" i="54"/>
  <c r="M188" i="54"/>
  <c r="P188" i="54"/>
  <c r="N187" i="54"/>
  <c r="M187" i="54"/>
  <c r="P187" i="54"/>
  <c r="N186" i="54"/>
  <c r="M186" i="54"/>
  <c r="P186" i="54"/>
  <c r="N185" i="54"/>
  <c r="M185" i="54"/>
  <c r="P185" i="54"/>
  <c r="N184" i="54"/>
  <c r="M184" i="54"/>
  <c r="P184" i="54"/>
  <c r="N183" i="54"/>
  <c r="M183" i="54"/>
  <c r="P183" i="54"/>
  <c r="N182" i="54"/>
  <c r="M182" i="54"/>
  <c r="P182" i="54"/>
  <c r="N181" i="54"/>
  <c r="M181" i="54"/>
  <c r="P181" i="54"/>
  <c r="N180" i="54"/>
  <c r="M180" i="54"/>
  <c r="P180" i="54"/>
  <c r="N179" i="54"/>
  <c r="M179" i="54"/>
  <c r="P179" i="54"/>
  <c r="N178" i="54"/>
  <c r="M178" i="54"/>
  <c r="P178" i="54"/>
  <c r="N177" i="54"/>
  <c r="M177" i="54"/>
  <c r="P177" i="54"/>
  <c r="N176" i="54"/>
  <c r="M176" i="54"/>
  <c r="P176" i="54"/>
  <c r="N175" i="54"/>
  <c r="M175" i="54"/>
  <c r="P175" i="54"/>
  <c r="N174" i="54"/>
  <c r="M174" i="54"/>
  <c r="P174" i="54"/>
  <c r="N173" i="54"/>
  <c r="M173" i="54"/>
  <c r="P173" i="54"/>
  <c r="N172" i="54"/>
  <c r="M172" i="54"/>
  <c r="P172" i="54"/>
  <c r="N171" i="54"/>
  <c r="M171" i="54"/>
  <c r="P171" i="54"/>
  <c r="N170" i="54"/>
  <c r="M170" i="54"/>
  <c r="P170" i="54"/>
  <c r="N169" i="54"/>
  <c r="M169" i="54"/>
  <c r="P169" i="54"/>
  <c r="N168" i="54"/>
  <c r="M168" i="54"/>
  <c r="P168" i="54"/>
  <c r="N167" i="54"/>
  <c r="M167" i="54"/>
  <c r="P167" i="54"/>
  <c r="N166" i="54"/>
  <c r="M166" i="54"/>
  <c r="P166" i="54"/>
  <c r="N165" i="54"/>
  <c r="M165" i="54"/>
  <c r="P165" i="54"/>
  <c r="N164" i="54"/>
  <c r="M164" i="54"/>
  <c r="P164" i="54"/>
  <c r="N163" i="54"/>
  <c r="M163" i="54"/>
  <c r="P163" i="54"/>
  <c r="N162" i="54"/>
  <c r="M162" i="54"/>
  <c r="P162" i="54"/>
  <c r="N161" i="54"/>
  <c r="M161" i="54"/>
  <c r="P161" i="54"/>
  <c r="N160" i="54"/>
  <c r="M160" i="54"/>
  <c r="P160" i="54"/>
  <c r="N159" i="54"/>
  <c r="M159" i="54"/>
  <c r="P159" i="54"/>
  <c r="N158" i="54"/>
  <c r="N72" i="111"/>
  <c r="K158" i="54"/>
  <c r="N157" i="54"/>
  <c r="N71" i="111"/>
  <c r="K157" i="54"/>
  <c r="N156" i="54"/>
  <c r="N70" i="111"/>
  <c r="K156" i="54"/>
  <c r="N155" i="54"/>
  <c r="N69" i="111"/>
  <c r="K155" i="54"/>
  <c r="N154" i="54"/>
  <c r="N68" i="111"/>
  <c r="K154" i="54"/>
  <c r="N153" i="54"/>
  <c r="N67" i="111"/>
  <c r="K153" i="54"/>
  <c r="N152" i="54"/>
  <c r="N66" i="111"/>
  <c r="K152" i="54"/>
  <c r="N151" i="54"/>
  <c r="N65" i="111"/>
  <c r="K151" i="54"/>
  <c r="N150" i="54"/>
  <c r="N64" i="111"/>
  <c r="K150" i="54"/>
  <c r="N149" i="54"/>
  <c r="N63" i="111"/>
  <c r="K149" i="54"/>
  <c r="N148" i="54"/>
  <c r="N62" i="111"/>
  <c r="K148" i="54"/>
  <c r="N147" i="54"/>
  <c r="N61" i="111"/>
  <c r="K147" i="54"/>
  <c r="N146" i="54"/>
  <c r="N60" i="111"/>
  <c r="K146" i="54"/>
  <c r="N145" i="54"/>
  <c r="N59" i="111"/>
  <c r="K145" i="54"/>
  <c r="N144" i="54"/>
  <c r="N58" i="111"/>
  <c r="K144" i="54"/>
  <c r="N143" i="54"/>
  <c r="N57" i="111"/>
  <c r="K143" i="54"/>
  <c r="N142" i="54"/>
  <c r="N56" i="111"/>
  <c r="K142" i="54"/>
  <c r="N141" i="54"/>
  <c r="N55" i="111"/>
  <c r="K141" i="54"/>
  <c r="N140" i="54"/>
  <c r="N54" i="111"/>
  <c r="K140" i="54"/>
  <c r="N139" i="54"/>
  <c r="N53" i="111"/>
  <c r="K139" i="54"/>
  <c r="N138" i="54"/>
  <c r="N52" i="111"/>
  <c r="K138" i="54"/>
  <c r="N137" i="54"/>
  <c r="N51" i="111"/>
  <c r="K137" i="54"/>
  <c r="N136" i="54"/>
  <c r="N50" i="111"/>
  <c r="K136" i="54"/>
  <c r="N135" i="54"/>
  <c r="N49" i="111"/>
  <c r="K135" i="54"/>
  <c r="N134" i="54"/>
  <c r="N48" i="111"/>
  <c r="K134" i="54"/>
  <c r="N133" i="54"/>
  <c r="N122" i="111"/>
  <c r="K133" i="54"/>
  <c r="N132" i="54"/>
  <c r="N121" i="111"/>
  <c r="K132" i="54"/>
  <c r="N131" i="54"/>
  <c r="N120" i="111"/>
  <c r="K131" i="54"/>
  <c r="N130" i="54"/>
  <c r="N119" i="111"/>
  <c r="K130" i="54"/>
  <c r="N129" i="54"/>
  <c r="N118" i="111"/>
  <c r="K129" i="54"/>
  <c r="N128" i="54"/>
  <c r="N117" i="111"/>
  <c r="K128" i="54"/>
  <c r="N127" i="54"/>
  <c r="N116" i="111"/>
  <c r="K127" i="54"/>
  <c r="N126" i="54"/>
  <c r="N115" i="111"/>
  <c r="K126" i="54"/>
  <c r="N125" i="54"/>
  <c r="N114" i="111"/>
  <c r="K125" i="54"/>
  <c r="N124" i="54"/>
  <c r="N113" i="111"/>
  <c r="K124" i="54"/>
  <c r="N123" i="54"/>
  <c r="N112" i="111"/>
  <c r="K123" i="54"/>
  <c r="N122" i="54"/>
  <c r="N111" i="111"/>
  <c r="K122" i="54"/>
  <c r="N121" i="54"/>
  <c r="N110" i="111"/>
  <c r="K121" i="54"/>
  <c r="N120" i="54"/>
  <c r="N109" i="111"/>
  <c r="K120" i="54"/>
  <c r="N119" i="54"/>
  <c r="N108" i="111"/>
  <c r="K119" i="54"/>
  <c r="N118" i="54"/>
  <c r="N107" i="111"/>
  <c r="K118" i="54"/>
  <c r="N117" i="54"/>
  <c r="N106" i="111"/>
  <c r="K117" i="54"/>
  <c r="N116" i="54"/>
  <c r="N105" i="111"/>
  <c r="K116" i="54"/>
  <c r="N115" i="54"/>
  <c r="N104" i="111"/>
  <c r="K115" i="54"/>
  <c r="N114" i="54"/>
  <c r="N103" i="111"/>
  <c r="K114" i="54"/>
  <c r="N113" i="54"/>
  <c r="N102" i="111"/>
  <c r="K113" i="54"/>
  <c r="N112" i="54"/>
  <c r="N101" i="111"/>
  <c r="K112" i="54"/>
  <c r="N111" i="54"/>
  <c r="N100" i="111"/>
  <c r="K111" i="54"/>
  <c r="N110" i="54"/>
  <c r="N99" i="111"/>
  <c r="K110" i="54"/>
  <c r="N109" i="54"/>
  <c r="N98" i="111"/>
  <c r="K109" i="54"/>
  <c r="K108" i="54"/>
  <c r="K107" i="54"/>
  <c r="K106" i="54"/>
  <c r="K105" i="54"/>
  <c r="K104" i="54"/>
  <c r="K103" i="54"/>
  <c r="K102" i="54"/>
  <c r="K101" i="54"/>
  <c r="K100" i="54"/>
  <c r="K99" i="54"/>
  <c r="K98" i="54"/>
  <c r="K97" i="54"/>
  <c r="K96" i="54"/>
  <c r="K95" i="54"/>
  <c r="K94" i="54"/>
  <c r="K93" i="54"/>
  <c r="K92" i="54"/>
  <c r="K91" i="54"/>
  <c r="K90" i="54"/>
  <c r="K89" i="54"/>
  <c r="K88" i="54"/>
  <c r="K87" i="54"/>
  <c r="K86" i="54"/>
  <c r="K85" i="54"/>
  <c r="K84" i="54"/>
  <c r="K83" i="54"/>
  <c r="K82" i="54"/>
  <c r="K81" i="54"/>
  <c r="K80" i="54"/>
  <c r="K79" i="54"/>
  <c r="K78" i="54"/>
  <c r="K77" i="54"/>
  <c r="K76" i="54"/>
  <c r="K75" i="54"/>
  <c r="K74" i="54"/>
  <c r="K73" i="54"/>
  <c r="K72" i="54"/>
  <c r="K71" i="54"/>
  <c r="K70" i="54"/>
  <c r="K69" i="54"/>
  <c r="K68" i="54"/>
  <c r="K67" i="54"/>
  <c r="K66" i="54"/>
  <c r="K65" i="54"/>
  <c r="K64" i="54"/>
  <c r="K63" i="54"/>
  <c r="K62" i="54"/>
  <c r="K61" i="54"/>
  <c r="K60" i="54"/>
  <c r="K59" i="54"/>
  <c r="N38" i="54"/>
  <c r="K38" i="54"/>
  <c r="N37" i="54"/>
  <c r="N34" i="109"/>
  <c r="K37" i="54"/>
  <c r="N36" i="54"/>
  <c r="K36" i="54"/>
  <c r="N35" i="54"/>
  <c r="K35" i="54"/>
  <c r="N34" i="54"/>
  <c r="K34" i="54"/>
  <c r="N33" i="54"/>
  <c r="K33" i="54"/>
  <c r="N32" i="54"/>
  <c r="K32" i="54"/>
  <c r="N31" i="54"/>
  <c r="K31" i="54"/>
  <c r="N30" i="54"/>
  <c r="K30" i="54"/>
  <c r="N29" i="54"/>
  <c r="K29" i="54"/>
  <c r="N28" i="54"/>
  <c r="K28" i="54"/>
  <c r="N27" i="54"/>
  <c r="K27" i="54"/>
  <c r="N26" i="54"/>
  <c r="K26" i="54"/>
  <c r="N25" i="54"/>
  <c r="K25" i="54"/>
  <c r="N24" i="54"/>
  <c r="K24" i="54"/>
  <c r="N23" i="54"/>
  <c r="N20" i="109"/>
  <c r="K23" i="54"/>
  <c r="N22" i="54"/>
  <c r="M22" i="54"/>
  <c r="P22" i="54"/>
  <c r="N21" i="54"/>
  <c r="K21" i="54"/>
  <c r="N20" i="54"/>
  <c r="K20" i="54"/>
  <c r="N19" i="54"/>
  <c r="K19" i="54"/>
  <c r="N18" i="54"/>
  <c r="M18" i="54"/>
  <c r="P18" i="54"/>
  <c r="N17" i="54"/>
  <c r="M17" i="54"/>
  <c r="P17" i="54"/>
  <c r="N16" i="54"/>
  <c r="K16" i="54"/>
  <c r="N15" i="54"/>
  <c r="K15" i="54"/>
  <c r="N14" i="54"/>
  <c r="K14" i="54"/>
  <c r="N13" i="54"/>
  <c r="K13" i="54"/>
  <c r="N12" i="54"/>
  <c r="K12" i="54"/>
  <c r="N11" i="54"/>
  <c r="N42" i="15"/>
  <c r="M11" i="54"/>
  <c r="P11" i="54"/>
  <c r="N10" i="54"/>
  <c r="K10" i="54"/>
  <c r="N9" i="54"/>
  <c r="K9" i="54"/>
  <c r="N70" i="127"/>
  <c r="N70" i="126"/>
  <c r="N70" i="125"/>
  <c r="N70" i="123"/>
  <c r="N70" i="124"/>
  <c r="N72" i="127"/>
  <c r="N72" i="124"/>
  <c r="N72" i="126"/>
  <c r="N72" i="125"/>
  <c r="N72" i="123"/>
  <c r="N74" i="127"/>
  <c r="N74" i="126"/>
  <c r="N74" i="125"/>
  <c r="N74" i="124"/>
  <c r="N74" i="123"/>
  <c r="N76" i="127"/>
  <c r="N76" i="124"/>
  <c r="N76" i="126"/>
  <c r="N76" i="125"/>
  <c r="N76" i="123"/>
  <c r="N78" i="127"/>
  <c r="N78" i="126"/>
  <c r="N78" i="125"/>
  <c r="N78" i="124"/>
  <c r="N78" i="123"/>
  <c r="N80" i="127"/>
  <c r="N80" i="124"/>
  <c r="N80" i="126"/>
  <c r="N80" i="125"/>
  <c r="N80" i="123"/>
  <c r="N82" i="127"/>
  <c r="N82" i="126"/>
  <c r="N82" i="125"/>
  <c r="N82" i="124"/>
  <c r="N82" i="123"/>
  <c r="N20" i="127"/>
  <c r="N20" i="126"/>
  <c r="N20" i="124"/>
  <c r="N20" i="125"/>
  <c r="N20" i="123"/>
  <c r="N22" i="127"/>
  <c r="N22" i="124"/>
  <c r="N22" i="126"/>
  <c r="N22" i="125"/>
  <c r="N22" i="123"/>
  <c r="N24" i="127"/>
  <c r="N24" i="124"/>
  <c r="N24" i="126"/>
  <c r="N24" i="125"/>
  <c r="N24" i="123"/>
  <c r="N26" i="127"/>
  <c r="N26" i="126"/>
  <c r="N26" i="124"/>
  <c r="N26" i="125"/>
  <c r="N26" i="123"/>
  <c r="N28" i="127"/>
  <c r="N28" i="126"/>
  <c r="N28" i="125"/>
  <c r="N28" i="124"/>
  <c r="N28" i="123"/>
  <c r="N30" i="127"/>
  <c r="N30" i="124"/>
  <c r="N30" i="126"/>
  <c r="N30" i="125"/>
  <c r="N30" i="123"/>
  <c r="N32" i="127"/>
  <c r="N32" i="123"/>
  <c r="N32" i="126"/>
  <c r="N32" i="125"/>
  <c r="N32" i="124"/>
  <c r="N34" i="127"/>
  <c r="N34" i="124"/>
  <c r="N34" i="123"/>
  <c r="N34" i="126"/>
  <c r="N34" i="125"/>
  <c r="N36" i="127"/>
  <c r="N36" i="123"/>
  <c r="N36" i="126"/>
  <c r="N36" i="124"/>
  <c r="N36" i="125"/>
  <c r="N38" i="127"/>
  <c r="N38" i="124"/>
  <c r="N38" i="123"/>
  <c r="N38" i="126"/>
  <c r="N38" i="125"/>
  <c r="N40" i="127"/>
  <c r="N40" i="123"/>
  <c r="N40" i="126"/>
  <c r="N40" i="124"/>
  <c r="N40" i="125"/>
  <c r="N42" i="127"/>
  <c r="N42" i="124"/>
  <c r="N42" i="123"/>
  <c r="N42" i="126"/>
  <c r="N42" i="125"/>
  <c r="N44" i="127"/>
  <c r="N44" i="123"/>
  <c r="N44" i="124"/>
  <c r="N44" i="126"/>
  <c r="N44" i="125"/>
  <c r="N46" i="127"/>
  <c r="N46" i="123"/>
  <c r="N46" i="126"/>
  <c r="N46" i="124"/>
  <c r="N46" i="125"/>
  <c r="N48" i="127"/>
  <c r="N48" i="123"/>
  <c r="N48" i="126"/>
  <c r="N48" i="125"/>
  <c r="N48" i="124"/>
  <c r="N50" i="127"/>
  <c r="N50" i="123"/>
  <c r="N50" i="124"/>
  <c r="N50" i="126"/>
  <c r="N50" i="125"/>
  <c r="N52" i="127"/>
  <c r="N52" i="123"/>
  <c r="N52" i="126"/>
  <c r="N52" i="125"/>
  <c r="N52" i="124"/>
  <c r="N54" i="127"/>
  <c r="N54" i="123"/>
  <c r="N54" i="126"/>
  <c r="N54" i="125"/>
  <c r="N54" i="124"/>
  <c r="N56" i="127"/>
  <c r="N56" i="123"/>
  <c r="N56" i="124"/>
  <c r="N56" i="126"/>
  <c r="N56" i="125"/>
  <c r="N58" i="127"/>
  <c r="N58" i="123"/>
  <c r="N58" i="126"/>
  <c r="N58" i="125"/>
  <c r="N58" i="124"/>
  <c r="N60" i="127"/>
  <c r="N60" i="123"/>
  <c r="N60" i="124"/>
  <c r="N60" i="126"/>
  <c r="N60" i="125"/>
  <c r="N62" i="127"/>
  <c r="N62" i="123"/>
  <c r="N62" i="126"/>
  <c r="N62" i="125"/>
  <c r="N62" i="124"/>
  <c r="N64" i="127"/>
  <c r="N64" i="123"/>
  <c r="N64" i="124"/>
  <c r="N64" i="126"/>
  <c r="N64" i="125"/>
  <c r="N66" i="127"/>
  <c r="N66" i="123"/>
  <c r="N66" i="126"/>
  <c r="N66" i="125"/>
  <c r="N66" i="124"/>
  <c r="N68" i="127"/>
  <c r="N68" i="124"/>
  <c r="N68" i="123"/>
  <c r="N68" i="126"/>
  <c r="N68" i="125"/>
  <c r="N69" i="127"/>
  <c r="N69" i="126"/>
  <c r="N69" i="125"/>
  <c r="N69" i="124"/>
  <c r="N69" i="123"/>
  <c r="N18" i="129"/>
  <c r="N18" i="130"/>
  <c r="N18" i="131"/>
  <c r="N18" i="128"/>
  <c r="N20" i="129"/>
  <c r="N20" i="130"/>
  <c r="N20" i="128"/>
  <c r="N20" i="131"/>
  <c r="N22" i="129"/>
  <c r="N22" i="130"/>
  <c r="N22" i="131"/>
  <c r="N22" i="128"/>
  <c r="N24" i="129"/>
  <c r="N24" i="130"/>
  <c r="N24" i="128"/>
  <c r="N24" i="131"/>
  <c r="N26" i="129"/>
  <c r="N26" i="130"/>
  <c r="N26" i="131"/>
  <c r="N26" i="128"/>
  <c r="N28" i="130"/>
  <c r="N28" i="128"/>
  <c r="N28" i="131"/>
  <c r="N28" i="129"/>
  <c r="N30" i="130"/>
  <c r="N30" i="131"/>
  <c r="N30" i="129"/>
  <c r="N30" i="128"/>
  <c r="N32" i="130"/>
  <c r="N32" i="128"/>
  <c r="N32" i="131"/>
  <c r="N32" i="129"/>
  <c r="N34" i="130"/>
  <c r="N34" i="131"/>
  <c r="N34" i="129"/>
  <c r="N34" i="128"/>
  <c r="N36" i="130"/>
  <c r="N36" i="128"/>
  <c r="N36" i="131"/>
  <c r="N36" i="129"/>
  <c r="N38" i="130"/>
  <c r="N38" i="131"/>
  <c r="N38" i="129"/>
  <c r="N38" i="128"/>
  <c r="N17" i="135"/>
  <c r="N17" i="136"/>
  <c r="N17" i="133"/>
  <c r="N17" i="132"/>
  <c r="N17" i="134"/>
  <c r="N40" i="129"/>
  <c r="N19" i="135"/>
  <c r="N19" i="136"/>
  <c r="N19" i="132"/>
  <c r="N19" i="133"/>
  <c r="N19" i="134"/>
  <c r="N42" i="129"/>
  <c r="N21" i="136"/>
  <c r="N21" i="135"/>
  <c r="N21" i="133"/>
  <c r="N21" i="134"/>
  <c r="N21" i="132"/>
  <c r="N44" i="129"/>
  <c r="N23" i="136"/>
  <c r="N23" i="135"/>
  <c r="N23" i="132"/>
  <c r="N23" i="133"/>
  <c r="N23" i="134"/>
  <c r="N46" i="129"/>
  <c r="N25" i="135"/>
  <c r="N25" i="136"/>
  <c r="N25" i="133"/>
  <c r="N25" i="134"/>
  <c r="N25" i="132"/>
  <c r="N48" i="129"/>
  <c r="N27" i="136"/>
  <c r="N27" i="135"/>
  <c r="N27" i="132"/>
  <c r="N27" i="133"/>
  <c r="N27" i="134"/>
  <c r="N50" i="129"/>
  <c r="N29" i="136"/>
  <c r="N29" i="135"/>
  <c r="N29" i="133"/>
  <c r="N29" i="134"/>
  <c r="N29" i="132"/>
  <c r="N52" i="129"/>
  <c r="N31" i="136"/>
  <c r="N31" i="135"/>
  <c r="N31" i="132"/>
  <c r="N31" i="133"/>
  <c r="N31" i="134"/>
  <c r="N54" i="129"/>
  <c r="N33" i="135"/>
  <c r="N33" i="136"/>
  <c r="N33" i="133"/>
  <c r="N33" i="134"/>
  <c r="N33" i="132"/>
  <c r="N56" i="129"/>
  <c r="N35" i="136"/>
  <c r="N35" i="135"/>
  <c r="N35" i="132"/>
  <c r="N35" i="133"/>
  <c r="N35" i="134"/>
  <c r="N58" i="129"/>
  <c r="N37" i="136"/>
  <c r="N37" i="135"/>
  <c r="N37" i="133"/>
  <c r="N37" i="134"/>
  <c r="N37" i="132"/>
  <c r="N60" i="129"/>
  <c r="N39" i="136"/>
  <c r="N39" i="135"/>
  <c r="N39" i="132"/>
  <c r="N39" i="133"/>
  <c r="N39" i="134"/>
  <c r="N41" i="136"/>
  <c r="N41" i="135"/>
  <c r="N41" i="133"/>
  <c r="N41" i="134"/>
  <c r="N41" i="132"/>
  <c r="N43" i="136"/>
  <c r="N43" i="135"/>
  <c r="N43" i="132"/>
  <c r="N43" i="133"/>
  <c r="N43" i="134"/>
  <c r="N45" i="135"/>
  <c r="N45" i="136"/>
  <c r="N45" i="133"/>
  <c r="N45" i="134"/>
  <c r="N45" i="132"/>
  <c r="N47" i="136"/>
  <c r="N47" i="135"/>
  <c r="N47" i="132"/>
  <c r="N47" i="133"/>
  <c r="N47" i="134"/>
  <c r="N49" i="136"/>
  <c r="N49" i="135"/>
  <c r="N49" i="133"/>
  <c r="N49" i="134"/>
  <c r="N49" i="132"/>
  <c r="N51" i="136"/>
  <c r="N51" i="135"/>
  <c r="N51" i="132"/>
  <c r="N51" i="133"/>
  <c r="N51" i="134"/>
  <c r="N53" i="135"/>
  <c r="N53" i="136"/>
  <c r="N53" i="133"/>
  <c r="N53" i="134"/>
  <c r="N53" i="132"/>
  <c r="N55" i="136"/>
  <c r="N55" i="135"/>
  <c r="N55" i="132"/>
  <c r="N55" i="133"/>
  <c r="N55" i="134"/>
  <c r="N57" i="136"/>
  <c r="N57" i="135"/>
  <c r="N57" i="133"/>
  <c r="N57" i="134"/>
  <c r="N57" i="132"/>
  <c r="N59" i="136"/>
  <c r="N59" i="135"/>
  <c r="N59" i="132"/>
  <c r="N59" i="133"/>
  <c r="N59" i="134"/>
  <c r="N61" i="136"/>
  <c r="N61" i="135"/>
  <c r="N61" i="133"/>
  <c r="N61" i="134"/>
  <c r="N61" i="132"/>
  <c r="N71" i="127"/>
  <c r="N71" i="126"/>
  <c r="N71" i="125"/>
  <c r="N71" i="123"/>
  <c r="N71" i="124"/>
  <c r="N73" i="127"/>
  <c r="N73" i="126"/>
  <c r="N73" i="125"/>
  <c r="N73" i="124"/>
  <c r="N73" i="123"/>
  <c r="N75" i="127"/>
  <c r="N75" i="126"/>
  <c r="N75" i="125"/>
  <c r="N75" i="123"/>
  <c r="N75" i="124"/>
  <c r="N77" i="127"/>
  <c r="N77" i="126"/>
  <c r="N77" i="125"/>
  <c r="N77" i="124"/>
  <c r="N77" i="123"/>
  <c r="N79" i="127"/>
  <c r="N79" i="126"/>
  <c r="N79" i="125"/>
  <c r="N79" i="124"/>
  <c r="N79" i="123"/>
  <c r="N81" i="127"/>
  <c r="N81" i="126"/>
  <c r="N81" i="125"/>
  <c r="N81" i="123"/>
  <c r="N81" i="124"/>
  <c r="N83" i="127"/>
  <c r="N83" i="126"/>
  <c r="N83" i="125"/>
  <c r="N83" i="124"/>
  <c r="N83" i="123"/>
  <c r="N21" i="127"/>
  <c r="N21" i="126"/>
  <c r="N21" i="125"/>
  <c r="N21" i="124"/>
  <c r="N21" i="123"/>
  <c r="N23" i="127"/>
  <c r="N23" i="126"/>
  <c r="N23" i="125"/>
  <c r="N23" i="123"/>
  <c r="N23" i="124"/>
  <c r="N25" i="127"/>
  <c r="N25" i="126"/>
  <c r="N25" i="125"/>
  <c r="N25" i="123"/>
  <c r="N25" i="124"/>
  <c r="N27" i="127"/>
  <c r="N27" i="126"/>
  <c r="N27" i="124"/>
  <c r="N27" i="125"/>
  <c r="N27" i="123"/>
  <c r="N29" i="127"/>
  <c r="N29" i="126"/>
  <c r="N29" i="125"/>
  <c r="N29" i="123"/>
  <c r="N29" i="124"/>
  <c r="N31" i="127"/>
  <c r="N31" i="126"/>
  <c r="N31" i="124"/>
  <c r="N31" i="125"/>
  <c r="N31" i="123"/>
  <c r="N33" i="127"/>
  <c r="N33" i="126"/>
  <c r="N33" i="125"/>
  <c r="N33" i="124"/>
  <c r="N33" i="123"/>
  <c r="N35" i="127"/>
  <c r="N35" i="126"/>
  <c r="N35" i="125"/>
  <c r="N35" i="123"/>
  <c r="N35" i="124"/>
  <c r="N37" i="127"/>
  <c r="N37" i="126"/>
  <c r="N37" i="125"/>
  <c r="N37" i="124"/>
  <c r="N37" i="123"/>
  <c r="N39" i="127"/>
  <c r="N39" i="126"/>
  <c r="N39" i="125"/>
  <c r="N39" i="123"/>
  <c r="N39" i="124"/>
  <c r="N41" i="127"/>
  <c r="N41" i="126"/>
  <c r="N41" i="125"/>
  <c r="N41" i="124"/>
  <c r="N41" i="123"/>
  <c r="N43" i="127"/>
  <c r="N43" i="126"/>
  <c r="N43" i="125"/>
  <c r="N43" i="123"/>
  <c r="N43" i="124"/>
  <c r="N45" i="127"/>
  <c r="N45" i="126"/>
  <c r="N45" i="124"/>
  <c r="N45" i="125"/>
  <c r="N45" i="123"/>
  <c r="N47" i="127"/>
  <c r="N47" i="126"/>
  <c r="N47" i="124"/>
  <c r="N47" i="125"/>
  <c r="N47" i="123"/>
  <c r="N49" i="127"/>
  <c r="N49" i="126"/>
  <c r="N49" i="125"/>
  <c r="N49" i="124"/>
  <c r="N49" i="123"/>
  <c r="N51" i="127"/>
  <c r="N51" i="126"/>
  <c r="N51" i="125"/>
  <c r="N51" i="123"/>
  <c r="N51" i="124"/>
  <c r="N53" i="127"/>
  <c r="N53" i="126"/>
  <c r="N53" i="125"/>
  <c r="N53" i="124"/>
  <c r="N53" i="123"/>
  <c r="N55" i="127"/>
  <c r="N55" i="126"/>
  <c r="N55" i="125"/>
  <c r="N55" i="124"/>
  <c r="N55" i="123"/>
  <c r="N57" i="127"/>
  <c r="N57" i="126"/>
  <c r="N57" i="125"/>
  <c r="N57" i="124"/>
  <c r="N57" i="123"/>
  <c r="N59" i="127"/>
  <c r="N59" i="126"/>
  <c r="N59" i="125"/>
  <c r="N59" i="124"/>
  <c r="N59" i="123"/>
  <c r="N61" i="127"/>
  <c r="N61" i="126"/>
  <c r="N61" i="125"/>
  <c r="N61" i="124"/>
  <c r="N61" i="123"/>
  <c r="N63" i="127"/>
  <c r="N63" i="126"/>
  <c r="N63" i="125"/>
  <c r="N63" i="124"/>
  <c r="N63" i="123"/>
  <c r="N65" i="127"/>
  <c r="N65" i="126"/>
  <c r="N65" i="125"/>
  <c r="N65" i="124"/>
  <c r="N65" i="123"/>
  <c r="N67" i="127"/>
  <c r="N67" i="126"/>
  <c r="N67" i="125"/>
  <c r="N67" i="124"/>
  <c r="N67" i="123"/>
  <c r="N17" i="131"/>
  <c r="N17" i="128"/>
  <c r="N17" i="129"/>
  <c r="N17" i="130"/>
  <c r="N19" i="128"/>
  <c r="N19" i="131"/>
  <c r="N19" i="129"/>
  <c r="N19" i="130"/>
  <c r="N21" i="131"/>
  <c r="N21" i="129"/>
  <c r="N21" i="128"/>
  <c r="N21" i="130"/>
  <c r="N23" i="128"/>
  <c r="N23" i="131"/>
  <c r="N23" i="129"/>
  <c r="N23" i="130"/>
  <c r="N25" i="131"/>
  <c r="N25" i="129"/>
  <c r="N25" i="128"/>
  <c r="N25" i="130"/>
  <c r="N27" i="128"/>
  <c r="N27" i="131"/>
  <c r="N27" i="129"/>
  <c r="N27" i="130"/>
  <c r="N29" i="131"/>
  <c r="N29" i="129"/>
  <c r="N29" i="128"/>
  <c r="N29" i="130"/>
  <c r="N31" i="131"/>
  <c r="N31" i="128"/>
  <c r="N31" i="129"/>
  <c r="N31" i="130"/>
  <c r="N33" i="131"/>
  <c r="N33" i="129"/>
  <c r="N33" i="128"/>
  <c r="N33" i="130"/>
  <c r="N35" i="131"/>
  <c r="N35" i="128"/>
  <c r="N35" i="129"/>
  <c r="N35" i="130"/>
  <c r="N37" i="131"/>
  <c r="N37" i="129"/>
  <c r="N37" i="128"/>
  <c r="N37" i="130"/>
  <c r="N39" i="131"/>
  <c r="N39" i="128"/>
  <c r="N39" i="129"/>
  <c r="N39" i="130"/>
  <c r="N18" i="136"/>
  <c r="N18" i="135"/>
  <c r="N18" i="133"/>
  <c r="N18" i="134"/>
  <c r="N18" i="132"/>
  <c r="N41" i="129"/>
  <c r="N20" i="136"/>
  <c r="N20" i="135"/>
  <c r="N20" i="134"/>
  <c r="N20" i="132"/>
  <c r="N20" i="133"/>
  <c r="N43" i="129"/>
  <c r="N22" i="135"/>
  <c r="N22" i="136"/>
  <c r="N22" i="133"/>
  <c r="N22" i="134"/>
  <c r="N22" i="132"/>
  <c r="N45" i="129"/>
  <c r="N24" i="135"/>
  <c r="N24" i="136"/>
  <c r="N24" i="134"/>
  <c r="N24" i="132"/>
  <c r="N24" i="133"/>
  <c r="N47" i="129"/>
  <c r="N26" i="136"/>
  <c r="N26" i="135"/>
  <c r="N26" i="133"/>
  <c r="N26" i="134"/>
  <c r="N26" i="132"/>
  <c r="N49" i="129"/>
  <c r="N28" i="135"/>
  <c r="N28" i="136"/>
  <c r="N28" i="134"/>
  <c r="N28" i="132"/>
  <c r="N28" i="133"/>
  <c r="N51" i="129"/>
  <c r="N30" i="136"/>
  <c r="N30" i="135"/>
  <c r="N30" i="133"/>
  <c r="N30" i="134"/>
  <c r="N30" i="132"/>
  <c r="N53" i="129"/>
  <c r="N32" i="135"/>
  <c r="N32" i="136"/>
  <c r="N32" i="134"/>
  <c r="N32" i="132"/>
  <c r="N32" i="133"/>
  <c r="N55" i="129"/>
  <c r="N34" i="136"/>
  <c r="N34" i="135"/>
  <c r="N34" i="133"/>
  <c r="N34" i="134"/>
  <c r="N34" i="132"/>
  <c r="N57" i="129"/>
  <c r="N36" i="135"/>
  <c r="N36" i="136"/>
  <c r="N36" i="134"/>
  <c r="N36" i="132"/>
  <c r="N36" i="133"/>
  <c r="N59" i="129"/>
  <c r="N38" i="136"/>
  <c r="N38" i="135"/>
  <c r="N38" i="133"/>
  <c r="N38" i="134"/>
  <c r="N38" i="132"/>
  <c r="N40" i="136"/>
  <c r="N40" i="135"/>
  <c r="N40" i="134"/>
  <c r="N40" i="132"/>
  <c r="N40" i="133"/>
  <c r="N42" i="135"/>
  <c r="N42" i="136"/>
  <c r="N42" i="133"/>
  <c r="N42" i="134"/>
  <c r="N42" i="132"/>
  <c r="N44" i="135"/>
  <c r="N44" i="136"/>
  <c r="N44" i="134"/>
  <c r="N44" i="132"/>
  <c r="N44" i="133"/>
  <c r="N46" i="136"/>
  <c r="N46" i="135"/>
  <c r="N46" i="133"/>
  <c r="N46" i="134"/>
  <c r="N46" i="132"/>
  <c r="N48" i="136"/>
  <c r="N48" i="135"/>
  <c r="N48" i="134"/>
  <c r="N48" i="132"/>
  <c r="N48" i="133"/>
  <c r="N50" i="135"/>
  <c r="N50" i="136"/>
  <c r="N50" i="133"/>
  <c r="N50" i="134"/>
  <c r="N50" i="132"/>
  <c r="N52" i="135"/>
  <c r="N52" i="136"/>
  <c r="N52" i="134"/>
  <c r="N52" i="132"/>
  <c r="N52" i="133"/>
  <c r="N54" i="136"/>
  <c r="N54" i="135"/>
  <c r="N54" i="133"/>
  <c r="N54" i="134"/>
  <c r="N54" i="132"/>
  <c r="N56" i="136"/>
  <c r="N56" i="135"/>
  <c r="N56" i="134"/>
  <c r="N56" i="132"/>
  <c r="N56" i="133"/>
  <c r="N58" i="135"/>
  <c r="N58" i="136"/>
  <c r="N58" i="133"/>
  <c r="N58" i="134"/>
  <c r="N58" i="132"/>
  <c r="N60" i="136"/>
  <c r="N60" i="135"/>
  <c r="N60" i="134"/>
  <c r="N60" i="132"/>
  <c r="N60" i="133"/>
  <c r="N62" i="135"/>
  <c r="N62" i="136"/>
  <c r="N62" i="133"/>
  <c r="N62" i="134"/>
  <c r="N62" i="132"/>
  <c r="N23" i="86"/>
  <c r="N23" i="109"/>
  <c r="N23" i="108"/>
  <c r="N27" i="86"/>
  <c r="N27" i="108"/>
  <c r="N27" i="109"/>
  <c r="N29" i="86"/>
  <c r="N29" i="109"/>
  <c r="N29" i="108"/>
  <c r="N31" i="86"/>
  <c r="N31" i="108"/>
  <c r="N31" i="109"/>
  <c r="N33" i="108"/>
  <c r="N33" i="109"/>
  <c r="N18" i="105"/>
  <c r="N49" i="110"/>
  <c r="N20" i="105"/>
  <c r="N51" i="110"/>
  <c r="N22" i="105"/>
  <c r="N53" i="110"/>
  <c r="N24" i="105"/>
  <c r="N55" i="110"/>
  <c r="N26" i="105"/>
  <c r="N57" i="110"/>
  <c r="N28" i="105"/>
  <c r="N59" i="110"/>
  <c r="N30" i="105"/>
  <c r="N61" i="110"/>
  <c r="N32" i="105"/>
  <c r="N63" i="110"/>
  <c r="N34" i="105"/>
  <c r="N65" i="110"/>
  <c r="N36" i="105"/>
  <c r="N67" i="110"/>
  <c r="N38" i="105"/>
  <c r="N69" i="110"/>
  <c r="N40" i="105"/>
  <c r="N71" i="110"/>
  <c r="N24" i="37"/>
  <c r="N18" i="96"/>
  <c r="N18" i="99"/>
  <c r="N26" i="37"/>
  <c r="N20" i="99"/>
  <c r="N20" i="96"/>
  <c r="N28" i="37"/>
  <c r="N22" i="99"/>
  <c r="N22" i="96"/>
  <c r="N30" i="37"/>
  <c r="N24" i="99"/>
  <c r="N24" i="96"/>
  <c r="N32" i="37"/>
  <c r="N26" i="99"/>
  <c r="N26" i="96"/>
  <c r="N34" i="37"/>
  <c r="N28" i="99"/>
  <c r="N28" i="96"/>
  <c r="N36" i="37"/>
  <c r="N30" i="99"/>
  <c r="N30" i="96"/>
  <c r="N38" i="37"/>
  <c r="N32" i="96"/>
  <c r="N32" i="99"/>
  <c r="N40" i="37"/>
  <c r="N34" i="99"/>
  <c r="N34" i="96"/>
  <c r="N42" i="37"/>
  <c r="N36" i="99"/>
  <c r="N36" i="96"/>
  <c r="N44" i="37"/>
  <c r="N38" i="99"/>
  <c r="N38" i="96"/>
  <c r="N46" i="37"/>
  <c r="N40" i="96"/>
  <c r="N40" i="99"/>
  <c r="N21" i="86"/>
  <c r="N21" i="108"/>
  <c r="N21" i="109"/>
  <c r="N25" i="86"/>
  <c r="N25" i="108"/>
  <c r="N25" i="109"/>
  <c r="N35" i="86"/>
  <c r="N35" i="109"/>
  <c r="N22" i="86"/>
  <c r="N22" i="108"/>
  <c r="N22" i="109"/>
  <c r="N26" i="86"/>
  <c r="N26" i="108"/>
  <c r="N26" i="109"/>
  <c r="N30" i="108"/>
  <c r="N30" i="109"/>
  <c r="N32" i="108"/>
  <c r="N32" i="109"/>
  <c r="N17" i="105"/>
  <c r="N48" i="110"/>
  <c r="N19" i="105"/>
  <c r="N50" i="110"/>
  <c r="N21" i="105"/>
  <c r="N52" i="110"/>
  <c r="N23" i="105"/>
  <c r="N54" i="110"/>
  <c r="N25" i="105"/>
  <c r="N56" i="110"/>
  <c r="N27" i="105"/>
  <c r="N58" i="110"/>
  <c r="N29" i="105"/>
  <c r="N60" i="110"/>
  <c r="N31" i="105"/>
  <c r="N62" i="110"/>
  <c r="N33" i="105"/>
  <c r="N64" i="110"/>
  <c r="N35" i="105"/>
  <c r="N66" i="110"/>
  <c r="N37" i="105"/>
  <c r="N68" i="110"/>
  <c r="N39" i="105"/>
  <c r="N70" i="110"/>
  <c r="N41" i="105"/>
  <c r="N72" i="110"/>
  <c r="N23" i="37"/>
  <c r="N17" i="96"/>
  <c r="N25" i="37"/>
  <c r="N19" i="96"/>
  <c r="N19" i="99"/>
  <c r="N27" i="37"/>
  <c r="N21" i="99"/>
  <c r="N21" i="96"/>
  <c r="N29" i="37"/>
  <c r="N23" i="96"/>
  <c r="N23" i="99"/>
  <c r="N31" i="37"/>
  <c r="N25" i="99"/>
  <c r="N25" i="96"/>
  <c r="N33" i="37"/>
  <c r="N27" i="99"/>
  <c r="N27" i="96"/>
  <c r="N35" i="37"/>
  <c r="N29" i="99"/>
  <c r="N29" i="96"/>
  <c r="N37" i="37"/>
  <c r="N31" i="96"/>
  <c r="N31" i="99"/>
  <c r="N39" i="37"/>
  <c r="N33" i="99"/>
  <c r="N33" i="96"/>
  <c r="N41" i="37"/>
  <c r="N35" i="99"/>
  <c r="N35" i="96"/>
  <c r="N43" i="37"/>
  <c r="N37" i="99"/>
  <c r="N37" i="96"/>
  <c r="N45" i="37"/>
  <c r="N39" i="96"/>
  <c r="N39" i="99"/>
  <c r="N47" i="37"/>
  <c r="N41" i="99"/>
  <c r="N41" i="96"/>
  <c r="N20" i="108"/>
  <c r="N24" i="86"/>
  <c r="N24" i="109"/>
  <c r="N24" i="108"/>
  <c r="N28" i="86"/>
  <c r="N28" i="108"/>
  <c r="N28" i="109"/>
  <c r="N49" i="37"/>
  <c r="N18" i="104"/>
  <c r="N51" i="37"/>
  <c r="N20" i="104"/>
  <c r="N53" i="37"/>
  <c r="N22" i="104"/>
  <c r="N55" i="37"/>
  <c r="N24" i="104"/>
  <c r="N57" i="37"/>
  <c r="N26" i="104"/>
  <c r="N59" i="37"/>
  <c r="N28" i="104"/>
  <c r="N61" i="37"/>
  <c r="N30" i="104"/>
  <c r="N63" i="37"/>
  <c r="N32" i="104"/>
  <c r="N65" i="37"/>
  <c r="N34" i="104"/>
  <c r="N67" i="37"/>
  <c r="N36" i="104"/>
  <c r="N69" i="37"/>
  <c r="N38" i="104"/>
  <c r="N71" i="37"/>
  <c r="N40" i="104"/>
  <c r="N50" i="37"/>
  <c r="N19" i="104"/>
  <c r="N52" i="37"/>
  <c r="N21" i="104"/>
  <c r="N54" i="37"/>
  <c r="N23" i="104"/>
  <c r="N56" i="37"/>
  <c r="N25" i="104"/>
  <c r="N58" i="37"/>
  <c r="N27" i="104"/>
  <c r="N60" i="37"/>
  <c r="N29" i="104"/>
  <c r="N62" i="37"/>
  <c r="N31" i="104"/>
  <c r="N64" i="37"/>
  <c r="N33" i="104"/>
  <c r="N66" i="37"/>
  <c r="N35" i="104"/>
  <c r="N68" i="37"/>
  <c r="N37" i="104"/>
  <c r="N70" i="37"/>
  <c r="N39" i="104"/>
  <c r="N72" i="37"/>
  <c r="N41" i="104"/>
  <c r="N48" i="37"/>
  <c r="N17" i="104"/>
  <c r="N74" i="37"/>
  <c r="N80" i="37"/>
  <c r="N84" i="37"/>
  <c r="N90" i="37"/>
  <c r="N73" i="37"/>
  <c r="N75" i="37"/>
  <c r="N77" i="37"/>
  <c r="N79" i="37"/>
  <c r="N81" i="37"/>
  <c r="N83" i="37"/>
  <c r="N85" i="37"/>
  <c r="N87" i="37"/>
  <c r="N89" i="37"/>
  <c r="N91" i="37"/>
  <c r="N93" i="37"/>
  <c r="N95" i="37"/>
  <c r="N97" i="37"/>
  <c r="N76" i="37"/>
  <c r="N86" i="37"/>
  <c r="N94" i="37"/>
  <c r="N78" i="37"/>
  <c r="N82" i="37"/>
  <c r="N88" i="37"/>
  <c r="N92" i="37"/>
  <c r="N96" i="37"/>
  <c r="F21" i="76"/>
  <c r="G20" i="78"/>
  <c r="F20" i="78"/>
  <c r="G20" i="76"/>
  <c r="N20" i="86"/>
  <c r="N43" i="15"/>
  <c r="N30" i="86"/>
  <c r="N44" i="15"/>
  <c r="N18" i="102"/>
  <c r="N43" i="101"/>
  <c r="N18" i="33"/>
  <c r="N22" i="102"/>
  <c r="N22" i="33"/>
  <c r="N47" i="101"/>
  <c r="N28" i="102"/>
  <c r="N28" i="33"/>
  <c r="N53" i="101"/>
  <c r="N34" i="33"/>
  <c r="N34" i="102"/>
  <c r="N59" i="101"/>
  <c r="N40" i="102"/>
  <c r="N40" i="33"/>
  <c r="N65" i="101"/>
  <c r="N17" i="91"/>
  <c r="N76" i="93"/>
  <c r="N33" i="86"/>
  <c r="N46" i="15"/>
  <c r="N17" i="33"/>
  <c r="N17" i="102"/>
  <c r="N42" i="101"/>
  <c r="N19" i="102"/>
  <c r="N19" i="33"/>
  <c r="N44" i="101"/>
  <c r="N21" i="102"/>
  <c r="N46" i="101"/>
  <c r="N21" i="33"/>
  <c r="N23" i="33"/>
  <c r="N23" i="102"/>
  <c r="N48" i="101"/>
  <c r="N25" i="33"/>
  <c r="N25" i="102"/>
  <c r="N50" i="101"/>
  <c r="N27" i="33"/>
  <c r="N27" i="102"/>
  <c r="N52" i="101"/>
  <c r="N29" i="102"/>
  <c r="N29" i="33"/>
  <c r="N54" i="101"/>
  <c r="N31" i="33"/>
  <c r="N31" i="102"/>
  <c r="N56" i="101"/>
  <c r="N33" i="102"/>
  <c r="N33" i="33"/>
  <c r="N58" i="101"/>
  <c r="N35" i="33"/>
  <c r="N35" i="102"/>
  <c r="N60" i="101"/>
  <c r="N37" i="102"/>
  <c r="N37" i="33"/>
  <c r="N62" i="101"/>
  <c r="N39" i="102"/>
  <c r="N39" i="33"/>
  <c r="N64" i="101"/>
  <c r="N41" i="102"/>
  <c r="N41" i="33"/>
  <c r="N66" i="101"/>
  <c r="N42" i="90"/>
  <c r="N73" i="93"/>
  <c r="N44" i="90"/>
  <c r="N75" i="93"/>
  <c r="N18" i="91"/>
  <c r="N77" i="93"/>
  <c r="N20" i="91"/>
  <c r="N79" i="93"/>
  <c r="N22" i="91"/>
  <c r="N81" i="93"/>
  <c r="N24" i="91"/>
  <c r="N83" i="93"/>
  <c r="N26" i="91"/>
  <c r="N85" i="93"/>
  <c r="N28" i="91"/>
  <c r="N87" i="93"/>
  <c r="N30" i="91"/>
  <c r="N89" i="93"/>
  <c r="N32" i="91"/>
  <c r="N91" i="93"/>
  <c r="N34" i="91"/>
  <c r="N93" i="93"/>
  <c r="N36" i="91"/>
  <c r="N95" i="93"/>
  <c r="N38" i="91"/>
  <c r="N97" i="93"/>
  <c r="N24" i="100"/>
  <c r="N24" i="93"/>
  <c r="N26" i="100"/>
  <c r="N26" i="93"/>
  <c r="N28" i="100"/>
  <c r="N28" i="93"/>
  <c r="N30" i="100"/>
  <c r="N30" i="93"/>
  <c r="N32" i="100"/>
  <c r="N32" i="93"/>
  <c r="N34" i="100"/>
  <c r="N34" i="93"/>
  <c r="N36" i="100"/>
  <c r="N36" i="93"/>
  <c r="N38" i="100"/>
  <c r="N38" i="93"/>
  <c r="N40" i="100"/>
  <c r="N40" i="93"/>
  <c r="N42" i="100"/>
  <c r="N42" i="93"/>
  <c r="N44" i="100"/>
  <c r="N44" i="93"/>
  <c r="N46" i="100"/>
  <c r="N46" i="93"/>
  <c r="N23" i="103"/>
  <c r="N48" i="100"/>
  <c r="N17" i="98"/>
  <c r="N23" i="95"/>
  <c r="N48" i="93"/>
  <c r="N25" i="103"/>
  <c r="N19" i="98"/>
  <c r="N50" i="100"/>
  <c r="N25" i="95"/>
  <c r="N50" i="93"/>
  <c r="N27" i="103"/>
  <c r="N52" i="100"/>
  <c r="N21" i="98"/>
  <c r="N27" i="95"/>
  <c r="N52" i="93"/>
  <c r="N29" i="103"/>
  <c r="N23" i="98"/>
  <c r="N54" i="100"/>
  <c r="N29" i="95"/>
  <c r="N54" i="93"/>
  <c r="N31" i="103"/>
  <c r="N56" i="100"/>
  <c r="N25" i="98"/>
  <c r="N31" i="95"/>
  <c r="N56" i="93"/>
  <c r="N33" i="103"/>
  <c r="N27" i="98"/>
  <c r="N58" i="100"/>
  <c r="N33" i="95"/>
  <c r="N58" i="93"/>
  <c r="N35" i="103"/>
  <c r="N29" i="98"/>
  <c r="N60" i="100"/>
  <c r="N35" i="95"/>
  <c r="N60" i="93"/>
  <c r="N37" i="103"/>
  <c r="N62" i="100"/>
  <c r="N37" i="95"/>
  <c r="N31" i="98"/>
  <c r="N62" i="93"/>
  <c r="N39" i="103"/>
  <c r="N33" i="98"/>
  <c r="N64" i="100"/>
  <c r="N39" i="95"/>
  <c r="N64" i="93"/>
  <c r="N41" i="103"/>
  <c r="N66" i="100"/>
  <c r="N35" i="98"/>
  <c r="N41" i="95"/>
  <c r="N66" i="93"/>
  <c r="N43" i="103"/>
  <c r="N68" i="100"/>
  <c r="N37" i="98"/>
  <c r="N43" i="95"/>
  <c r="N68" i="93"/>
  <c r="N45" i="103"/>
  <c r="N70" i="100"/>
  <c r="N39" i="98"/>
  <c r="N45" i="95"/>
  <c r="N70" i="93"/>
  <c r="N47" i="103"/>
  <c r="N72" i="100"/>
  <c r="N47" i="95"/>
  <c r="N41" i="98"/>
  <c r="N72" i="93"/>
  <c r="N18" i="101"/>
  <c r="N69" i="95"/>
  <c r="N20" i="101"/>
  <c r="N71" i="95"/>
  <c r="N22" i="101"/>
  <c r="N73" i="95"/>
  <c r="N24" i="101"/>
  <c r="N75" i="95"/>
  <c r="N26" i="101"/>
  <c r="N77" i="95"/>
  <c r="N28" i="101"/>
  <c r="N79" i="95"/>
  <c r="N30" i="101"/>
  <c r="N81" i="95"/>
  <c r="N32" i="101"/>
  <c r="N83" i="95"/>
  <c r="N34" i="101"/>
  <c r="N85" i="95"/>
  <c r="N36" i="101"/>
  <c r="N87" i="95"/>
  <c r="N38" i="101"/>
  <c r="N89" i="95"/>
  <c r="N40" i="101"/>
  <c r="N91" i="95"/>
  <c r="N34" i="86"/>
  <c r="N47" i="15"/>
  <c r="N24" i="102"/>
  <c r="N24" i="33"/>
  <c r="N49" i="101"/>
  <c r="N32" i="102"/>
  <c r="N32" i="33"/>
  <c r="N57" i="101"/>
  <c r="N38" i="102"/>
  <c r="N38" i="33"/>
  <c r="N63" i="101"/>
  <c r="N19" i="91"/>
  <c r="N78" i="93"/>
  <c r="N21" i="91"/>
  <c r="N80" i="93"/>
  <c r="N23" i="91"/>
  <c r="N82" i="93"/>
  <c r="N25" i="91"/>
  <c r="N84" i="93"/>
  <c r="N27" i="91"/>
  <c r="N86" i="93"/>
  <c r="N29" i="91"/>
  <c r="N88" i="93"/>
  <c r="N31" i="91"/>
  <c r="N90" i="93"/>
  <c r="N33" i="91"/>
  <c r="N92" i="93"/>
  <c r="N35" i="91"/>
  <c r="N94" i="93"/>
  <c r="N37" i="91"/>
  <c r="N96" i="93"/>
  <c r="N23" i="100"/>
  <c r="N25" i="100"/>
  <c r="N25" i="93"/>
  <c r="N27" i="100"/>
  <c r="N27" i="93"/>
  <c r="N29" i="100"/>
  <c r="N29" i="93"/>
  <c r="N31" i="100"/>
  <c r="N31" i="93"/>
  <c r="N33" i="100"/>
  <c r="N33" i="93"/>
  <c r="N35" i="100"/>
  <c r="N35" i="93"/>
  <c r="N37" i="100"/>
  <c r="N37" i="93"/>
  <c r="N39" i="100"/>
  <c r="N39" i="93"/>
  <c r="N41" i="100"/>
  <c r="N41" i="93"/>
  <c r="N43" i="100"/>
  <c r="N43" i="93"/>
  <c r="N45" i="100"/>
  <c r="N45" i="93"/>
  <c r="N47" i="100"/>
  <c r="N47" i="93"/>
  <c r="N24" i="103"/>
  <c r="N18" i="98"/>
  <c r="N49" i="100"/>
  <c r="N24" i="95"/>
  <c r="N49" i="93"/>
  <c r="N26" i="103"/>
  <c r="N51" i="100"/>
  <c r="N20" i="98"/>
  <c r="N26" i="95"/>
  <c r="N51" i="93"/>
  <c r="N28" i="103"/>
  <c r="N22" i="98"/>
  <c r="N53" i="100"/>
  <c r="N28" i="95"/>
  <c r="N53" i="93"/>
  <c r="N30" i="103"/>
  <c r="N24" i="98"/>
  <c r="N55" i="100"/>
  <c r="N30" i="95"/>
  <c r="N55" i="93"/>
  <c r="N32" i="103"/>
  <c r="N57" i="100"/>
  <c r="N26" i="98"/>
  <c r="N32" i="95"/>
  <c r="N57" i="93"/>
  <c r="N34" i="103"/>
  <c r="N28" i="98"/>
  <c r="N59" i="100"/>
  <c r="N34" i="95"/>
  <c r="N59" i="93"/>
  <c r="N36" i="103"/>
  <c r="N61" i="100"/>
  <c r="N30" i="98"/>
  <c r="N36" i="95"/>
  <c r="N61" i="93"/>
  <c r="N38" i="103"/>
  <c r="N32" i="98"/>
  <c r="N63" i="100"/>
  <c r="N38" i="95"/>
  <c r="N63" i="93"/>
  <c r="N40" i="103"/>
  <c r="N65" i="100"/>
  <c r="N34" i="98"/>
  <c r="N40" i="95"/>
  <c r="N65" i="93"/>
  <c r="N42" i="103"/>
  <c r="N67" i="100"/>
  <c r="N36" i="98"/>
  <c r="N42" i="95"/>
  <c r="N67" i="93"/>
  <c r="N44" i="103"/>
  <c r="N69" i="100"/>
  <c r="N38" i="98"/>
  <c r="N44" i="95"/>
  <c r="N69" i="93"/>
  <c r="N46" i="103"/>
  <c r="N71" i="100"/>
  <c r="N46" i="95"/>
  <c r="N40" i="98"/>
  <c r="N71" i="93"/>
  <c r="N17" i="101"/>
  <c r="N17" i="99"/>
  <c r="N68" i="95"/>
  <c r="N19" i="101"/>
  <c r="N70" i="95"/>
  <c r="N21" i="101"/>
  <c r="N72" i="95"/>
  <c r="N23" i="101"/>
  <c r="N74" i="95"/>
  <c r="N25" i="101"/>
  <c r="N76" i="95"/>
  <c r="N27" i="101"/>
  <c r="N78" i="95"/>
  <c r="N29" i="101"/>
  <c r="N80" i="95"/>
  <c r="N31" i="101"/>
  <c r="N82" i="95"/>
  <c r="N33" i="101"/>
  <c r="N84" i="95"/>
  <c r="N35" i="101"/>
  <c r="N86" i="95"/>
  <c r="N37" i="101"/>
  <c r="N88" i="95"/>
  <c r="N39" i="101"/>
  <c r="N90" i="95"/>
  <c r="N41" i="101"/>
  <c r="N92" i="95"/>
  <c r="N32" i="86"/>
  <c r="N45" i="15"/>
  <c r="N20" i="102"/>
  <c r="N20" i="33"/>
  <c r="N45" i="101"/>
  <c r="N26" i="33"/>
  <c r="N26" i="102"/>
  <c r="N51" i="101"/>
  <c r="N30" i="102"/>
  <c r="N30" i="33"/>
  <c r="N55" i="101"/>
  <c r="N36" i="33"/>
  <c r="N36" i="102"/>
  <c r="N61" i="101"/>
  <c r="N43" i="90"/>
  <c r="N74" i="93"/>
  <c r="G21" i="76"/>
  <c r="F21" i="78"/>
  <c r="N18" i="94"/>
  <c r="N18" i="92"/>
  <c r="N18" i="90"/>
  <c r="N20" i="92"/>
  <c r="N20" i="94"/>
  <c r="N20" i="90"/>
  <c r="N22" i="94"/>
  <c r="N22" i="92"/>
  <c r="N22" i="90"/>
  <c r="N24" i="92"/>
  <c r="N24" i="94"/>
  <c r="N24" i="90"/>
  <c r="N26" i="94"/>
  <c r="N26" i="92"/>
  <c r="N26" i="90"/>
  <c r="N28" i="92"/>
  <c r="N28" i="94"/>
  <c r="N28" i="90"/>
  <c r="N30" i="94"/>
  <c r="N30" i="92"/>
  <c r="N30" i="90"/>
  <c r="N32" i="92"/>
  <c r="N32" i="94"/>
  <c r="N32" i="90"/>
  <c r="N34" i="94"/>
  <c r="N34" i="92"/>
  <c r="N34" i="90"/>
  <c r="N36" i="92"/>
  <c r="N36" i="94"/>
  <c r="N36" i="90"/>
  <c r="N38" i="94"/>
  <c r="N38" i="92"/>
  <c r="N38" i="90"/>
  <c r="N40" i="92"/>
  <c r="N40" i="94"/>
  <c r="N40" i="90"/>
  <c r="F20" i="76"/>
  <c r="N17" i="94"/>
  <c r="N23" i="93"/>
  <c r="N17" i="92"/>
  <c r="N17" i="90"/>
  <c r="N19" i="94"/>
  <c r="N19" i="92"/>
  <c r="N19" i="90"/>
  <c r="N21" i="94"/>
  <c r="N21" i="90"/>
  <c r="N21" i="92"/>
  <c r="N23" i="92"/>
  <c r="N23" i="94"/>
  <c r="N23" i="90"/>
  <c r="N25" i="94"/>
  <c r="N25" i="92"/>
  <c r="N25" i="90"/>
  <c r="N27" i="92"/>
  <c r="N27" i="94"/>
  <c r="N27" i="90"/>
  <c r="N29" i="94"/>
  <c r="N29" i="92"/>
  <c r="N29" i="90"/>
  <c r="N31" i="92"/>
  <c r="N31" i="94"/>
  <c r="N31" i="90"/>
  <c r="N33" i="94"/>
  <c r="N33" i="92"/>
  <c r="N33" i="90"/>
  <c r="N35" i="92"/>
  <c r="N35" i="94"/>
  <c r="N35" i="90"/>
  <c r="N37" i="94"/>
  <c r="N37" i="92"/>
  <c r="N37" i="90"/>
  <c r="N39" i="92"/>
  <c r="N39" i="94"/>
  <c r="N39" i="90"/>
  <c r="N41" i="94"/>
  <c r="N41" i="92"/>
  <c r="N41" i="90"/>
  <c r="N20" i="87"/>
  <c r="N20" i="15"/>
  <c r="N20" i="88"/>
  <c r="N24" i="87"/>
  <c r="N24" i="15"/>
  <c r="N24" i="88"/>
  <c r="N30" i="87"/>
  <c r="N30" i="15"/>
  <c r="N30" i="88"/>
  <c r="N38" i="87"/>
  <c r="N38" i="15"/>
  <c r="N38" i="88"/>
  <c r="N26" i="87"/>
  <c r="N26" i="15"/>
  <c r="N26" i="88"/>
  <c r="N32" i="87"/>
  <c r="N32" i="15"/>
  <c r="N32" i="88"/>
  <c r="N34" i="87"/>
  <c r="N34" i="15"/>
  <c r="N34" i="88"/>
  <c r="N40" i="87"/>
  <c r="N40" i="15"/>
  <c r="N40" i="88"/>
  <c r="N17" i="87"/>
  <c r="N17" i="15"/>
  <c r="N17" i="88"/>
  <c r="N19" i="87"/>
  <c r="N19" i="88"/>
  <c r="N19" i="15"/>
  <c r="N21" i="87"/>
  <c r="N21" i="15"/>
  <c r="N21" i="88"/>
  <c r="N23" i="87"/>
  <c r="N23" i="15"/>
  <c r="N23" i="88"/>
  <c r="N25" i="87"/>
  <c r="N25" i="88"/>
  <c r="N25" i="15"/>
  <c r="N27" i="87"/>
  <c r="N27" i="15"/>
  <c r="N27" i="88"/>
  <c r="N29" i="87"/>
  <c r="N29" i="88"/>
  <c r="N29" i="15"/>
  <c r="N31" i="87"/>
  <c r="N31" i="15"/>
  <c r="N31" i="88"/>
  <c r="N33" i="87"/>
  <c r="N33" i="88"/>
  <c r="N33" i="15"/>
  <c r="N35" i="87"/>
  <c r="N35" i="15"/>
  <c r="N35" i="88"/>
  <c r="N37" i="87"/>
  <c r="N37" i="15"/>
  <c r="N37" i="88"/>
  <c r="N39" i="87"/>
  <c r="N39" i="88"/>
  <c r="N39" i="15"/>
  <c r="N41" i="87"/>
  <c r="N41" i="88"/>
  <c r="N41" i="15"/>
  <c r="N18" i="87"/>
  <c r="N18" i="15"/>
  <c r="N18" i="88"/>
  <c r="N22" i="87"/>
  <c r="N22" i="88"/>
  <c r="N22" i="15"/>
  <c r="N28" i="87"/>
  <c r="N28" i="15"/>
  <c r="N28" i="88"/>
  <c r="N36" i="87"/>
  <c r="N36" i="15"/>
  <c r="N36" i="88"/>
  <c r="N19" i="82"/>
  <c r="N19" i="80"/>
  <c r="N19" i="81"/>
  <c r="N19" i="6"/>
  <c r="N25" i="82"/>
  <c r="N25" i="81"/>
  <c r="N25" i="80"/>
  <c r="N25" i="6"/>
  <c r="N31" i="82"/>
  <c r="N17" i="84"/>
  <c r="N17" i="83"/>
  <c r="N23" i="83"/>
  <c r="N23" i="84"/>
  <c r="N37" i="82"/>
  <c r="N29" i="83"/>
  <c r="N29" i="84"/>
  <c r="N43" i="82"/>
  <c r="N18" i="82"/>
  <c r="N18" i="80"/>
  <c r="N18" i="81"/>
  <c r="N18" i="6"/>
  <c r="N20" i="82"/>
  <c r="N20" i="81"/>
  <c r="N20" i="80"/>
  <c r="N20" i="6"/>
  <c r="N22" i="82"/>
  <c r="N22" i="81"/>
  <c r="N22" i="80"/>
  <c r="N22" i="6"/>
  <c r="N24" i="82"/>
  <c r="N24" i="81"/>
  <c r="N24" i="80"/>
  <c r="N24" i="6"/>
  <c r="N26" i="82"/>
  <c r="N26" i="81"/>
  <c r="N26" i="80"/>
  <c r="N26" i="6"/>
  <c r="N28" i="82"/>
  <c r="N28" i="80"/>
  <c r="N28" i="81"/>
  <c r="N28" i="6"/>
  <c r="N30" i="82"/>
  <c r="N30" i="81"/>
  <c r="N30" i="80"/>
  <c r="N30" i="6"/>
  <c r="N32" i="82"/>
  <c r="N18" i="83"/>
  <c r="N18" i="84"/>
  <c r="N20" i="84"/>
  <c r="N34" i="82"/>
  <c r="N20" i="83"/>
  <c r="N22" i="83"/>
  <c r="N22" i="84"/>
  <c r="N36" i="82"/>
  <c r="N38" i="82"/>
  <c r="N24" i="84"/>
  <c r="N24" i="83"/>
  <c r="N40" i="82"/>
  <c r="N26" i="84"/>
  <c r="N26" i="83"/>
  <c r="N28" i="84"/>
  <c r="N42" i="82"/>
  <c r="N28" i="83"/>
  <c r="N44" i="82"/>
  <c r="N30" i="84"/>
  <c r="N30" i="83"/>
  <c r="N46" i="82"/>
  <c r="N32" i="84"/>
  <c r="N32" i="83"/>
  <c r="N21" i="82"/>
  <c r="N21" i="80"/>
  <c r="N21" i="81"/>
  <c r="N21" i="6"/>
  <c r="N27" i="82"/>
  <c r="N27" i="81"/>
  <c r="N27" i="80"/>
  <c r="N27" i="6"/>
  <c r="N33" i="82"/>
  <c r="N19" i="83"/>
  <c r="N19" i="84"/>
  <c r="N25" i="83"/>
  <c r="N25" i="84"/>
  <c r="N39" i="82"/>
  <c r="N31" i="84"/>
  <c r="N31" i="83"/>
  <c r="N45" i="82"/>
  <c r="N17" i="82"/>
  <c r="N17" i="81"/>
  <c r="N17" i="80"/>
  <c r="N17" i="6"/>
  <c r="N23" i="82"/>
  <c r="N23" i="81"/>
  <c r="N23" i="80"/>
  <c r="N23" i="6"/>
  <c r="N29" i="82"/>
  <c r="N29" i="81"/>
  <c r="N29" i="80"/>
  <c r="N29" i="6"/>
  <c r="N21" i="83"/>
  <c r="N21" i="84"/>
  <c r="N35" i="82"/>
  <c r="N27" i="84"/>
  <c r="N27" i="83"/>
  <c r="N41" i="82"/>
  <c r="G21" i="78"/>
  <c r="F21" i="79"/>
  <c r="F20" i="79"/>
  <c r="G21" i="79"/>
  <c r="G20" i="79"/>
  <c r="F21" i="77"/>
  <c r="F20" i="77"/>
  <c r="G21" i="77"/>
  <c r="G20" i="77"/>
  <c r="F21" i="75"/>
  <c r="F20" i="75"/>
  <c r="G21" i="75"/>
  <c r="G20" i="75"/>
  <c r="W10" i="54"/>
  <c r="W11" i="54"/>
  <c r="W12" i="54"/>
  <c r="W13" i="54"/>
  <c r="W14" i="54"/>
  <c r="W15" i="54"/>
  <c r="W16" i="54"/>
  <c r="W17" i="54"/>
  <c r="W18" i="54"/>
  <c r="W19" i="54"/>
  <c r="W20" i="54"/>
  <c r="W21" i="54"/>
  <c r="W22" i="54"/>
  <c r="W23" i="54"/>
  <c r="K17" i="84"/>
  <c r="W24" i="54"/>
  <c r="W25" i="54"/>
  <c r="W26" i="54"/>
  <c r="W27" i="54"/>
  <c r="W28" i="54"/>
  <c r="W29" i="54"/>
  <c r="W30" i="54"/>
  <c r="W31" i="54"/>
  <c r="W32" i="54"/>
  <c r="W33" i="54"/>
  <c r="W34" i="54"/>
  <c r="W35" i="54"/>
  <c r="W36" i="54"/>
  <c r="W37" i="54"/>
  <c r="K34" i="109"/>
  <c r="W38" i="54"/>
  <c r="W39" i="54"/>
  <c r="W40" i="54"/>
  <c r="W41" i="54"/>
  <c r="W42" i="54"/>
  <c r="W43" i="54"/>
  <c r="W44" i="54"/>
  <c r="W45" i="54"/>
  <c r="W46" i="54"/>
  <c r="W47" i="54"/>
  <c r="W48" i="54"/>
  <c r="W49" i="54"/>
  <c r="W50" i="54"/>
  <c r="W51" i="54"/>
  <c r="W52" i="54"/>
  <c r="W53" i="54"/>
  <c r="W54" i="54"/>
  <c r="W55" i="54"/>
  <c r="W56" i="54"/>
  <c r="W57" i="54"/>
  <c r="W58" i="54"/>
  <c r="W59" i="54"/>
  <c r="W60" i="54"/>
  <c r="W61" i="54"/>
  <c r="W62" i="54"/>
  <c r="W63" i="54"/>
  <c r="W64" i="54"/>
  <c r="W65" i="54"/>
  <c r="W66" i="54"/>
  <c r="W67" i="54"/>
  <c r="W68" i="54"/>
  <c r="W69" i="54"/>
  <c r="W70" i="54"/>
  <c r="W71" i="54"/>
  <c r="W72" i="54"/>
  <c r="W73" i="54"/>
  <c r="W74" i="54"/>
  <c r="W75" i="54"/>
  <c r="W76" i="54"/>
  <c r="W77" i="54"/>
  <c r="W78" i="54"/>
  <c r="W79" i="54"/>
  <c r="W80" i="54"/>
  <c r="W81" i="54"/>
  <c r="W82" i="54"/>
  <c r="W83" i="54"/>
  <c r="W84" i="54"/>
  <c r="W85" i="54"/>
  <c r="W86" i="54"/>
  <c r="W87" i="54"/>
  <c r="W88" i="54"/>
  <c r="W89" i="54"/>
  <c r="W90" i="54"/>
  <c r="W91" i="54"/>
  <c r="W92" i="54"/>
  <c r="W93" i="54"/>
  <c r="W94" i="54"/>
  <c r="W95" i="54"/>
  <c r="W96" i="54"/>
  <c r="W97" i="54"/>
  <c r="W98" i="54"/>
  <c r="W99" i="54"/>
  <c r="W100" i="54"/>
  <c r="W101" i="54"/>
  <c r="W102" i="54"/>
  <c r="W103" i="54"/>
  <c r="W104" i="54"/>
  <c r="W105" i="54"/>
  <c r="W106" i="54"/>
  <c r="W107" i="54"/>
  <c r="W108" i="54"/>
  <c r="W109" i="54"/>
  <c r="K98" i="111"/>
  <c r="W110" i="54"/>
  <c r="K99" i="111"/>
  <c r="L99" i="111"/>
  <c r="M99" i="111"/>
  <c r="W111" i="54"/>
  <c r="K100" i="111"/>
  <c r="L100" i="111"/>
  <c r="M100" i="111"/>
  <c r="W112" i="54"/>
  <c r="K101" i="111"/>
  <c r="L101" i="111"/>
  <c r="M101" i="111"/>
  <c r="W113" i="54"/>
  <c r="K102" i="111"/>
  <c r="L102" i="111"/>
  <c r="M102" i="111"/>
  <c r="W114" i="54"/>
  <c r="K103" i="111"/>
  <c r="L103" i="111"/>
  <c r="M103" i="111"/>
  <c r="W115" i="54"/>
  <c r="K104" i="111"/>
  <c r="L104" i="111"/>
  <c r="M104" i="111"/>
  <c r="W116" i="54"/>
  <c r="K105" i="111"/>
  <c r="L105" i="111"/>
  <c r="M105" i="111"/>
  <c r="W117" i="54"/>
  <c r="K106" i="111"/>
  <c r="L106" i="111"/>
  <c r="M106" i="111"/>
  <c r="W118" i="54"/>
  <c r="K107" i="111"/>
  <c r="L107" i="111"/>
  <c r="M107" i="111"/>
  <c r="W119" i="54"/>
  <c r="K108" i="111"/>
  <c r="L108" i="111"/>
  <c r="M108" i="111"/>
  <c r="W120" i="54"/>
  <c r="K109" i="111"/>
  <c r="L109" i="111"/>
  <c r="M109" i="111"/>
  <c r="W121" i="54"/>
  <c r="K110" i="111"/>
  <c r="L110" i="111"/>
  <c r="M110" i="111"/>
  <c r="W122" i="54"/>
  <c r="K111" i="111"/>
  <c r="L111" i="111"/>
  <c r="M111" i="111"/>
  <c r="W123" i="54"/>
  <c r="K112" i="111"/>
  <c r="L112" i="111"/>
  <c r="M112" i="111"/>
  <c r="W124" i="54"/>
  <c r="K113" i="111"/>
  <c r="L113" i="111"/>
  <c r="M113" i="111"/>
  <c r="W125" i="54"/>
  <c r="K114" i="111"/>
  <c r="L114" i="111"/>
  <c r="M114" i="111"/>
  <c r="W126" i="54"/>
  <c r="K115" i="111"/>
  <c r="L115" i="111"/>
  <c r="M115" i="111"/>
  <c r="W127" i="54"/>
  <c r="K116" i="111"/>
  <c r="L116" i="111"/>
  <c r="M116" i="111"/>
  <c r="W128" i="54"/>
  <c r="K117" i="111"/>
  <c r="L117" i="111"/>
  <c r="M117" i="111"/>
  <c r="W129" i="54"/>
  <c r="K118" i="111"/>
  <c r="L118" i="111"/>
  <c r="M118" i="111"/>
  <c r="W130" i="54"/>
  <c r="K119" i="111"/>
  <c r="L119" i="111"/>
  <c r="M119" i="111"/>
  <c r="W131" i="54"/>
  <c r="K120" i="111"/>
  <c r="L120" i="111"/>
  <c r="M120" i="111"/>
  <c r="W132" i="54"/>
  <c r="K121" i="111"/>
  <c r="L121" i="111"/>
  <c r="M121" i="111"/>
  <c r="W133" i="54"/>
  <c r="K122" i="111"/>
  <c r="L122" i="111"/>
  <c r="M122" i="111"/>
  <c r="W134" i="54"/>
  <c r="K48" i="111"/>
  <c r="L48" i="111"/>
  <c r="M48" i="111"/>
  <c r="W135" i="54"/>
  <c r="W136" i="54"/>
  <c r="W137" i="54"/>
  <c r="W138" i="54"/>
  <c r="W139" i="54"/>
  <c r="W140" i="54"/>
  <c r="W141" i="54"/>
  <c r="W142" i="54"/>
  <c r="W143" i="54"/>
  <c r="W144" i="54"/>
  <c r="W145" i="54"/>
  <c r="W146" i="54"/>
  <c r="W147" i="54"/>
  <c r="W148" i="54"/>
  <c r="W149" i="54"/>
  <c r="W150" i="54"/>
  <c r="W151" i="54"/>
  <c r="W152" i="54"/>
  <c r="W153" i="54"/>
  <c r="W154" i="54"/>
  <c r="W155" i="54"/>
  <c r="W156" i="54"/>
  <c r="W157" i="54"/>
  <c r="W158" i="54"/>
  <c r="K72" i="111"/>
  <c r="L72" i="111"/>
  <c r="M72" i="111"/>
  <c r="W159" i="54"/>
  <c r="W160" i="54"/>
  <c r="W161" i="54"/>
  <c r="W162" i="54"/>
  <c r="W163" i="54"/>
  <c r="W164" i="54"/>
  <c r="W165" i="54"/>
  <c r="W166" i="54"/>
  <c r="W167" i="54"/>
  <c r="W168" i="54"/>
  <c r="W169" i="54"/>
  <c r="W170" i="54"/>
  <c r="W171" i="54"/>
  <c r="W172" i="54"/>
  <c r="W173" i="54"/>
  <c r="W174" i="54"/>
  <c r="W175" i="54"/>
  <c r="W176" i="54"/>
  <c r="W177" i="54"/>
  <c r="W178" i="54"/>
  <c r="W179" i="54"/>
  <c r="W180" i="54"/>
  <c r="W181" i="54"/>
  <c r="W182" i="54"/>
  <c r="W183" i="54"/>
  <c r="W184" i="54"/>
  <c r="W185" i="54"/>
  <c r="W186" i="54"/>
  <c r="W187" i="54"/>
  <c r="W188" i="54"/>
  <c r="W189" i="54"/>
  <c r="W190" i="54"/>
  <c r="W191" i="54"/>
  <c r="W192" i="54"/>
  <c r="W193" i="54"/>
  <c r="W194" i="54"/>
  <c r="W195" i="54"/>
  <c r="W196" i="54"/>
  <c r="W197" i="54"/>
  <c r="W198" i="54"/>
  <c r="W199" i="54"/>
  <c r="W200" i="54"/>
  <c r="W201" i="54"/>
  <c r="W202" i="54"/>
  <c r="W203" i="54"/>
  <c r="W204" i="54"/>
  <c r="W205" i="54"/>
  <c r="W206" i="54"/>
  <c r="W207" i="54"/>
  <c r="W208" i="54"/>
  <c r="W209" i="54"/>
  <c r="W210" i="54"/>
  <c r="W211" i="54"/>
  <c r="W212" i="54"/>
  <c r="W213" i="54"/>
  <c r="W214" i="54"/>
  <c r="W215" i="54"/>
  <c r="W216" i="54"/>
  <c r="W217" i="54"/>
  <c r="W218" i="54"/>
  <c r="W219" i="54"/>
  <c r="W220" i="54"/>
  <c r="W221" i="54"/>
  <c r="W222" i="54"/>
  <c r="W223" i="54"/>
  <c r="W224" i="54"/>
  <c r="W225" i="54"/>
  <c r="W226" i="54"/>
  <c r="W227" i="54"/>
  <c r="W228" i="54"/>
  <c r="W229" i="54"/>
  <c r="W230" i="54"/>
  <c r="W231" i="54"/>
  <c r="W232" i="54"/>
  <c r="W233" i="54"/>
  <c r="W234" i="54"/>
  <c r="W235" i="54"/>
  <c r="W236" i="54"/>
  <c r="W237" i="54"/>
  <c r="W238" i="54"/>
  <c r="W239" i="54"/>
  <c r="W240" i="54"/>
  <c r="W241" i="54"/>
  <c r="W242" i="54"/>
  <c r="W243" i="54"/>
  <c r="W244" i="54"/>
  <c r="W245" i="54"/>
  <c r="W246" i="54"/>
  <c r="W247" i="54"/>
  <c r="W248" i="54"/>
  <c r="W249" i="54"/>
  <c r="W250" i="54"/>
  <c r="W251" i="54"/>
  <c r="W252" i="54"/>
  <c r="W253" i="54"/>
  <c r="W254" i="54"/>
  <c r="W255" i="54"/>
  <c r="W256" i="54"/>
  <c r="W257" i="54"/>
  <c r="W258" i="54"/>
  <c r="W259" i="54"/>
  <c r="W260" i="54"/>
  <c r="W261" i="54"/>
  <c r="W262" i="54"/>
  <c r="W263" i="54"/>
  <c r="W264" i="54"/>
  <c r="W265" i="54"/>
  <c r="W266" i="54"/>
  <c r="W267" i="54"/>
  <c r="W268" i="54"/>
  <c r="W269" i="54"/>
  <c r="W270" i="54"/>
  <c r="W271" i="54"/>
  <c r="W272" i="54"/>
  <c r="W273" i="54"/>
  <c r="W274" i="54"/>
  <c r="W275" i="54"/>
  <c r="W276" i="54"/>
  <c r="W277" i="54"/>
  <c r="W278" i="54"/>
  <c r="W279" i="54"/>
  <c r="W280" i="54"/>
  <c r="W281" i="54"/>
  <c r="W282" i="54"/>
  <c r="W283" i="54"/>
  <c r="W284" i="54"/>
  <c r="W285" i="54"/>
  <c r="W286" i="54"/>
  <c r="W287" i="54"/>
  <c r="W288" i="54"/>
  <c r="W289" i="54"/>
  <c r="W290" i="54"/>
  <c r="W291" i="54"/>
  <c r="W292" i="54"/>
  <c r="W293" i="54"/>
  <c r="W294" i="54"/>
  <c r="W295" i="54"/>
  <c r="W296" i="54"/>
  <c r="W297" i="54"/>
  <c r="W298" i="54"/>
  <c r="W299" i="54"/>
  <c r="W300" i="54"/>
  <c r="W301" i="54"/>
  <c r="W302" i="54"/>
  <c r="W303" i="54"/>
  <c r="W304" i="54"/>
  <c r="W305" i="54"/>
  <c r="W306" i="54"/>
  <c r="W307" i="54"/>
  <c r="W308" i="54"/>
  <c r="W309" i="54"/>
  <c r="W310" i="54"/>
  <c r="W311" i="54"/>
  <c r="W312" i="54"/>
  <c r="W313" i="54"/>
  <c r="W314" i="54"/>
  <c r="W315" i="54"/>
  <c r="W316" i="54"/>
  <c r="W317" i="54"/>
  <c r="W318" i="54"/>
  <c r="W319" i="54"/>
  <c r="W320" i="54"/>
  <c r="W321" i="54"/>
  <c r="W322" i="54"/>
  <c r="W323" i="54"/>
  <c r="W324" i="54"/>
  <c r="W325" i="54"/>
  <c r="W326" i="54"/>
  <c r="W327" i="54"/>
  <c r="W328" i="54"/>
  <c r="W329" i="54"/>
  <c r="W330" i="54"/>
  <c r="W331" i="54"/>
  <c r="W332" i="54"/>
  <c r="W333" i="54"/>
  <c r="W334" i="54"/>
  <c r="W335" i="54"/>
  <c r="W336" i="54"/>
  <c r="W337" i="54"/>
  <c r="W338" i="54"/>
  <c r="W339" i="54"/>
  <c r="W340" i="54"/>
  <c r="W341" i="54"/>
  <c r="W342" i="54"/>
  <c r="W343" i="54"/>
  <c r="W344" i="54"/>
  <c r="W345" i="54"/>
  <c r="W346" i="54"/>
  <c r="W347" i="54"/>
  <c r="W348" i="54"/>
  <c r="W349" i="54"/>
  <c r="W350" i="54"/>
  <c r="W351" i="54"/>
  <c r="W352" i="54"/>
  <c r="W353" i="54"/>
  <c r="W354" i="54"/>
  <c r="W355" i="54"/>
  <c r="W356" i="54"/>
  <c r="W357" i="54"/>
  <c r="W358" i="54"/>
  <c r="W359" i="54"/>
  <c r="W360" i="54"/>
  <c r="W361" i="54"/>
  <c r="W362" i="54"/>
  <c r="W363" i="54"/>
  <c r="W364" i="54"/>
  <c r="W365" i="54"/>
  <c r="W366" i="54"/>
  <c r="W367" i="54"/>
  <c r="W368" i="54"/>
  <c r="W369" i="54"/>
  <c r="W370" i="54"/>
  <c r="W371" i="54"/>
  <c r="W372" i="54"/>
  <c r="W396" i="54"/>
  <c r="W397" i="54"/>
  <c r="W398" i="54"/>
  <c r="W399" i="54"/>
  <c r="W400" i="54"/>
  <c r="W401" i="54"/>
  <c r="W402" i="54"/>
  <c r="W403" i="54"/>
  <c r="W404" i="54"/>
  <c r="W405" i="54"/>
  <c r="W406" i="54"/>
  <c r="W407" i="54"/>
  <c r="W408" i="54"/>
  <c r="W409" i="54"/>
  <c r="W410" i="54"/>
  <c r="W411" i="54"/>
  <c r="W412" i="54"/>
  <c r="W413" i="54"/>
  <c r="W414" i="54"/>
  <c r="W415" i="54"/>
  <c r="W416" i="54"/>
  <c r="W417" i="54"/>
  <c r="W418" i="54"/>
  <c r="W419" i="54"/>
  <c r="W420" i="54"/>
  <c r="W421" i="54"/>
  <c r="W422" i="54"/>
  <c r="W423" i="54"/>
  <c r="W424" i="54"/>
  <c r="W425" i="54"/>
  <c r="W426" i="54"/>
  <c r="W427" i="54"/>
  <c r="W428" i="54"/>
  <c r="W429" i="54"/>
  <c r="W430" i="54"/>
  <c r="W431" i="54"/>
  <c r="W432" i="54"/>
  <c r="W433" i="54"/>
  <c r="W434" i="54"/>
  <c r="W435" i="54"/>
  <c r="W436" i="54"/>
  <c r="W437" i="54"/>
  <c r="W438" i="54"/>
  <c r="W439" i="54"/>
  <c r="W440" i="54"/>
  <c r="W441" i="54"/>
  <c r="K56" i="136"/>
  <c r="L56" i="136"/>
  <c r="M56" i="136"/>
  <c r="K56" i="135"/>
  <c r="L56" i="135"/>
  <c r="M56" i="135"/>
  <c r="K56" i="133"/>
  <c r="L56" i="133"/>
  <c r="M56" i="133"/>
  <c r="K56" i="134"/>
  <c r="L56" i="134"/>
  <c r="M56" i="134"/>
  <c r="K56" i="132"/>
  <c r="L56" i="132"/>
  <c r="M56" i="132"/>
  <c r="K44" i="135"/>
  <c r="L44" i="135"/>
  <c r="M44" i="135"/>
  <c r="K44" i="136"/>
  <c r="L44" i="136"/>
  <c r="M44" i="136"/>
  <c r="K44" i="133"/>
  <c r="L44" i="133"/>
  <c r="M44" i="133"/>
  <c r="K44" i="134"/>
  <c r="L44" i="134"/>
  <c r="M44" i="134"/>
  <c r="K44" i="132"/>
  <c r="L44" i="132"/>
  <c r="M44" i="132"/>
  <c r="K51" i="129"/>
  <c r="L51" i="129"/>
  <c r="M51" i="129"/>
  <c r="K28" i="136"/>
  <c r="L28" i="136"/>
  <c r="M28" i="136"/>
  <c r="K28" i="135"/>
  <c r="L28" i="135"/>
  <c r="M28" i="135"/>
  <c r="K28" i="133"/>
  <c r="L28" i="133"/>
  <c r="M28" i="133"/>
  <c r="K28" i="134"/>
  <c r="L28" i="134"/>
  <c r="M28" i="134"/>
  <c r="K28" i="132"/>
  <c r="L28" i="132"/>
  <c r="M28" i="132"/>
  <c r="K55" i="136"/>
  <c r="L55" i="136"/>
  <c r="M55" i="136"/>
  <c r="K55" i="135"/>
  <c r="L55" i="135"/>
  <c r="M55" i="135"/>
  <c r="K55" i="134"/>
  <c r="L55" i="134"/>
  <c r="M55" i="134"/>
  <c r="K55" i="132"/>
  <c r="L55" i="132"/>
  <c r="M55" i="132"/>
  <c r="K55" i="133"/>
  <c r="L55" i="133"/>
  <c r="M55" i="133"/>
  <c r="K43" i="135"/>
  <c r="L43" i="135"/>
  <c r="M43" i="135"/>
  <c r="K43" i="136"/>
  <c r="L43" i="136"/>
  <c r="M43" i="136"/>
  <c r="K43" i="134"/>
  <c r="L43" i="134"/>
  <c r="M43" i="134"/>
  <c r="K43" i="132"/>
  <c r="L43" i="132"/>
  <c r="M43" i="132"/>
  <c r="K43" i="133"/>
  <c r="L43" i="133"/>
  <c r="M43" i="133"/>
  <c r="K58" i="129"/>
  <c r="L58" i="129"/>
  <c r="M58" i="129"/>
  <c r="K35" i="135"/>
  <c r="L35" i="135"/>
  <c r="M35" i="135"/>
  <c r="K35" i="136"/>
  <c r="L35" i="136"/>
  <c r="M35" i="136"/>
  <c r="K35" i="134"/>
  <c r="L35" i="134"/>
  <c r="M35" i="134"/>
  <c r="K35" i="132"/>
  <c r="L35" i="132"/>
  <c r="M35" i="132"/>
  <c r="K35" i="133"/>
  <c r="L35" i="133"/>
  <c r="M35" i="133"/>
  <c r="K50" i="129"/>
  <c r="L50" i="129"/>
  <c r="M50" i="129"/>
  <c r="K27" i="135"/>
  <c r="L27" i="135"/>
  <c r="M27" i="135"/>
  <c r="K27" i="136"/>
  <c r="L27" i="136"/>
  <c r="M27" i="136"/>
  <c r="K27" i="134"/>
  <c r="L27" i="134"/>
  <c r="M27" i="134"/>
  <c r="K27" i="132"/>
  <c r="L27" i="132"/>
  <c r="M27" i="132"/>
  <c r="K27" i="133"/>
  <c r="L27" i="133"/>
  <c r="M27" i="133"/>
  <c r="K62" i="135"/>
  <c r="L62" i="135"/>
  <c r="M62" i="135"/>
  <c r="K62" i="136"/>
  <c r="L62" i="136"/>
  <c r="M62" i="136"/>
  <c r="K62" i="132"/>
  <c r="L62" i="132"/>
  <c r="M62" i="132"/>
  <c r="K62" i="133"/>
  <c r="L62" i="133"/>
  <c r="M62" i="133"/>
  <c r="K62" i="134"/>
  <c r="L62" i="134"/>
  <c r="M62" i="134"/>
  <c r="K54" i="136"/>
  <c r="L54" i="136"/>
  <c r="M54" i="136"/>
  <c r="K54" i="135"/>
  <c r="L54" i="135"/>
  <c r="M54" i="135"/>
  <c r="K54" i="132"/>
  <c r="L54" i="132"/>
  <c r="M54" i="132"/>
  <c r="K54" i="133"/>
  <c r="L54" i="133"/>
  <c r="M54" i="133"/>
  <c r="K54" i="134"/>
  <c r="L54" i="134"/>
  <c r="M54" i="134"/>
  <c r="K46" i="136"/>
  <c r="L46" i="136"/>
  <c r="M46" i="136"/>
  <c r="K46" i="135"/>
  <c r="L46" i="135"/>
  <c r="M46" i="135"/>
  <c r="K46" i="132"/>
  <c r="L46" i="132"/>
  <c r="M46" i="132"/>
  <c r="K46" i="133"/>
  <c r="L46" i="133"/>
  <c r="M46" i="133"/>
  <c r="K46" i="134"/>
  <c r="L46" i="134"/>
  <c r="M46" i="134"/>
  <c r="K38" i="136"/>
  <c r="L38" i="136"/>
  <c r="M38" i="136"/>
  <c r="K38" i="135"/>
  <c r="L38" i="135"/>
  <c r="M38" i="135"/>
  <c r="K38" i="132"/>
  <c r="L38" i="132"/>
  <c r="M38" i="132"/>
  <c r="K38" i="133"/>
  <c r="L38" i="133"/>
  <c r="M38" i="133"/>
  <c r="K38" i="134"/>
  <c r="L38" i="134"/>
  <c r="M38" i="134"/>
  <c r="K53" i="129"/>
  <c r="L53" i="129"/>
  <c r="M53" i="129"/>
  <c r="K30" i="136"/>
  <c r="L30" i="136"/>
  <c r="M30" i="136"/>
  <c r="K30" i="135"/>
  <c r="L30" i="135"/>
  <c r="M30" i="135"/>
  <c r="K30" i="132"/>
  <c r="L30" i="132"/>
  <c r="M30" i="132"/>
  <c r="K30" i="133"/>
  <c r="L30" i="133"/>
  <c r="M30" i="133"/>
  <c r="K30" i="134"/>
  <c r="L30" i="134"/>
  <c r="M30" i="134"/>
  <c r="K45" i="129"/>
  <c r="L45" i="129"/>
  <c r="M45" i="129"/>
  <c r="K22" i="136"/>
  <c r="L22" i="136"/>
  <c r="M22" i="136"/>
  <c r="K22" i="135"/>
  <c r="L22" i="135"/>
  <c r="M22" i="135"/>
  <c r="K22" i="132"/>
  <c r="L22" i="132"/>
  <c r="M22" i="132"/>
  <c r="K22" i="133"/>
  <c r="L22" i="133"/>
  <c r="M22" i="133"/>
  <c r="K22" i="134"/>
  <c r="L22" i="134"/>
  <c r="M22" i="134"/>
  <c r="K61" i="136"/>
  <c r="L61" i="136"/>
  <c r="M61" i="136"/>
  <c r="K61" i="135"/>
  <c r="L61" i="135"/>
  <c r="M61" i="135"/>
  <c r="K61" i="132"/>
  <c r="L61" i="132"/>
  <c r="M61" i="132"/>
  <c r="K61" i="133"/>
  <c r="L61" i="133"/>
  <c r="M61" i="133"/>
  <c r="K61" i="134"/>
  <c r="L61" i="134"/>
  <c r="M61" i="134"/>
  <c r="K57" i="136"/>
  <c r="L57" i="136"/>
  <c r="M57" i="136"/>
  <c r="K57" i="135"/>
  <c r="L57" i="135"/>
  <c r="M57" i="135"/>
  <c r="K57" i="132"/>
  <c r="L57" i="132"/>
  <c r="M57" i="132"/>
  <c r="K57" i="133"/>
  <c r="L57" i="133"/>
  <c r="M57" i="133"/>
  <c r="K57" i="134"/>
  <c r="L57" i="134"/>
  <c r="M57" i="134"/>
  <c r="K53" i="136"/>
  <c r="L53" i="136"/>
  <c r="M53" i="136"/>
  <c r="K53" i="135"/>
  <c r="L53" i="135"/>
  <c r="M53" i="135"/>
  <c r="K53" i="132"/>
  <c r="L53" i="132"/>
  <c r="M53" i="132"/>
  <c r="K53" i="133"/>
  <c r="L53" i="133"/>
  <c r="M53" i="133"/>
  <c r="K53" i="134"/>
  <c r="L53" i="134"/>
  <c r="M53" i="134"/>
  <c r="K49" i="136"/>
  <c r="L49" i="136"/>
  <c r="M49" i="136"/>
  <c r="K49" i="135"/>
  <c r="L49" i="135"/>
  <c r="M49" i="135"/>
  <c r="K49" i="132"/>
  <c r="L49" i="132"/>
  <c r="M49" i="132"/>
  <c r="K49" i="133"/>
  <c r="L49" i="133"/>
  <c r="M49" i="133"/>
  <c r="K49" i="134"/>
  <c r="L49" i="134"/>
  <c r="M49" i="134"/>
  <c r="K45" i="135"/>
  <c r="L45" i="135"/>
  <c r="M45" i="135"/>
  <c r="K45" i="136"/>
  <c r="L45" i="136"/>
  <c r="M45" i="136"/>
  <c r="K45" i="132"/>
  <c r="L45" i="132"/>
  <c r="M45" i="132"/>
  <c r="K45" i="133"/>
  <c r="L45" i="133"/>
  <c r="M45" i="133"/>
  <c r="K45" i="134"/>
  <c r="L45" i="134"/>
  <c r="M45" i="134"/>
  <c r="K41" i="136"/>
  <c r="L41" i="136"/>
  <c r="M41" i="136"/>
  <c r="K41" i="135"/>
  <c r="L41" i="135"/>
  <c r="M41" i="135"/>
  <c r="K41" i="132"/>
  <c r="L41" i="132"/>
  <c r="M41" i="132"/>
  <c r="K41" i="133"/>
  <c r="L41" i="133"/>
  <c r="M41" i="133"/>
  <c r="K41" i="134"/>
  <c r="L41" i="134"/>
  <c r="M41" i="134"/>
  <c r="K60" i="129"/>
  <c r="L60" i="129"/>
  <c r="M60" i="129"/>
  <c r="K37" i="136"/>
  <c r="L37" i="136"/>
  <c r="M37" i="136"/>
  <c r="K37" i="135"/>
  <c r="L37" i="135"/>
  <c r="M37" i="135"/>
  <c r="K37" i="132"/>
  <c r="L37" i="132"/>
  <c r="M37" i="132"/>
  <c r="K37" i="133"/>
  <c r="L37" i="133"/>
  <c r="M37" i="133"/>
  <c r="K37" i="134"/>
  <c r="L37" i="134"/>
  <c r="M37" i="134"/>
  <c r="K56" i="129"/>
  <c r="L56" i="129"/>
  <c r="M56" i="129"/>
  <c r="K33" i="135"/>
  <c r="L33" i="135"/>
  <c r="M33" i="135"/>
  <c r="K33" i="136"/>
  <c r="L33" i="136"/>
  <c r="M33" i="136"/>
  <c r="K33" i="132"/>
  <c r="L33" i="132"/>
  <c r="M33" i="132"/>
  <c r="K33" i="133"/>
  <c r="L33" i="133"/>
  <c r="M33" i="133"/>
  <c r="K33" i="134"/>
  <c r="L33" i="134"/>
  <c r="M33" i="134"/>
  <c r="K52" i="129"/>
  <c r="L52" i="129"/>
  <c r="M52" i="129"/>
  <c r="K29" i="136"/>
  <c r="L29" i="136"/>
  <c r="M29" i="136"/>
  <c r="K29" i="135"/>
  <c r="L29" i="135"/>
  <c r="M29" i="135"/>
  <c r="K29" i="132"/>
  <c r="L29" i="132"/>
  <c r="M29" i="132"/>
  <c r="K29" i="133"/>
  <c r="L29" i="133"/>
  <c r="M29" i="133"/>
  <c r="K29" i="134"/>
  <c r="L29" i="134"/>
  <c r="M29" i="134"/>
  <c r="K48" i="129"/>
  <c r="L48" i="129"/>
  <c r="M48" i="129"/>
  <c r="K25" i="135"/>
  <c r="L25" i="135"/>
  <c r="M25" i="135"/>
  <c r="K25" i="136"/>
  <c r="L25" i="136"/>
  <c r="M25" i="136"/>
  <c r="K25" i="132"/>
  <c r="L25" i="132"/>
  <c r="M25" i="132"/>
  <c r="K25" i="133"/>
  <c r="L25" i="133"/>
  <c r="M25" i="133"/>
  <c r="K25" i="134"/>
  <c r="L25" i="134"/>
  <c r="M25" i="134"/>
  <c r="K44" i="129"/>
  <c r="L44" i="129"/>
  <c r="M44" i="129"/>
  <c r="K21" i="136"/>
  <c r="L21" i="136"/>
  <c r="M21" i="136"/>
  <c r="K21" i="135"/>
  <c r="L21" i="135"/>
  <c r="M21" i="135"/>
  <c r="K21" i="132"/>
  <c r="L21" i="132"/>
  <c r="M21" i="132"/>
  <c r="K21" i="133"/>
  <c r="L21" i="133"/>
  <c r="M21" i="133"/>
  <c r="K21" i="134"/>
  <c r="L21" i="134"/>
  <c r="M21" i="134"/>
  <c r="K40" i="129"/>
  <c r="L40" i="129"/>
  <c r="M40" i="129"/>
  <c r="K17" i="136"/>
  <c r="L17" i="136"/>
  <c r="M17" i="136"/>
  <c r="K17" i="135"/>
  <c r="L17" i="135"/>
  <c r="M17" i="135"/>
  <c r="K17" i="133"/>
  <c r="L17" i="133"/>
  <c r="M17" i="133"/>
  <c r="K17" i="134"/>
  <c r="L17" i="134"/>
  <c r="M17" i="134"/>
  <c r="K17" i="132"/>
  <c r="L17" i="132"/>
  <c r="M17" i="132"/>
  <c r="K40" i="136"/>
  <c r="L40" i="136"/>
  <c r="M40" i="136"/>
  <c r="K40" i="135"/>
  <c r="L40" i="135"/>
  <c r="M40" i="135"/>
  <c r="K40" i="133"/>
  <c r="L40" i="133"/>
  <c r="M40" i="133"/>
  <c r="K40" i="134"/>
  <c r="L40" i="134"/>
  <c r="M40" i="134"/>
  <c r="K40" i="132"/>
  <c r="L40" i="132"/>
  <c r="M40" i="132"/>
  <c r="K52" i="135"/>
  <c r="L52" i="135"/>
  <c r="M52" i="135"/>
  <c r="K52" i="136"/>
  <c r="L52" i="136"/>
  <c r="M52" i="136"/>
  <c r="K52" i="133"/>
  <c r="L52" i="133"/>
  <c r="M52" i="133"/>
  <c r="K52" i="134"/>
  <c r="L52" i="134"/>
  <c r="M52" i="134"/>
  <c r="K52" i="132"/>
  <c r="L52" i="132"/>
  <c r="M52" i="132"/>
  <c r="K59" i="129"/>
  <c r="L59" i="129"/>
  <c r="M59" i="129"/>
  <c r="K36" i="136"/>
  <c r="L36" i="136"/>
  <c r="M36" i="136"/>
  <c r="K36" i="135"/>
  <c r="L36" i="135"/>
  <c r="M36" i="135"/>
  <c r="K36" i="133"/>
  <c r="L36" i="133"/>
  <c r="M36" i="133"/>
  <c r="K36" i="134"/>
  <c r="L36" i="134"/>
  <c r="M36" i="134"/>
  <c r="K36" i="132"/>
  <c r="L36" i="132"/>
  <c r="M36" i="132"/>
  <c r="K47" i="129"/>
  <c r="L47" i="129"/>
  <c r="M47" i="129"/>
  <c r="K24" i="135"/>
  <c r="L24" i="135"/>
  <c r="M24" i="135"/>
  <c r="K24" i="136"/>
  <c r="L24" i="136"/>
  <c r="M24" i="136"/>
  <c r="K24" i="133"/>
  <c r="L24" i="133"/>
  <c r="M24" i="133"/>
  <c r="K24" i="134"/>
  <c r="L24" i="134"/>
  <c r="M24" i="134"/>
  <c r="K24" i="132"/>
  <c r="L24" i="132"/>
  <c r="M24" i="132"/>
  <c r="K51" i="135"/>
  <c r="L51" i="135"/>
  <c r="M51" i="135"/>
  <c r="K51" i="136"/>
  <c r="L51" i="136"/>
  <c r="M51" i="136"/>
  <c r="K51" i="134"/>
  <c r="L51" i="134"/>
  <c r="M51" i="134"/>
  <c r="K51" i="132"/>
  <c r="L51" i="132"/>
  <c r="M51" i="132"/>
  <c r="K51" i="133"/>
  <c r="L51" i="133"/>
  <c r="M51" i="133"/>
  <c r="K39" i="136"/>
  <c r="L39" i="136"/>
  <c r="M39" i="136"/>
  <c r="K39" i="135"/>
  <c r="L39" i="135"/>
  <c r="M39" i="135"/>
  <c r="K39" i="134"/>
  <c r="L39" i="134"/>
  <c r="M39" i="134"/>
  <c r="K39" i="132"/>
  <c r="L39" i="132"/>
  <c r="M39" i="132"/>
  <c r="K39" i="133"/>
  <c r="L39" i="133"/>
  <c r="M39" i="133"/>
  <c r="K46" i="129"/>
  <c r="L46" i="129"/>
  <c r="M46" i="129"/>
  <c r="K23" i="135"/>
  <c r="L23" i="135"/>
  <c r="M23" i="135"/>
  <c r="K23" i="136"/>
  <c r="L23" i="136"/>
  <c r="M23" i="136"/>
  <c r="K23" i="134"/>
  <c r="L23" i="134"/>
  <c r="M23" i="134"/>
  <c r="K23" i="132"/>
  <c r="L23" i="132"/>
  <c r="M23" i="132"/>
  <c r="K23" i="133"/>
  <c r="L23" i="133"/>
  <c r="M23" i="133"/>
  <c r="K60" i="136"/>
  <c r="L60" i="136"/>
  <c r="M60" i="136"/>
  <c r="K60" i="135"/>
  <c r="L60" i="135"/>
  <c r="M60" i="135"/>
  <c r="K60" i="133"/>
  <c r="L60" i="133"/>
  <c r="M60" i="133"/>
  <c r="K60" i="134"/>
  <c r="L60" i="134"/>
  <c r="M60" i="134"/>
  <c r="K60" i="132"/>
  <c r="L60" i="132"/>
  <c r="M60" i="132"/>
  <c r="K48" i="136"/>
  <c r="L48" i="136"/>
  <c r="M48" i="136"/>
  <c r="K48" i="135"/>
  <c r="L48" i="135"/>
  <c r="M48" i="135"/>
  <c r="K48" i="133"/>
  <c r="L48" i="133"/>
  <c r="M48" i="133"/>
  <c r="K48" i="134"/>
  <c r="L48" i="134"/>
  <c r="M48" i="134"/>
  <c r="K48" i="132"/>
  <c r="L48" i="132"/>
  <c r="M48" i="132"/>
  <c r="K55" i="129"/>
  <c r="L55" i="129"/>
  <c r="M55" i="129"/>
  <c r="K32" i="135"/>
  <c r="L32" i="135"/>
  <c r="M32" i="135"/>
  <c r="K32" i="136"/>
  <c r="L32" i="136"/>
  <c r="M32" i="136"/>
  <c r="K32" i="133"/>
  <c r="L32" i="133"/>
  <c r="M32" i="133"/>
  <c r="K32" i="134"/>
  <c r="L32" i="134"/>
  <c r="M32" i="134"/>
  <c r="K32" i="132"/>
  <c r="L32" i="132"/>
  <c r="M32" i="132"/>
  <c r="K43" i="129"/>
  <c r="L43" i="129"/>
  <c r="M43" i="129"/>
  <c r="K20" i="136"/>
  <c r="L20" i="136"/>
  <c r="M20" i="136"/>
  <c r="K20" i="135"/>
  <c r="L20" i="135"/>
  <c r="M20" i="135"/>
  <c r="K20" i="133"/>
  <c r="L20" i="133"/>
  <c r="M20" i="133"/>
  <c r="K20" i="134"/>
  <c r="L20" i="134"/>
  <c r="M20" i="134"/>
  <c r="K20" i="132"/>
  <c r="L20" i="132"/>
  <c r="M20" i="132"/>
  <c r="K59" i="136"/>
  <c r="L59" i="136"/>
  <c r="M59" i="136"/>
  <c r="K59" i="135"/>
  <c r="L59" i="135"/>
  <c r="M59" i="135"/>
  <c r="K59" i="134"/>
  <c r="L59" i="134"/>
  <c r="M59" i="134"/>
  <c r="K59" i="132"/>
  <c r="L59" i="132"/>
  <c r="M59" i="132"/>
  <c r="K59" i="133"/>
  <c r="L59" i="133"/>
  <c r="M59" i="133"/>
  <c r="K47" i="135"/>
  <c r="L47" i="135"/>
  <c r="M47" i="135"/>
  <c r="K47" i="136"/>
  <c r="L47" i="136"/>
  <c r="M47" i="136"/>
  <c r="K47" i="134"/>
  <c r="L47" i="134"/>
  <c r="M47" i="134"/>
  <c r="K47" i="132"/>
  <c r="L47" i="132"/>
  <c r="M47" i="132"/>
  <c r="K47" i="133"/>
  <c r="L47" i="133"/>
  <c r="M47" i="133"/>
  <c r="K54" i="129"/>
  <c r="L54" i="129"/>
  <c r="M54" i="129"/>
  <c r="K31" i="136"/>
  <c r="L31" i="136"/>
  <c r="M31" i="136"/>
  <c r="K31" i="135"/>
  <c r="L31" i="135"/>
  <c r="M31" i="135"/>
  <c r="K31" i="134"/>
  <c r="L31" i="134"/>
  <c r="M31" i="134"/>
  <c r="K31" i="132"/>
  <c r="L31" i="132"/>
  <c r="M31" i="132"/>
  <c r="K31" i="133"/>
  <c r="L31" i="133"/>
  <c r="M31" i="133"/>
  <c r="K42" i="129"/>
  <c r="L42" i="129"/>
  <c r="M42" i="129"/>
  <c r="K19" i="136"/>
  <c r="L19" i="136"/>
  <c r="M19" i="136"/>
  <c r="K19" i="135"/>
  <c r="L19" i="135"/>
  <c r="M19" i="135"/>
  <c r="K19" i="134"/>
  <c r="L19" i="134"/>
  <c r="M19" i="134"/>
  <c r="K19" i="132"/>
  <c r="L19" i="132"/>
  <c r="M19" i="132"/>
  <c r="K19" i="133"/>
  <c r="L19" i="133"/>
  <c r="M19" i="133"/>
  <c r="K58" i="136"/>
  <c r="L58" i="136"/>
  <c r="M58" i="136"/>
  <c r="K58" i="135"/>
  <c r="L58" i="135"/>
  <c r="M58" i="135"/>
  <c r="K58" i="132"/>
  <c r="L58" i="132"/>
  <c r="M58" i="132"/>
  <c r="K58" i="133"/>
  <c r="L58" i="133"/>
  <c r="M58" i="133"/>
  <c r="K58" i="134"/>
  <c r="L58" i="134"/>
  <c r="M58" i="134"/>
  <c r="K50" i="136"/>
  <c r="L50" i="136"/>
  <c r="M50" i="136"/>
  <c r="K50" i="135"/>
  <c r="L50" i="135"/>
  <c r="M50" i="135"/>
  <c r="K50" i="132"/>
  <c r="L50" i="132"/>
  <c r="M50" i="132"/>
  <c r="K50" i="133"/>
  <c r="L50" i="133"/>
  <c r="M50" i="133"/>
  <c r="K50" i="134"/>
  <c r="L50" i="134"/>
  <c r="M50" i="134"/>
  <c r="K42" i="136"/>
  <c r="L42" i="136"/>
  <c r="M42" i="136"/>
  <c r="K42" i="135"/>
  <c r="L42" i="135"/>
  <c r="M42" i="135"/>
  <c r="K42" i="132"/>
  <c r="L42" i="132"/>
  <c r="M42" i="132"/>
  <c r="K42" i="133"/>
  <c r="L42" i="133"/>
  <c r="M42" i="133"/>
  <c r="K42" i="134"/>
  <c r="L42" i="134"/>
  <c r="M42" i="134"/>
  <c r="K57" i="129"/>
  <c r="L57" i="129"/>
  <c r="M57" i="129"/>
  <c r="O57" i="129"/>
  <c r="K34" i="136"/>
  <c r="L34" i="136"/>
  <c r="M34" i="136"/>
  <c r="K34" i="135"/>
  <c r="L34" i="135"/>
  <c r="M34" i="135"/>
  <c r="K34" i="132"/>
  <c r="L34" i="132"/>
  <c r="M34" i="132"/>
  <c r="K34" i="133"/>
  <c r="L34" i="133"/>
  <c r="M34" i="133"/>
  <c r="K34" i="134"/>
  <c r="L34" i="134"/>
  <c r="M34" i="134"/>
  <c r="K49" i="129"/>
  <c r="L49" i="129"/>
  <c r="M49" i="129"/>
  <c r="K26" i="136"/>
  <c r="L26" i="136"/>
  <c r="M26" i="136"/>
  <c r="K26" i="135"/>
  <c r="L26" i="135"/>
  <c r="M26" i="135"/>
  <c r="K26" i="132"/>
  <c r="L26" i="132"/>
  <c r="M26" i="132"/>
  <c r="K26" i="133"/>
  <c r="L26" i="133"/>
  <c r="M26" i="133"/>
  <c r="K26" i="134"/>
  <c r="L26" i="134"/>
  <c r="M26" i="134"/>
  <c r="K41" i="129"/>
  <c r="L41" i="129"/>
  <c r="M41" i="129"/>
  <c r="O41" i="129"/>
  <c r="K18" i="135"/>
  <c r="L18" i="135"/>
  <c r="M18" i="135"/>
  <c r="K18" i="136"/>
  <c r="L18" i="136"/>
  <c r="M18" i="136"/>
  <c r="K18" i="132"/>
  <c r="L18" i="132"/>
  <c r="M18" i="132"/>
  <c r="K18" i="133"/>
  <c r="L18" i="133"/>
  <c r="M18" i="133"/>
  <c r="K18" i="134"/>
  <c r="L18" i="134"/>
  <c r="M18" i="134"/>
  <c r="P57" i="129"/>
  <c r="O53" i="129"/>
  <c r="P53" i="129"/>
  <c r="O49" i="129"/>
  <c r="P49" i="129"/>
  <c r="O45" i="129"/>
  <c r="P45" i="129"/>
  <c r="P41" i="129"/>
  <c r="K67" i="127"/>
  <c r="L67" i="127"/>
  <c r="M67" i="127"/>
  <c r="K67" i="125"/>
  <c r="L67" i="125"/>
  <c r="M67" i="125"/>
  <c r="K67" i="126"/>
  <c r="L67" i="126"/>
  <c r="M67" i="126"/>
  <c r="K67" i="124"/>
  <c r="L67" i="124"/>
  <c r="M67" i="124"/>
  <c r="K67" i="123"/>
  <c r="L67" i="123"/>
  <c r="M67" i="123"/>
  <c r="K63" i="127"/>
  <c r="L63" i="127"/>
  <c r="M63" i="127"/>
  <c r="K63" i="125"/>
  <c r="L63" i="125"/>
  <c r="M63" i="125"/>
  <c r="K63" i="124"/>
  <c r="L63" i="124"/>
  <c r="M63" i="124"/>
  <c r="K63" i="126"/>
  <c r="L63" i="126"/>
  <c r="M63" i="126"/>
  <c r="K63" i="123"/>
  <c r="L63" i="123"/>
  <c r="M63" i="123"/>
  <c r="K59" i="127"/>
  <c r="L59" i="127"/>
  <c r="M59" i="127"/>
  <c r="K59" i="125"/>
  <c r="L59" i="125"/>
  <c r="M59" i="125"/>
  <c r="K59" i="124"/>
  <c r="L59" i="124"/>
  <c r="M59" i="124"/>
  <c r="K59" i="123"/>
  <c r="L59" i="123"/>
  <c r="M59" i="123"/>
  <c r="K59" i="126"/>
  <c r="L59" i="126"/>
  <c r="M59" i="126"/>
  <c r="K55" i="127"/>
  <c r="L55" i="127"/>
  <c r="M55" i="127"/>
  <c r="K55" i="125"/>
  <c r="L55" i="125"/>
  <c r="M55" i="125"/>
  <c r="K55" i="124"/>
  <c r="L55" i="124"/>
  <c r="M55" i="124"/>
  <c r="K55" i="126"/>
  <c r="L55" i="126"/>
  <c r="M55" i="126"/>
  <c r="K55" i="123"/>
  <c r="L55" i="123"/>
  <c r="M55" i="123"/>
  <c r="K51" i="127"/>
  <c r="L51" i="127"/>
  <c r="M51" i="127"/>
  <c r="K51" i="125"/>
  <c r="L51" i="125"/>
  <c r="M51" i="125"/>
  <c r="K51" i="126"/>
  <c r="L51" i="126"/>
  <c r="M51" i="126"/>
  <c r="K51" i="124"/>
  <c r="L51" i="124"/>
  <c r="M51" i="124"/>
  <c r="K51" i="123"/>
  <c r="L51" i="123"/>
  <c r="M51" i="123"/>
  <c r="K47" i="127"/>
  <c r="L47" i="127"/>
  <c r="M47" i="127"/>
  <c r="K47" i="124"/>
  <c r="L47" i="124"/>
  <c r="M47" i="124"/>
  <c r="K47" i="126"/>
  <c r="L47" i="126"/>
  <c r="M47" i="126"/>
  <c r="K47" i="125"/>
  <c r="L47" i="125"/>
  <c r="M47" i="125"/>
  <c r="K47" i="123"/>
  <c r="L47" i="123"/>
  <c r="M47" i="123"/>
  <c r="K43" i="127"/>
  <c r="L43" i="127"/>
  <c r="M43" i="127"/>
  <c r="K43" i="124"/>
  <c r="L43" i="124"/>
  <c r="M43" i="124"/>
  <c r="K43" i="126"/>
  <c r="L43" i="126"/>
  <c r="M43" i="126"/>
  <c r="K43" i="125"/>
  <c r="L43" i="125"/>
  <c r="M43" i="125"/>
  <c r="K43" i="123"/>
  <c r="L43" i="123"/>
  <c r="M43" i="123"/>
  <c r="K39" i="127"/>
  <c r="L39" i="127"/>
  <c r="M39" i="127"/>
  <c r="K39" i="125"/>
  <c r="L39" i="125"/>
  <c r="M39" i="125"/>
  <c r="K39" i="126"/>
  <c r="L39" i="126"/>
  <c r="M39" i="126"/>
  <c r="K39" i="124"/>
  <c r="L39" i="124"/>
  <c r="M39" i="124"/>
  <c r="K39" i="123"/>
  <c r="L39" i="123"/>
  <c r="M39" i="123"/>
  <c r="K35" i="127"/>
  <c r="L35" i="127"/>
  <c r="M35" i="127"/>
  <c r="K35" i="126"/>
  <c r="L35" i="126"/>
  <c r="M35" i="126"/>
  <c r="K35" i="124"/>
  <c r="L35" i="124"/>
  <c r="M35" i="124"/>
  <c r="K35" i="123"/>
  <c r="L35" i="123"/>
  <c r="M35" i="123"/>
  <c r="K35" i="125"/>
  <c r="L35" i="125"/>
  <c r="M35" i="125"/>
  <c r="K31" i="127"/>
  <c r="L31" i="127"/>
  <c r="M31" i="127"/>
  <c r="K31" i="126"/>
  <c r="L31" i="126"/>
  <c r="M31" i="126"/>
  <c r="K31" i="124"/>
  <c r="L31" i="124"/>
  <c r="M31" i="124"/>
  <c r="K31" i="125"/>
  <c r="L31" i="125"/>
  <c r="M31" i="125"/>
  <c r="K31" i="123"/>
  <c r="L31" i="123"/>
  <c r="M31" i="123"/>
  <c r="K27" i="127"/>
  <c r="L27" i="127"/>
  <c r="M27" i="127"/>
  <c r="K27" i="125"/>
  <c r="L27" i="125"/>
  <c r="M27" i="125"/>
  <c r="K27" i="126"/>
  <c r="L27" i="126"/>
  <c r="M27" i="126"/>
  <c r="K27" i="124"/>
  <c r="L27" i="124"/>
  <c r="M27" i="124"/>
  <c r="K27" i="123"/>
  <c r="L27" i="123"/>
  <c r="M27" i="123"/>
  <c r="K23" i="127"/>
  <c r="L23" i="127"/>
  <c r="M23" i="127"/>
  <c r="K23" i="123"/>
  <c r="L23" i="123"/>
  <c r="M23" i="123"/>
  <c r="K23" i="126"/>
  <c r="L23" i="126"/>
  <c r="M23" i="126"/>
  <c r="K23" i="125"/>
  <c r="L23" i="125"/>
  <c r="M23" i="125"/>
  <c r="K23" i="124"/>
  <c r="L23" i="124"/>
  <c r="M23" i="124"/>
  <c r="K83" i="127"/>
  <c r="L83" i="127"/>
  <c r="M83" i="127"/>
  <c r="K83" i="124"/>
  <c r="L83" i="124"/>
  <c r="M83" i="124"/>
  <c r="K83" i="126"/>
  <c r="L83" i="126"/>
  <c r="M83" i="126"/>
  <c r="K83" i="125"/>
  <c r="L83" i="125"/>
  <c r="M83" i="125"/>
  <c r="K83" i="123"/>
  <c r="L83" i="123"/>
  <c r="M83" i="123"/>
  <c r="K79" i="127"/>
  <c r="L79" i="127"/>
  <c r="M79" i="127"/>
  <c r="K79" i="124"/>
  <c r="L79" i="124"/>
  <c r="M79" i="124"/>
  <c r="K79" i="125"/>
  <c r="L79" i="125"/>
  <c r="M79" i="125"/>
  <c r="K79" i="126"/>
  <c r="L79" i="126"/>
  <c r="M79" i="126"/>
  <c r="K79" i="123"/>
  <c r="L79" i="123"/>
  <c r="M79" i="123"/>
  <c r="K75" i="127"/>
  <c r="L75" i="127"/>
  <c r="M75" i="127"/>
  <c r="K75" i="124"/>
  <c r="L75" i="124"/>
  <c r="M75" i="124"/>
  <c r="K75" i="126"/>
  <c r="L75" i="126"/>
  <c r="M75" i="126"/>
  <c r="K75" i="125"/>
  <c r="L75" i="125"/>
  <c r="M75" i="125"/>
  <c r="K75" i="123"/>
  <c r="L75" i="123"/>
  <c r="M75" i="123"/>
  <c r="K71" i="127"/>
  <c r="L71" i="127"/>
  <c r="M71" i="127"/>
  <c r="K71" i="124"/>
  <c r="L71" i="124"/>
  <c r="M71" i="124"/>
  <c r="K71" i="126"/>
  <c r="L71" i="126"/>
  <c r="M71" i="126"/>
  <c r="K71" i="125"/>
  <c r="L71" i="125"/>
  <c r="M71" i="125"/>
  <c r="K71" i="123"/>
  <c r="L71" i="123"/>
  <c r="M71" i="123"/>
  <c r="K92" i="121"/>
  <c r="L92" i="121"/>
  <c r="M92" i="121"/>
  <c r="K92" i="119"/>
  <c r="L92" i="119"/>
  <c r="M92" i="119"/>
  <c r="K39" i="116"/>
  <c r="L39" i="116"/>
  <c r="M39" i="116"/>
  <c r="K88" i="121"/>
  <c r="L88" i="121"/>
  <c r="M88" i="121"/>
  <c r="K88" i="119"/>
  <c r="L88" i="119"/>
  <c r="M88" i="119"/>
  <c r="K35" i="116"/>
  <c r="L35" i="116"/>
  <c r="M35" i="116"/>
  <c r="K84" i="121"/>
  <c r="L84" i="121"/>
  <c r="M84" i="121"/>
  <c r="K84" i="119"/>
  <c r="L84" i="119"/>
  <c r="M84" i="119"/>
  <c r="K31" i="116"/>
  <c r="L31" i="116"/>
  <c r="M31" i="116"/>
  <c r="K80" i="121"/>
  <c r="L80" i="121"/>
  <c r="M80" i="121"/>
  <c r="K80" i="119"/>
  <c r="L80" i="119"/>
  <c r="M80" i="119"/>
  <c r="K27" i="116"/>
  <c r="L27" i="116"/>
  <c r="M27" i="116"/>
  <c r="K76" i="121"/>
  <c r="L76" i="121"/>
  <c r="M76" i="121"/>
  <c r="K76" i="119"/>
  <c r="L76" i="119"/>
  <c r="M76" i="119"/>
  <c r="K23" i="116"/>
  <c r="L23" i="116"/>
  <c r="M23" i="116"/>
  <c r="K72" i="121"/>
  <c r="L72" i="121"/>
  <c r="M72" i="121"/>
  <c r="K72" i="119"/>
  <c r="L72" i="119"/>
  <c r="M72" i="119"/>
  <c r="K19" i="116"/>
  <c r="L19" i="116"/>
  <c r="M19" i="116"/>
  <c r="K43" i="120"/>
  <c r="L43" i="120"/>
  <c r="M43" i="120"/>
  <c r="K40" i="118"/>
  <c r="L40" i="118"/>
  <c r="M40" i="118"/>
  <c r="K39" i="120"/>
  <c r="L39" i="120"/>
  <c r="M39" i="120"/>
  <c r="K36" i="118"/>
  <c r="L36" i="118"/>
  <c r="M36" i="118"/>
  <c r="K35" i="120"/>
  <c r="L35" i="120"/>
  <c r="M35" i="120"/>
  <c r="K32" i="118"/>
  <c r="L32" i="118"/>
  <c r="M32" i="118"/>
  <c r="K31" i="120"/>
  <c r="L31" i="120"/>
  <c r="M31" i="120"/>
  <c r="K28" i="118"/>
  <c r="L28" i="118"/>
  <c r="M28" i="118"/>
  <c r="K27" i="120"/>
  <c r="L27" i="120"/>
  <c r="M27" i="120"/>
  <c r="K24" i="118"/>
  <c r="L24" i="118"/>
  <c r="M24" i="118"/>
  <c r="K23" i="120"/>
  <c r="L23" i="120"/>
  <c r="M23" i="120"/>
  <c r="K20" i="118"/>
  <c r="L20" i="118"/>
  <c r="M20" i="118"/>
  <c r="K64" i="122"/>
  <c r="L64" i="122"/>
  <c r="M64" i="122"/>
  <c r="K67" i="121"/>
  <c r="L67" i="121"/>
  <c r="M67" i="121"/>
  <c r="K64" i="117"/>
  <c r="L64" i="117"/>
  <c r="M64" i="117"/>
  <c r="K67" i="119"/>
  <c r="L67" i="119"/>
  <c r="M67" i="119"/>
  <c r="K60" i="122"/>
  <c r="L60" i="122"/>
  <c r="M60" i="122"/>
  <c r="K63" i="121"/>
  <c r="L63" i="121"/>
  <c r="M63" i="121"/>
  <c r="K60" i="117"/>
  <c r="L60" i="117"/>
  <c r="M60" i="117"/>
  <c r="K63" i="119"/>
  <c r="L63" i="119"/>
  <c r="M63" i="119"/>
  <c r="K56" i="122"/>
  <c r="L56" i="122"/>
  <c r="M56" i="122"/>
  <c r="K59" i="121"/>
  <c r="L59" i="121"/>
  <c r="M59" i="121"/>
  <c r="K56" i="117"/>
  <c r="L56" i="117"/>
  <c r="M56" i="117"/>
  <c r="K59" i="119"/>
  <c r="L59" i="119"/>
  <c r="M59" i="119"/>
  <c r="K52" i="122"/>
  <c r="L52" i="122"/>
  <c r="M52" i="122"/>
  <c r="K55" i="121"/>
  <c r="L55" i="121"/>
  <c r="M55" i="121"/>
  <c r="K52" i="117"/>
  <c r="L52" i="117"/>
  <c r="M52" i="117"/>
  <c r="K55" i="119"/>
  <c r="L55" i="119"/>
  <c r="M55" i="119"/>
  <c r="K48" i="122"/>
  <c r="L48" i="122"/>
  <c r="M48" i="122"/>
  <c r="K51" i="121"/>
  <c r="L51" i="121"/>
  <c r="M51" i="121"/>
  <c r="K48" i="117"/>
  <c r="L48" i="117"/>
  <c r="M48" i="117"/>
  <c r="K51" i="119"/>
  <c r="L51" i="119"/>
  <c r="M51" i="119"/>
  <c r="K44" i="122"/>
  <c r="L44" i="122"/>
  <c r="M44" i="122"/>
  <c r="K47" i="121"/>
  <c r="L47" i="121"/>
  <c r="M47" i="121"/>
  <c r="K44" i="117"/>
  <c r="L44" i="117"/>
  <c r="M44" i="117"/>
  <c r="K47" i="119"/>
  <c r="L47" i="119"/>
  <c r="M47" i="119"/>
  <c r="K65" i="115"/>
  <c r="L65" i="115"/>
  <c r="M65" i="115"/>
  <c r="K40" i="122"/>
  <c r="L40" i="122"/>
  <c r="M40" i="122"/>
  <c r="K40" i="117"/>
  <c r="L40" i="117"/>
  <c r="M40" i="117"/>
  <c r="K43" i="121"/>
  <c r="L43" i="121"/>
  <c r="M43" i="121"/>
  <c r="K43" i="119"/>
  <c r="L43" i="119"/>
  <c r="M43" i="119"/>
  <c r="K65" i="116"/>
  <c r="L65" i="116"/>
  <c r="M65" i="116"/>
  <c r="K61" i="115"/>
  <c r="L61" i="115"/>
  <c r="M61" i="115"/>
  <c r="K36" i="122"/>
  <c r="L36" i="122"/>
  <c r="M36" i="122"/>
  <c r="K39" i="121"/>
  <c r="L39" i="121"/>
  <c r="M39" i="121"/>
  <c r="K36" i="117"/>
  <c r="L36" i="117"/>
  <c r="M36" i="117"/>
  <c r="K39" i="119"/>
  <c r="L39" i="119"/>
  <c r="M39" i="119"/>
  <c r="K61" i="116"/>
  <c r="L61" i="116"/>
  <c r="M61" i="116"/>
  <c r="K57" i="115"/>
  <c r="L57" i="115"/>
  <c r="M57" i="115"/>
  <c r="K32" i="122"/>
  <c r="L32" i="122"/>
  <c r="M32" i="122"/>
  <c r="K32" i="117"/>
  <c r="L32" i="117"/>
  <c r="M32" i="117"/>
  <c r="K35" i="121"/>
  <c r="L35" i="121"/>
  <c r="M35" i="121"/>
  <c r="K35" i="119"/>
  <c r="L35" i="119"/>
  <c r="M35" i="119"/>
  <c r="K57" i="116"/>
  <c r="L57" i="116"/>
  <c r="M57" i="116"/>
  <c r="K53" i="115"/>
  <c r="L53" i="115"/>
  <c r="M53" i="115"/>
  <c r="K28" i="122"/>
  <c r="L28" i="122"/>
  <c r="M28" i="122"/>
  <c r="K31" i="121"/>
  <c r="L31" i="121"/>
  <c r="M31" i="121"/>
  <c r="K28" i="117"/>
  <c r="L28" i="117"/>
  <c r="M28" i="117"/>
  <c r="K31" i="119"/>
  <c r="L31" i="119"/>
  <c r="M31" i="119"/>
  <c r="K53" i="116"/>
  <c r="L53" i="116"/>
  <c r="M53" i="116"/>
  <c r="K49" i="115"/>
  <c r="L49" i="115"/>
  <c r="M49" i="115"/>
  <c r="K24" i="122"/>
  <c r="L24" i="122"/>
  <c r="M24" i="122"/>
  <c r="K24" i="117"/>
  <c r="L24" i="117"/>
  <c r="M24" i="117"/>
  <c r="K27" i="121"/>
  <c r="L27" i="121"/>
  <c r="M27" i="121"/>
  <c r="K27" i="119"/>
  <c r="L27" i="119"/>
  <c r="M27" i="119"/>
  <c r="K49" i="116"/>
  <c r="L49" i="116"/>
  <c r="M49" i="116"/>
  <c r="K45" i="115"/>
  <c r="L45" i="115"/>
  <c r="M45" i="115"/>
  <c r="K20" i="122"/>
  <c r="L20" i="122"/>
  <c r="M20" i="122"/>
  <c r="K20" i="117"/>
  <c r="L20" i="117"/>
  <c r="M20" i="117"/>
  <c r="K23" i="121"/>
  <c r="L23" i="121"/>
  <c r="M23" i="121"/>
  <c r="K23" i="119"/>
  <c r="L23" i="119"/>
  <c r="M23" i="119"/>
  <c r="K45" i="116"/>
  <c r="L45" i="116"/>
  <c r="M45" i="116"/>
  <c r="P60" i="129"/>
  <c r="O60" i="129"/>
  <c r="P56" i="129"/>
  <c r="O56" i="129"/>
  <c r="P52" i="129"/>
  <c r="O52" i="129"/>
  <c r="P48" i="129"/>
  <c r="O48" i="129"/>
  <c r="P44" i="129"/>
  <c r="O44" i="129"/>
  <c r="P40" i="129"/>
  <c r="O40" i="129"/>
  <c r="K66" i="127"/>
  <c r="L66" i="127"/>
  <c r="M66" i="127"/>
  <c r="K66" i="126"/>
  <c r="L66" i="126"/>
  <c r="M66" i="126"/>
  <c r="K66" i="124"/>
  <c r="L66" i="124"/>
  <c r="M66" i="124"/>
  <c r="K66" i="123"/>
  <c r="L66" i="123"/>
  <c r="M66" i="123"/>
  <c r="K66" i="125"/>
  <c r="L66" i="125"/>
  <c r="M66" i="125"/>
  <c r="K62" i="127"/>
  <c r="L62" i="127"/>
  <c r="M62" i="127"/>
  <c r="K62" i="125"/>
  <c r="L62" i="125"/>
  <c r="M62" i="125"/>
  <c r="K62" i="124"/>
  <c r="L62" i="124"/>
  <c r="M62" i="124"/>
  <c r="K62" i="126"/>
  <c r="L62" i="126"/>
  <c r="M62" i="126"/>
  <c r="K62" i="123"/>
  <c r="L62" i="123"/>
  <c r="M62" i="123"/>
  <c r="K58" i="127"/>
  <c r="L58" i="127"/>
  <c r="M58" i="127"/>
  <c r="K58" i="125"/>
  <c r="L58" i="125"/>
  <c r="M58" i="125"/>
  <c r="K58" i="124"/>
  <c r="L58" i="124"/>
  <c r="M58" i="124"/>
  <c r="K58" i="123"/>
  <c r="L58" i="123"/>
  <c r="M58" i="123"/>
  <c r="K58" i="126"/>
  <c r="L58" i="126"/>
  <c r="M58" i="126"/>
  <c r="K54" i="127"/>
  <c r="L54" i="127"/>
  <c r="M54" i="127"/>
  <c r="K54" i="123"/>
  <c r="L54" i="123"/>
  <c r="M54" i="123"/>
  <c r="K54" i="125"/>
  <c r="L54" i="125"/>
  <c r="M54" i="125"/>
  <c r="K54" i="126"/>
  <c r="L54" i="126"/>
  <c r="M54" i="126"/>
  <c r="K54" i="124"/>
  <c r="L54" i="124"/>
  <c r="M54" i="124"/>
  <c r="K50" i="127"/>
  <c r="L50" i="127"/>
  <c r="M50" i="127"/>
  <c r="K50" i="125"/>
  <c r="L50" i="125"/>
  <c r="M50" i="125"/>
  <c r="K50" i="126"/>
  <c r="L50" i="126"/>
  <c r="M50" i="126"/>
  <c r="K50" i="124"/>
  <c r="L50" i="124"/>
  <c r="M50" i="124"/>
  <c r="K50" i="123"/>
  <c r="L50" i="123"/>
  <c r="M50" i="123"/>
  <c r="K46" i="127"/>
  <c r="L46" i="127"/>
  <c r="M46" i="127"/>
  <c r="K46" i="124"/>
  <c r="L46" i="124"/>
  <c r="M46" i="124"/>
  <c r="K46" i="126"/>
  <c r="L46" i="126"/>
  <c r="M46" i="126"/>
  <c r="K46" i="125"/>
  <c r="L46" i="125"/>
  <c r="M46" i="125"/>
  <c r="K46" i="123"/>
  <c r="L46" i="123"/>
  <c r="M46" i="123"/>
  <c r="K42" i="127"/>
  <c r="L42" i="127"/>
  <c r="M42" i="127"/>
  <c r="K42" i="126"/>
  <c r="L42" i="126"/>
  <c r="M42" i="126"/>
  <c r="K42" i="123"/>
  <c r="L42" i="123"/>
  <c r="M42" i="123"/>
  <c r="K42" i="125"/>
  <c r="L42" i="125"/>
  <c r="M42" i="125"/>
  <c r="K42" i="124"/>
  <c r="L42" i="124"/>
  <c r="M42" i="124"/>
  <c r="K38" i="127"/>
  <c r="L38" i="127"/>
  <c r="M38" i="127"/>
  <c r="K38" i="125"/>
  <c r="L38" i="125"/>
  <c r="M38" i="125"/>
  <c r="K38" i="124"/>
  <c r="L38" i="124"/>
  <c r="M38" i="124"/>
  <c r="K38" i="126"/>
  <c r="L38" i="126"/>
  <c r="M38" i="126"/>
  <c r="K38" i="123"/>
  <c r="L38" i="123"/>
  <c r="M38" i="123"/>
  <c r="K34" i="127"/>
  <c r="L34" i="127"/>
  <c r="M34" i="127"/>
  <c r="K34" i="125"/>
  <c r="L34" i="125"/>
  <c r="M34" i="125"/>
  <c r="K34" i="124"/>
  <c r="L34" i="124"/>
  <c r="M34" i="124"/>
  <c r="K34" i="123"/>
  <c r="L34" i="123"/>
  <c r="M34" i="123"/>
  <c r="K34" i="126"/>
  <c r="L34" i="126"/>
  <c r="M34" i="126"/>
  <c r="K30" i="127"/>
  <c r="L30" i="127"/>
  <c r="M30" i="127"/>
  <c r="K30" i="126"/>
  <c r="L30" i="126"/>
  <c r="M30" i="126"/>
  <c r="K30" i="123"/>
  <c r="L30" i="123"/>
  <c r="M30" i="123"/>
  <c r="K30" i="125"/>
  <c r="L30" i="125"/>
  <c r="M30" i="125"/>
  <c r="K30" i="124"/>
  <c r="L30" i="124"/>
  <c r="M30" i="124"/>
  <c r="K26" i="127"/>
  <c r="L26" i="127"/>
  <c r="M26" i="127"/>
  <c r="K26" i="126"/>
  <c r="L26" i="126"/>
  <c r="M26" i="126"/>
  <c r="K26" i="124"/>
  <c r="L26" i="124"/>
  <c r="M26" i="124"/>
  <c r="K26" i="125"/>
  <c r="L26" i="125"/>
  <c r="M26" i="125"/>
  <c r="K26" i="123"/>
  <c r="L26" i="123"/>
  <c r="M26" i="123"/>
  <c r="K22" i="127"/>
  <c r="L22" i="127"/>
  <c r="M22" i="127"/>
  <c r="K22" i="125"/>
  <c r="L22" i="125"/>
  <c r="M22" i="125"/>
  <c r="K22" i="124"/>
  <c r="L22" i="124"/>
  <c r="M22" i="124"/>
  <c r="K22" i="126"/>
  <c r="L22" i="126"/>
  <c r="M22" i="126"/>
  <c r="K22" i="123"/>
  <c r="L22" i="123"/>
  <c r="M22" i="123"/>
  <c r="K82" i="127"/>
  <c r="L82" i="127"/>
  <c r="M82" i="127"/>
  <c r="K82" i="126"/>
  <c r="L82" i="126"/>
  <c r="M82" i="126"/>
  <c r="K82" i="125"/>
  <c r="L82" i="125"/>
  <c r="M82" i="125"/>
  <c r="K82" i="124"/>
  <c r="L82" i="124"/>
  <c r="M82" i="124"/>
  <c r="K82" i="123"/>
  <c r="L82" i="123"/>
  <c r="M82" i="123"/>
  <c r="K78" i="127"/>
  <c r="L78" i="127"/>
  <c r="M78" i="127"/>
  <c r="K78" i="124"/>
  <c r="L78" i="124"/>
  <c r="M78" i="124"/>
  <c r="K78" i="126"/>
  <c r="L78" i="126"/>
  <c r="M78" i="126"/>
  <c r="K78" i="125"/>
  <c r="L78" i="125"/>
  <c r="M78" i="125"/>
  <c r="K78" i="123"/>
  <c r="L78" i="123"/>
  <c r="M78" i="123"/>
  <c r="K74" i="127"/>
  <c r="L74" i="127"/>
  <c r="M74" i="127"/>
  <c r="K74" i="124"/>
  <c r="L74" i="124"/>
  <c r="M74" i="124"/>
  <c r="K74" i="126"/>
  <c r="L74" i="126"/>
  <c r="M74" i="126"/>
  <c r="K74" i="125"/>
  <c r="L74" i="125"/>
  <c r="M74" i="125"/>
  <c r="K74" i="123"/>
  <c r="L74" i="123"/>
  <c r="M74" i="123"/>
  <c r="L98" i="111"/>
  <c r="M98" i="111"/>
  <c r="K70" i="127"/>
  <c r="L70" i="127"/>
  <c r="M70" i="127"/>
  <c r="K70" i="126"/>
  <c r="L70" i="126"/>
  <c r="M70" i="126"/>
  <c r="K70" i="125"/>
  <c r="L70" i="125"/>
  <c r="M70" i="125"/>
  <c r="K70" i="124"/>
  <c r="L70" i="124"/>
  <c r="M70" i="124"/>
  <c r="K70" i="123"/>
  <c r="L70" i="123"/>
  <c r="M70" i="123"/>
  <c r="K91" i="121"/>
  <c r="L91" i="121"/>
  <c r="M91" i="121"/>
  <c r="K91" i="119"/>
  <c r="L91" i="119"/>
  <c r="M91" i="119"/>
  <c r="K38" i="116"/>
  <c r="L38" i="116"/>
  <c r="M38" i="116"/>
  <c r="K87" i="121"/>
  <c r="L87" i="121"/>
  <c r="M87" i="121"/>
  <c r="K87" i="119"/>
  <c r="L87" i="119"/>
  <c r="M87" i="119"/>
  <c r="K34" i="116"/>
  <c r="L34" i="116"/>
  <c r="M34" i="116"/>
  <c r="K83" i="121"/>
  <c r="L83" i="121"/>
  <c r="M83" i="121"/>
  <c r="K83" i="119"/>
  <c r="L83" i="119"/>
  <c r="M83" i="119"/>
  <c r="K30" i="116"/>
  <c r="L30" i="116"/>
  <c r="M30" i="116"/>
  <c r="K79" i="121"/>
  <c r="L79" i="121"/>
  <c r="M79" i="121"/>
  <c r="K79" i="119"/>
  <c r="L79" i="119"/>
  <c r="M79" i="119"/>
  <c r="K26" i="116"/>
  <c r="L26" i="116"/>
  <c r="M26" i="116"/>
  <c r="K75" i="121"/>
  <c r="L75" i="121"/>
  <c r="M75" i="121"/>
  <c r="K75" i="119"/>
  <c r="L75" i="119"/>
  <c r="M75" i="119"/>
  <c r="K22" i="116"/>
  <c r="L22" i="116"/>
  <c r="M22" i="116"/>
  <c r="K71" i="121"/>
  <c r="L71" i="121"/>
  <c r="M71" i="121"/>
  <c r="K71" i="119"/>
  <c r="L71" i="119"/>
  <c r="M71" i="119"/>
  <c r="K18" i="116"/>
  <c r="L18" i="116"/>
  <c r="M18" i="116"/>
  <c r="K42" i="120"/>
  <c r="L42" i="120"/>
  <c r="M42" i="120"/>
  <c r="K39" i="118"/>
  <c r="L39" i="118"/>
  <c r="M39" i="118"/>
  <c r="K38" i="120"/>
  <c r="L38" i="120"/>
  <c r="M38" i="120"/>
  <c r="K35" i="118"/>
  <c r="L35" i="118"/>
  <c r="M35" i="118"/>
  <c r="K34" i="120"/>
  <c r="L34" i="120"/>
  <c r="M34" i="120"/>
  <c r="K31" i="118"/>
  <c r="L31" i="118"/>
  <c r="M31" i="118"/>
  <c r="K30" i="120"/>
  <c r="L30" i="120"/>
  <c r="M30" i="120"/>
  <c r="K27" i="118"/>
  <c r="L27" i="118"/>
  <c r="M27" i="118"/>
  <c r="K26" i="120"/>
  <c r="L26" i="120"/>
  <c r="M26" i="120"/>
  <c r="K23" i="118"/>
  <c r="L23" i="118"/>
  <c r="M23" i="118"/>
  <c r="K22" i="120"/>
  <c r="L22" i="120"/>
  <c r="M22" i="120"/>
  <c r="K19" i="118"/>
  <c r="L19" i="118"/>
  <c r="M19" i="118"/>
  <c r="K63" i="122"/>
  <c r="L63" i="122"/>
  <c r="M63" i="122"/>
  <c r="K63" i="117"/>
  <c r="L63" i="117"/>
  <c r="M63" i="117"/>
  <c r="K66" i="121"/>
  <c r="L66" i="121"/>
  <c r="M66" i="121"/>
  <c r="K66" i="119"/>
  <c r="L66" i="119"/>
  <c r="M66" i="119"/>
  <c r="K59" i="122"/>
  <c r="L59" i="122"/>
  <c r="M59" i="122"/>
  <c r="K59" i="117"/>
  <c r="L59" i="117"/>
  <c r="M59" i="117"/>
  <c r="K62" i="121"/>
  <c r="L62" i="121"/>
  <c r="M62" i="121"/>
  <c r="K62" i="119"/>
  <c r="L62" i="119"/>
  <c r="M62" i="119"/>
  <c r="K55" i="122"/>
  <c r="L55" i="122"/>
  <c r="M55" i="122"/>
  <c r="K58" i="121"/>
  <c r="L58" i="121"/>
  <c r="M58" i="121"/>
  <c r="K55" i="117"/>
  <c r="L55" i="117"/>
  <c r="M55" i="117"/>
  <c r="K58" i="119"/>
  <c r="L58" i="119"/>
  <c r="M58" i="119"/>
  <c r="K51" i="122"/>
  <c r="L51" i="122"/>
  <c r="M51" i="122"/>
  <c r="K54" i="121"/>
  <c r="L54" i="121"/>
  <c r="M54" i="121"/>
  <c r="K51" i="117"/>
  <c r="L51" i="117"/>
  <c r="M51" i="117"/>
  <c r="K54" i="119"/>
  <c r="L54" i="119"/>
  <c r="M54" i="119"/>
  <c r="K47" i="122"/>
  <c r="L47" i="122"/>
  <c r="M47" i="122"/>
  <c r="K50" i="121"/>
  <c r="L50" i="121"/>
  <c r="M50" i="121"/>
  <c r="K47" i="117"/>
  <c r="L47" i="117"/>
  <c r="M47" i="117"/>
  <c r="K50" i="119"/>
  <c r="L50" i="119"/>
  <c r="M50" i="119"/>
  <c r="K43" i="122"/>
  <c r="L43" i="122"/>
  <c r="M43" i="122"/>
  <c r="K43" i="117"/>
  <c r="L43" i="117"/>
  <c r="M43" i="117"/>
  <c r="K46" i="121"/>
  <c r="L46" i="121"/>
  <c r="M46" i="121"/>
  <c r="K46" i="119"/>
  <c r="L46" i="119"/>
  <c r="M46" i="119"/>
  <c r="K64" i="115"/>
  <c r="L64" i="115"/>
  <c r="M64" i="115"/>
  <c r="K39" i="122"/>
  <c r="L39" i="122"/>
  <c r="M39" i="122"/>
  <c r="K42" i="121"/>
  <c r="L42" i="121"/>
  <c r="M42" i="121"/>
  <c r="K39" i="117"/>
  <c r="L39" i="117"/>
  <c r="M39" i="117"/>
  <c r="K42" i="119"/>
  <c r="L42" i="119"/>
  <c r="M42" i="119"/>
  <c r="K64" i="116"/>
  <c r="L64" i="116"/>
  <c r="M64" i="116"/>
  <c r="K60" i="115"/>
  <c r="L60" i="115"/>
  <c r="M60" i="115"/>
  <c r="K35" i="122"/>
  <c r="L35" i="122"/>
  <c r="M35" i="122"/>
  <c r="K38" i="121"/>
  <c r="L38" i="121"/>
  <c r="M38" i="121"/>
  <c r="K35" i="117"/>
  <c r="L35" i="117"/>
  <c r="M35" i="117"/>
  <c r="K38" i="119"/>
  <c r="L38" i="119"/>
  <c r="M38" i="119"/>
  <c r="K60" i="116"/>
  <c r="L60" i="116"/>
  <c r="M60" i="116"/>
  <c r="K56" i="115"/>
  <c r="L56" i="115"/>
  <c r="M56" i="115"/>
  <c r="K31" i="122"/>
  <c r="L31" i="122"/>
  <c r="M31" i="122"/>
  <c r="K31" i="117"/>
  <c r="L31" i="117"/>
  <c r="M31" i="117"/>
  <c r="K34" i="121"/>
  <c r="L34" i="121"/>
  <c r="M34" i="121"/>
  <c r="K34" i="119"/>
  <c r="L34" i="119"/>
  <c r="M34" i="119"/>
  <c r="K56" i="116"/>
  <c r="L56" i="116"/>
  <c r="M56" i="116"/>
  <c r="K52" i="115"/>
  <c r="L52" i="115"/>
  <c r="M52" i="115"/>
  <c r="K27" i="122"/>
  <c r="L27" i="122"/>
  <c r="M27" i="122"/>
  <c r="K27" i="117"/>
  <c r="L27" i="117"/>
  <c r="M27" i="117"/>
  <c r="K30" i="121"/>
  <c r="L30" i="121"/>
  <c r="M30" i="121"/>
  <c r="K30" i="119"/>
  <c r="L30" i="119"/>
  <c r="M30" i="119"/>
  <c r="K52" i="116"/>
  <c r="L52" i="116"/>
  <c r="M52" i="116"/>
  <c r="K48" i="115"/>
  <c r="L48" i="115"/>
  <c r="M48" i="115"/>
  <c r="K23" i="122"/>
  <c r="L23" i="122"/>
  <c r="M23" i="122"/>
  <c r="K23" i="117"/>
  <c r="L23" i="117"/>
  <c r="M23" i="117"/>
  <c r="K26" i="121"/>
  <c r="L26" i="121"/>
  <c r="M26" i="121"/>
  <c r="K26" i="119"/>
  <c r="L26" i="119"/>
  <c r="M26" i="119"/>
  <c r="K48" i="116"/>
  <c r="L48" i="116"/>
  <c r="M48" i="116"/>
  <c r="K44" i="115"/>
  <c r="L44" i="115"/>
  <c r="M44" i="115"/>
  <c r="K19" i="122"/>
  <c r="L19" i="122"/>
  <c r="M19" i="122"/>
  <c r="K22" i="121"/>
  <c r="L22" i="121"/>
  <c r="M22" i="121"/>
  <c r="K19" i="117"/>
  <c r="L19" i="117"/>
  <c r="M19" i="117"/>
  <c r="K22" i="119"/>
  <c r="L22" i="119"/>
  <c r="M22" i="119"/>
  <c r="K44" i="116"/>
  <c r="L44" i="116"/>
  <c r="M44" i="116"/>
  <c r="O59" i="129"/>
  <c r="P59" i="129"/>
  <c r="O55" i="129"/>
  <c r="P55" i="129"/>
  <c r="O51" i="129"/>
  <c r="P51" i="129"/>
  <c r="O47" i="129"/>
  <c r="P47" i="129"/>
  <c r="O43" i="129"/>
  <c r="P43" i="129"/>
  <c r="K69" i="127"/>
  <c r="L69" i="127"/>
  <c r="M69" i="127"/>
  <c r="K69" i="123"/>
  <c r="L69" i="123"/>
  <c r="M69" i="123"/>
  <c r="K69" i="126"/>
  <c r="L69" i="126"/>
  <c r="M69" i="126"/>
  <c r="K69" i="124"/>
  <c r="L69" i="124"/>
  <c r="M69" i="124"/>
  <c r="K69" i="125"/>
  <c r="L69" i="125"/>
  <c r="M69" i="125"/>
  <c r="K65" i="127"/>
  <c r="L65" i="127"/>
  <c r="M65" i="127"/>
  <c r="K65" i="124"/>
  <c r="L65" i="124"/>
  <c r="M65" i="124"/>
  <c r="K65" i="126"/>
  <c r="L65" i="126"/>
  <c r="M65" i="126"/>
  <c r="K65" i="125"/>
  <c r="L65" i="125"/>
  <c r="M65" i="125"/>
  <c r="K65" i="123"/>
  <c r="L65" i="123"/>
  <c r="M65" i="123"/>
  <c r="K61" i="127"/>
  <c r="L61" i="127"/>
  <c r="M61" i="127"/>
  <c r="K61" i="126"/>
  <c r="L61" i="126"/>
  <c r="M61" i="126"/>
  <c r="K61" i="124"/>
  <c r="L61" i="124"/>
  <c r="M61" i="124"/>
  <c r="K61" i="125"/>
  <c r="L61" i="125"/>
  <c r="M61" i="125"/>
  <c r="K61" i="123"/>
  <c r="L61" i="123"/>
  <c r="M61" i="123"/>
  <c r="K57" i="127"/>
  <c r="L57" i="127"/>
  <c r="M57" i="127"/>
  <c r="K57" i="124"/>
  <c r="L57" i="124"/>
  <c r="M57" i="124"/>
  <c r="K57" i="126"/>
  <c r="L57" i="126"/>
  <c r="M57" i="126"/>
  <c r="K57" i="123"/>
  <c r="L57" i="123"/>
  <c r="M57" i="123"/>
  <c r="K57" i="125"/>
  <c r="L57" i="125"/>
  <c r="M57" i="125"/>
  <c r="K53" i="127"/>
  <c r="L53" i="127"/>
  <c r="M53" i="127"/>
  <c r="K53" i="126"/>
  <c r="L53" i="126"/>
  <c r="M53" i="126"/>
  <c r="K53" i="125"/>
  <c r="L53" i="125"/>
  <c r="M53" i="125"/>
  <c r="K53" i="123"/>
  <c r="L53" i="123"/>
  <c r="M53" i="123"/>
  <c r="K53" i="124"/>
  <c r="L53" i="124"/>
  <c r="M53" i="124"/>
  <c r="K49" i="127"/>
  <c r="L49" i="127"/>
  <c r="M49" i="127"/>
  <c r="K49" i="125"/>
  <c r="L49" i="125"/>
  <c r="M49" i="125"/>
  <c r="K49" i="124"/>
  <c r="L49" i="124"/>
  <c r="M49" i="124"/>
  <c r="K49" i="126"/>
  <c r="L49" i="126"/>
  <c r="M49" i="126"/>
  <c r="K49" i="123"/>
  <c r="L49" i="123"/>
  <c r="M49" i="123"/>
  <c r="K45" i="127"/>
  <c r="L45" i="127"/>
  <c r="M45" i="127"/>
  <c r="K45" i="126"/>
  <c r="L45" i="126"/>
  <c r="M45" i="126"/>
  <c r="K45" i="125"/>
  <c r="L45" i="125"/>
  <c r="M45" i="125"/>
  <c r="K45" i="123"/>
  <c r="L45" i="123"/>
  <c r="M45" i="123"/>
  <c r="K45" i="124"/>
  <c r="L45" i="124"/>
  <c r="M45" i="124"/>
  <c r="K41" i="127"/>
  <c r="L41" i="127"/>
  <c r="M41" i="127"/>
  <c r="K41" i="126"/>
  <c r="L41" i="126"/>
  <c r="M41" i="126"/>
  <c r="K41" i="124"/>
  <c r="L41" i="124"/>
  <c r="M41" i="124"/>
  <c r="K41" i="125"/>
  <c r="L41" i="125"/>
  <c r="M41" i="125"/>
  <c r="K41" i="123"/>
  <c r="L41" i="123"/>
  <c r="M41" i="123"/>
  <c r="K37" i="127"/>
  <c r="L37" i="127"/>
  <c r="M37" i="127"/>
  <c r="K37" i="125"/>
  <c r="L37" i="125"/>
  <c r="M37" i="125"/>
  <c r="K37" i="123"/>
  <c r="L37" i="123"/>
  <c r="M37" i="123"/>
  <c r="K37" i="126"/>
  <c r="L37" i="126"/>
  <c r="M37" i="126"/>
  <c r="K37" i="124"/>
  <c r="L37" i="124"/>
  <c r="M37" i="124"/>
  <c r="K33" i="127"/>
  <c r="L33" i="127"/>
  <c r="M33" i="127"/>
  <c r="K33" i="124"/>
  <c r="L33" i="124"/>
  <c r="M33" i="124"/>
  <c r="K33" i="125"/>
  <c r="L33" i="125"/>
  <c r="M33" i="125"/>
  <c r="K33" i="126"/>
  <c r="L33" i="126"/>
  <c r="M33" i="126"/>
  <c r="K33" i="123"/>
  <c r="L33" i="123"/>
  <c r="M33" i="123"/>
  <c r="K29" i="127"/>
  <c r="L29" i="127"/>
  <c r="M29" i="127"/>
  <c r="K29" i="124"/>
  <c r="L29" i="124"/>
  <c r="M29" i="124"/>
  <c r="K29" i="125"/>
  <c r="L29" i="125"/>
  <c r="M29" i="125"/>
  <c r="K29" i="126"/>
  <c r="L29" i="126"/>
  <c r="M29" i="126"/>
  <c r="K29" i="123"/>
  <c r="L29" i="123"/>
  <c r="M29" i="123"/>
  <c r="K25" i="127"/>
  <c r="L25" i="127"/>
  <c r="M25" i="127"/>
  <c r="K25" i="126"/>
  <c r="L25" i="126"/>
  <c r="M25" i="126"/>
  <c r="K25" i="125"/>
  <c r="L25" i="125"/>
  <c r="M25" i="125"/>
  <c r="K25" i="124"/>
  <c r="L25" i="124"/>
  <c r="M25" i="124"/>
  <c r="K25" i="123"/>
  <c r="L25" i="123"/>
  <c r="M25" i="123"/>
  <c r="K21" i="127"/>
  <c r="L21" i="127"/>
  <c r="M21" i="127"/>
  <c r="K21" i="126"/>
  <c r="L21" i="126"/>
  <c r="M21" i="126"/>
  <c r="K21" i="123"/>
  <c r="L21" i="123"/>
  <c r="M21" i="123"/>
  <c r="K21" i="124"/>
  <c r="L21" i="124"/>
  <c r="M21" i="124"/>
  <c r="K21" i="125"/>
  <c r="L21" i="125"/>
  <c r="M21" i="125"/>
  <c r="K81" i="127"/>
  <c r="L81" i="127"/>
  <c r="M81" i="127"/>
  <c r="K81" i="126"/>
  <c r="L81" i="126"/>
  <c r="M81" i="126"/>
  <c r="K81" i="125"/>
  <c r="L81" i="125"/>
  <c r="M81" i="125"/>
  <c r="K81" i="124"/>
  <c r="L81" i="124"/>
  <c r="M81" i="124"/>
  <c r="K81" i="123"/>
  <c r="L81" i="123"/>
  <c r="M81" i="123"/>
  <c r="K77" i="127"/>
  <c r="L77" i="127"/>
  <c r="M77" i="127"/>
  <c r="K77" i="126"/>
  <c r="L77" i="126"/>
  <c r="M77" i="126"/>
  <c r="K77" i="125"/>
  <c r="L77" i="125"/>
  <c r="M77" i="125"/>
  <c r="K77" i="124"/>
  <c r="L77" i="124"/>
  <c r="M77" i="124"/>
  <c r="K77" i="123"/>
  <c r="L77" i="123"/>
  <c r="M77" i="123"/>
  <c r="K73" i="127"/>
  <c r="L73" i="127"/>
  <c r="M73" i="127"/>
  <c r="K73" i="126"/>
  <c r="L73" i="126"/>
  <c r="M73" i="126"/>
  <c r="K73" i="125"/>
  <c r="L73" i="125"/>
  <c r="M73" i="125"/>
  <c r="K73" i="124"/>
  <c r="L73" i="124"/>
  <c r="M73" i="124"/>
  <c r="K73" i="123"/>
  <c r="L73" i="123"/>
  <c r="M73" i="123"/>
  <c r="K94" i="121"/>
  <c r="L94" i="121"/>
  <c r="M94" i="121"/>
  <c r="K94" i="119"/>
  <c r="L94" i="119"/>
  <c r="M94" i="119"/>
  <c r="K41" i="116"/>
  <c r="L41" i="116"/>
  <c r="M41" i="116"/>
  <c r="K90" i="121"/>
  <c r="L90" i="121"/>
  <c r="M90" i="121"/>
  <c r="K90" i="119"/>
  <c r="L90" i="119"/>
  <c r="M90" i="119"/>
  <c r="K37" i="116"/>
  <c r="L37" i="116"/>
  <c r="M37" i="116"/>
  <c r="K86" i="121"/>
  <c r="L86" i="121"/>
  <c r="M86" i="121"/>
  <c r="K86" i="119"/>
  <c r="L86" i="119"/>
  <c r="M86" i="119"/>
  <c r="K33" i="116"/>
  <c r="L33" i="116"/>
  <c r="M33" i="116"/>
  <c r="K82" i="121"/>
  <c r="L82" i="121"/>
  <c r="M82" i="121"/>
  <c r="K82" i="119"/>
  <c r="L82" i="119"/>
  <c r="M82" i="119"/>
  <c r="K29" i="116"/>
  <c r="L29" i="116"/>
  <c r="M29" i="116"/>
  <c r="K78" i="121"/>
  <c r="L78" i="121"/>
  <c r="M78" i="121"/>
  <c r="K78" i="119"/>
  <c r="L78" i="119"/>
  <c r="M78" i="119"/>
  <c r="K25" i="116"/>
  <c r="L25" i="116"/>
  <c r="M25" i="116"/>
  <c r="K74" i="121"/>
  <c r="L74" i="121"/>
  <c r="M74" i="121"/>
  <c r="K74" i="119"/>
  <c r="L74" i="119"/>
  <c r="M74" i="119"/>
  <c r="K21" i="116"/>
  <c r="L21" i="116"/>
  <c r="M21" i="116"/>
  <c r="K70" i="121"/>
  <c r="L70" i="121"/>
  <c r="M70" i="121"/>
  <c r="K70" i="119"/>
  <c r="L70" i="119"/>
  <c r="M70" i="119"/>
  <c r="K17" i="116"/>
  <c r="L17" i="116"/>
  <c r="M17" i="116"/>
  <c r="K41" i="120"/>
  <c r="L41" i="120"/>
  <c r="M41" i="120"/>
  <c r="K38" i="118"/>
  <c r="L38" i="118"/>
  <c r="M38" i="118"/>
  <c r="K37" i="120"/>
  <c r="L37" i="120"/>
  <c r="M37" i="120"/>
  <c r="K34" i="118"/>
  <c r="L34" i="118"/>
  <c r="M34" i="118"/>
  <c r="K33" i="120"/>
  <c r="L33" i="120"/>
  <c r="M33" i="120"/>
  <c r="K30" i="118"/>
  <c r="L30" i="118"/>
  <c r="M30" i="118"/>
  <c r="K29" i="120"/>
  <c r="L29" i="120"/>
  <c r="M29" i="120"/>
  <c r="K26" i="118"/>
  <c r="L26" i="118"/>
  <c r="M26" i="118"/>
  <c r="K25" i="120"/>
  <c r="L25" i="120"/>
  <c r="M25" i="120"/>
  <c r="K22" i="118"/>
  <c r="L22" i="118"/>
  <c r="M22" i="118"/>
  <c r="K21" i="120"/>
  <c r="L21" i="120"/>
  <c r="M21" i="120"/>
  <c r="K18" i="118"/>
  <c r="L18" i="118"/>
  <c r="M18" i="118"/>
  <c r="K66" i="122"/>
  <c r="L66" i="122"/>
  <c r="M66" i="122"/>
  <c r="K66" i="117"/>
  <c r="L66" i="117"/>
  <c r="M66" i="117"/>
  <c r="K69" i="121"/>
  <c r="L69" i="121"/>
  <c r="M69" i="121"/>
  <c r="K69" i="119"/>
  <c r="L69" i="119"/>
  <c r="M69" i="119"/>
  <c r="K62" i="122"/>
  <c r="L62" i="122"/>
  <c r="M62" i="122"/>
  <c r="K62" i="117"/>
  <c r="L62" i="117"/>
  <c r="M62" i="117"/>
  <c r="K65" i="121"/>
  <c r="L65" i="121"/>
  <c r="M65" i="121"/>
  <c r="K65" i="119"/>
  <c r="L65" i="119"/>
  <c r="M65" i="119"/>
  <c r="K58" i="122"/>
  <c r="L58" i="122"/>
  <c r="M58" i="122"/>
  <c r="K61" i="121"/>
  <c r="L61" i="121"/>
  <c r="M61" i="121"/>
  <c r="K58" i="117"/>
  <c r="L58" i="117"/>
  <c r="M58" i="117"/>
  <c r="K61" i="119"/>
  <c r="L61" i="119"/>
  <c r="M61" i="119"/>
  <c r="K54" i="122"/>
  <c r="L54" i="122"/>
  <c r="M54" i="122"/>
  <c r="K54" i="117"/>
  <c r="L54" i="117"/>
  <c r="M54" i="117"/>
  <c r="K57" i="121"/>
  <c r="L57" i="121"/>
  <c r="M57" i="121"/>
  <c r="K57" i="119"/>
  <c r="L57" i="119"/>
  <c r="M57" i="119"/>
  <c r="K50" i="122"/>
  <c r="L50" i="122"/>
  <c r="M50" i="122"/>
  <c r="K50" i="117"/>
  <c r="L50" i="117"/>
  <c r="M50" i="117"/>
  <c r="K53" i="121"/>
  <c r="L53" i="121"/>
  <c r="M53" i="121"/>
  <c r="K53" i="119"/>
  <c r="L53" i="119"/>
  <c r="M53" i="119"/>
  <c r="K46" i="122"/>
  <c r="L46" i="122"/>
  <c r="M46" i="122"/>
  <c r="K49" i="121"/>
  <c r="L49" i="121"/>
  <c r="M49" i="121"/>
  <c r="K46" i="117"/>
  <c r="L46" i="117"/>
  <c r="M46" i="117"/>
  <c r="K49" i="119"/>
  <c r="L49" i="119"/>
  <c r="M49" i="119"/>
  <c r="K42" i="122"/>
  <c r="L42" i="122"/>
  <c r="M42" i="122"/>
  <c r="K45" i="121"/>
  <c r="L45" i="121"/>
  <c r="M45" i="121"/>
  <c r="K42" i="117"/>
  <c r="L42" i="117"/>
  <c r="M42" i="117"/>
  <c r="K45" i="119"/>
  <c r="L45" i="119"/>
  <c r="M45" i="119"/>
  <c r="K42" i="116"/>
  <c r="L42" i="116"/>
  <c r="M42" i="116"/>
  <c r="K63" i="115"/>
  <c r="L63" i="115"/>
  <c r="M63" i="115"/>
  <c r="K38" i="122"/>
  <c r="L38" i="122"/>
  <c r="M38" i="122"/>
  <c r="K41" i="121"/>
  <c r="L41" i="121"/>
  <c r="M41" i="121"/>
  <c r="K38" i="117"/>
  <c r="L38" i="117"/>
  <c r="M38" i="117"/>
  <c r="K41" i="119"/>
  <c r="L41" i="119"/>
  <c r="M41" i="119"/>
  <c r="K63" i="116"/>
  <c r="L63" i="116"/>
  <c r="M63" i="116"/>
  <c r="K59" i="115"/>
  <c r="L59" i="115"/>
  <c r="M59" i="115"/>
  <c r="K34" i="122"/>
  <c r="L34" i="122"/>
  <c r="M34" i="122"/>
  <c r="K37" i="121"/>
  <c r="L37" i="121"/>
  <c r="M37" i="121"/>
  <c r="K34" i="117"/>
  <c r="L34" i="117"/>
  <c r="M34" i="117"/>
  <c r="K37" i="119"/>
  <c r="L37" i="119"/>
  <c r="M37" i="119"/>
  <c r="K59" i="116"/>
  <c r="L59" i="116"/>
  <c r="M59" i="116"/>
  <c r="K55" i="115"/>
  <c r="L55" i="115"/>
  <c r="M55" i="115"/>
  <c r="K30" i="122"/>
  <c r="L30" i="122"/>
  <c r="M30" i="122"/>
  <c r="K30" i="117"/>
  <c r="L30" i="117"/>
  <c r="M30" i="117"/>
  <c r="K33" i="121"/>
  <c r="L33" i="121"/>
  <c r="M33" i="121"/>
  <c r="K33" i="119"/>
  <c r="L33" i="119"/>
  <c r="M33" i="119"/>
  <c r="K55" i="116"/>
  <c r="L55" i="116"/>
  <c r="M55" i="116"/>
  <c r="K51" i="115"/>
  <c r="L51" i="115"/>
  <c r="M51" i="115"/>
  <c r="K26" i="122"/>
  <c r="L26" i="122"/>
  <c r="M26" i="122"/>
  <c r="K26" i="117"/>
  <c r="L26" i="117"/>
  <c r="M26" i="117"/>
  <c r="K29" i="121"/>
  <c r="L29" i="121"/>
  <c r="M29" i="121"/>
  <c r="K29" i="119"/>
  <c r="L29" i="119"/>
  <c r="M29" i="119"/>
  <c r="K51" i="116"/>
  <c r="L51" i="116"/>
  <c r="M51" i="116"/>
  <c r="K47" i="115"/>
  <c r="L47" i="115"/>
  <c r="M47" i="115"/>
  <c r="K22" i="122"/>
  <c r="L22" i="122"/>
  <c r="M22" i="122"/>
  <c r="K22" i="117"/>
  <c r="L22" i="117"/>
  <c r="M22" i="117"/>
  <c r="K25" i="121"/>
  <c r="L25" i="121"/>
  <c r="M25" i="121"/>
  <c r="K25" i="119"/>
  <c r="L25" i="119"/>
  <c r="M25" i="119"/>
  <c r="K47" i="116"/>
  <c r="L47" i="116"/>
  <c r="M47" i="116"/>
  <c r="K43" i="115"/>
  <c r="L43" i="115"/>
  <c r="M43" i="115"/>
  <c r="K18" i="122"/>
  <c r="L18" i="122"/>
  <c r="M18" i="122"/>
  <c r="K21" i="121"/>
  <c r="L21" i="121"/>
  <c r="M21" i="121"/>
  <c r="K18" i="117"/>
  <c r="L18" i="117"/>
  <c r="M18" i="117"/>
  <c r="K21" i="119"/>
  <c r="L21" i="119"/>
  <c r="M21" i="119"/>
  <c r="K43" i="116"/>
  <c r="L43" i="116"/>
  <c r="M43" i="116"/>
  <c r="P58" i="129"/>
  <c r="O58" i="129"/>
  <c r="P54" i="129"/>
  <c r="O54" i="129"/>
  <c r="P50" i="129"/>
  <c r="O50" i="129"/>
  <c r="P46" i="129"/>
  <c r="O46" i="129"/>
  <c r="P42" i="129"/>
  <c r="O42" i="129"/>
  <c r="K68" i="127"/>
  <c r="L68" i="127"/>
  <c r="M68" i="127"/>
  <c r="K68" i="126"/>
  <c r="L68" i="126"/>
  <c r="M68" i="126"/>
  <c r="K68" i="124"/>
  <c r="L68" i="124"/>
  <c r="M68" i="124"/>
  <c r="K68" i="125"/>
  <c r="L68" i="125"/>
  <c r="M68" i="125"/>
  <c r="K68" i="123"/>
  <c r="L68" i="123"/>
  <c r="M68" i="123"/>
  <c r="K64" i="127"/>
  <c r="L64" i="127"/>
  <c r="M64" i="127"/>
  <c r="K64" i="126"/>
  <c r="L64" i="126"/>
  <c r="M64" i="126"/>
  <c r="K64" i="125"/>
  <c r="L64" i="125"/>
  <c r="M64" i="125"/>
  <c r="K64" i="124"/>
  <c r="L64" i="124"/>
  <c r="M64" i="124"/>
  <c r="K64" i="123"/>
  <c r="L64" i="123"/>
  <c r="M64" i="123"/>
  <c r="K60" i="127"/>
  <c r="L60" i="127"/>
  <c r="M60" i="127"/>
  <c r="K60" i="126"/>
  <c r="L60" i="126"/>
  <c r="M60" i="126"/>
  <c r="K60" i="124"/>
  <c r="L60" i="124"/>
  <c r="M60" i="124"/>
  <c r="K60" i="125"/>
  <c r="L60" i="125"/>
  <c r="M60" i="125"/>
  <c r="K60" i="123"/>
  <c r="L60" i="123"/>
  <c r="M60" i="123"/>
  <c r="K56" i="127"/>
  <c r="L56" i="127"/>
  <c r="M56" i="127"/>
  <c r="K56" i="126"/>
  <c r="L56" i="126"/>
  <c r="M56" i="126"/>
  <c r="K56" i="125"/>
  <c r="L56" i="125"/>
  <c r="M56" i="125"/>
  <c r="K56" i="124"/>
  <c r="L56" i="124"/>
  <c r="M56" i="124"/>
  <c r="K56" i="123"/>
  <c r="L56" i="123"/>
  <c r="M56" i="123"/>
  <c r="K52" i="127"/>
  <c r="L52" i="127"/>
  <c r="M52" i="127"/>
  <c r="K52" i="126"/>
  <c r="L52" i="126"/>
  <c r="M52" i="126"/>
  <c r="K52" i="125"/>
  <c r="L52" i="125"/>
  <c r="M52" i="125"/>
  <c r="K52" i="124"/>
  <c r="L52" i="124"/>
  <c r="M52" i="124"/>
  <c r="K52" i="123"/>
  <c r="L52" i="123"/>
  <c r="M52" i="123"/>
  <c r="K48" i="127"/>
  <c r="L48" i="127"/>
  <c r="M48" i="127"/>
  <c r="K48" i="126"/>
  <c r="L48" i="126"/>
  <c r="M48" i="126"/>
  <c r="K48" i="125"/>
  <c r="L48" i="125"/>
  <c r="M48" i="125"/>
  <c r="K48" i="124"/>
  <c r="L48" i="124"/>
  <c r="M48" i="124"/>
  <c r="K48" i="123"/>
  <c r="L48" i="123"/>
  <c r="M48" i="123"/>
  <c r="K44" i="127"/>
  <c r="L44" i="127"/>
  <c r="M44" i="127"/>
  <c r="K44" i="126"/>
  <c r="L44" i="126"/>
  <c r="M44" i="126"/>
  <c r="K44" i="125"/>
  <c r="L44" i="125"/>
  <c r="M44" i="125"/>
  <c r="K44" i="124"/>
  <c r="L44" i="124"/>
  <c r="M44" i="124"/>
  <c r="K44" i="123"/>
  <c r="L44" i="123"/>
  <c r="M44" i="123"/>
  <c r="K40" i="127"/>
  <c r="L40" i="127"/>
  <c r="M40" i="127"/>
  <c r="K40" i="126"/>
  <c r="L40" i="126"/>
  <c r="M40" i="126"/>
  <c r="K40" i="124"/>
  <c r="L40" i="124"/>
  <c r="M40" i="124"/>
  <c r="K40" i="125"/>
  <c r="L40" i="125"/>
  <c r="M40" i="125"/>
  <c r="K40" i="123"/>
  <c r="L40" i="123"/>
  <c r="M40" i="123"/>
  <c r="K36" i="127"/>
  <c r="L36" i="127"/>
  <c r="M36" i="127"/>
  <c r="K36" i="126"/>
  <c r="L36" i="126"/>
  <c r="M36" i="126"/>
  <c r="K36" i="124"/>
  <c r="L36" i="124"/>
  <c r="M36" i="124"/>
  <c r="K36" i="125"/>
  <c r="L36" i="125"/>
  <c r="M36" i="125"/>
  <c r="K36" i="123"/>
  <c r="L36" i="123"/>
  <c r="M36" i="123"/>
  <c r="K32" i="127"/>
  <c r="L32" i="127"/>
  <c r="M32" i="127"/>
  <c r="K32" i="125"/>
  <c r="L32" i="125"/>
  <c r="M32" i="125"/>
  <c r="K32" i="126"/>
  <c r="L32" i="126"/>
  <c r="M32" i="126"/>
  <c r="K32" i="124"/>
  <c r="L32" i="124"/>
  <c r="M32" i="124"/>
  <c r="K32" i="123"/>
  <c r="L32" i="123"/>
  <c r="M32" i="123"/>
  <c r="K28" i="127"/>
  <c r="L28" i="127"/>
  <c r="M28" i="127"/>
  <c r="K28" i="125"/>
  <c r="L28" i="125"/>
  <c r="M28" i="125"/>
  <c r="K28" i="123"/>
  <c r="L28" i="123"/>
  <c r="M28" i="123"/>
  <c r="K28" i="126"/>
  <c r="L28" i="126"/>
  <c r="M28" i="126"/>
  <c r="K28" i="124"/>
  <c r="L28" i="124"/>
  <c r="M28" i="124"/>
  <c r="K24" i="127"/>
  <c r="L24" i="127"/>
  <c r="M24" i="127"/>
  <c r="K24" i="126"/>
  <c r="L24" i="126"/>
  <c r="M24" i="126"/>
  <c r="K24" i="125"/>
  <c r="L24" i="125"/>
  <c r="M24" i="125"/>
  <c r="K24" i="124"/>
  <c r="L24" i="124"/>
  <c r="M24" i="124"/>
  <c r="K24" i="123"/>
  <c r="L24" i="123"/>
  <c r="M24" i="123"/>
  <c r="K20" i="127"/>
  <c r="L20" i="127"/>
  <c r="M20" i="127"/>
  <c r="K20" i="124"/>
  <c r="L20" i="124"/>
  <c r="M20" i="124"/>
  <c r="K20" i="125"/>
  <c r="L20" i="125"/>
  <c r="M20" i="125"/>
  <c r="K20" i="126"/>
  <c r="L20" i="126"/>
  <c r="M20" i="126"/>
  <c r="K20" i="123"/>
  <c r="L20" i="123"/>
  <c r="M20" i="123"/>
  <c r="K80" i="127"/>
  <c r="L80" i="127"/>
  <c r="M80" i="127"/>
  <c r="K80" i="126"/>
  <c r="L80" i="126"/>
  <c r="M80" i="126"/>
  <c r="K80" i="125"/>
  <c r="L80" i="125"/>
  <c r="M80" i="125"/>
  <c r="K80" i="124"/>
  <c r="L80" i="124"/>
  <c r="M80" i="124"/>
  <c r="K80" i="123"/>
  <c r="L80" i="123"/>
  <c r="M80" i="123"/>
  <c r="K76" i="127"/>
  <c r="L76" i="127"/>
  <c r="M76" i="127"/>
  <c r="K76" i="126"/>
  <c r="L76" i="126"/>
  <c r="M76" i="126"/>
  <c r="K76" i="125"/>
  <c r="L76" i="125"/>
  <c r="M76" i="125"/>
  <c r="K76" i="124"/>
  <c r="L76" i="124"/>
  <c r="M76" i="124"/>
  <c r="K76" i="123"/>
  <c r="L76" i="123"/>
  <c r="M76" i="123"/>
  <c r="K72" i="127"/>
  <c r="L72" i="127"/>
  <c r="M72" i="127"/>
  <c r="K72" i="126"/>
  <c r="L72" i="126"/>
  <c r="M72" i="126"/>
  <c r="K72" i="125"/>
  <c r="L72" i="125"/>
  <c r="M72" i="125"/>
  <c r="K72" i="124"/>
  <c r="L72" i="124"/>
  <c r="M72" i="124"/>
  <c r="K72" i="123"/>
  <c r="L72" i="123"/>
  <c r="M72" i="123"/>
  <c r="K93" i="121"/>
  <c r="L93" i="121"/>
  <c r="M93" i="121"/>
  <c r="K93" i="119"/>
  <c r="L93" i="119"/>
  <c r="M93" i="119"/>
  <c r="K40" i="116"/>
  <c r="L40" i="116"/>
  <c r="M40" i="116"/>
  <c r="K89" i="121"/>
  <c r="L89" i="121"/>
  <c r="M89" i="121"/>
  <c r="K89" i="119"/>
  <c r="L89" i="119"/>
  <c r="M89" i="119"/>
  <c r="K36" i="116"/>
  <c r="L36" i="116"/>
  <c r="M36" i="116"/>
  <c r="K85" i="121"/>
  <c r="L85" i="121"/>
  <c r="M85" i="121"/>
  <c r="K85" i="119"/>
  <c r="L85" i="119"/>
  <c r="M85" i="119"/>
  <c r="K32" i="116"/>
  <c r="L32" i="116"/>
  <c r="M32" i="116"/>
  <c r="K81" i="121"/>
  <c r="L81" i="121"/>
  <c r="M81" i="121"/>
  <c r="K81" i="119"/>
  <c r="L81" i="119"/>
  <c r="M81" i="119"/>
  <c r="K28" i="116"/>
  <c r="L28" i="116"/>
  <c r="M28" i="116"/>
  <c r="K77" i="121"/>
  <c r="L77" i="121"/>
  <c r="M77" i="121"/>
  <c r="K77" i="119"/>
  <c r="L77" i="119"/>
  <c r="M77" i="119"/>
  <c r="K24" i="116"/>
  <c r="L24" i="116"/>
  <c r="M24" i="116"/>
  <c r="K73" i="121"/>
  <c r="L73" i="121"/>
  <c r="M73" i="121"/>
  <c r="K73" i="119"/>
  <c r="L73" i="119"/>
  <c r="M73" i="119"/>
  <c r="K20" i="116"/>
  <c r="L20" i="116"/>
  <c r="M20" i="116"/>
  <c r="K44" i="120"/>
  <c r="L44" i="120"/>
  <c r="M44" i="120"/>
  <c r="K41" i="118"/>
  <c r="L41" i="118"/>
  <c r="M41" i="118"/>
  <c r="K40" i="120"/>
  <c r="L40" i="120"/>
  <c r="M40" i="120"/>
  <c r="K37" i="118"/>
  <c r="L37" i="118"/>
  <c r="M37" i="118"/>
  <c r="K36" i="120"/>
  <c r="L36" i="120"/>
  <c r="M36" i="120"/>
  <c r="K33" i="118"/>
  <c r="L33" i="118"/>
  <c r="M33" i="118"/>
  <c r="K32" i="120"/>
  <c r="L32" i="120"/>
  <c r="M32" i="120"/>
  <c r="K29" i="118"/>
  <c r="L29" i="118"/>
  <c r="M29" i="118"/>
  <c r="K28" i="120"/>
  <c r="L28" i="120"/>
  <c r="M28" i="120"/>
  <c r="K25" i="118"/>
  <c r="L25" i="118"/>
  <c r="M25" i="118"/>
  <c r="K24" i="120"/>
  <c r="L24" i="120"/>
  <c r="M24" i="120"/>
  <c r="K21" i="118"/>
  <c r="L21" i="118"/>
  <c r="M21" i="118"/>
  <c r="K20" i="120"/>
  <c r="L20" i="120"/>
  <c r="M20" i="120"/>
  <c r="K17" i="118"/>
  <c r="L17" i="118"/>
  <c r="M17" i="118"/>
  <c r="K65" i="122"/>
  <c r="L65" i="122"/>
  <c r="M65" i="122"/>
  <c r="K68" i="121"/>
  <c r="L68" i="121"/>
  <c r="M68" i="121"/>
  <c r="K65" i="117"/>
  <c r="L65" i="117"/>
  <c r="M65" i="117"/>
  <c r="K68" i="119"/>
  <c r="L68" i="119"/>
  <c r="M68" i="119"/>
  <c r="K61" i="122"/>
  <c r="L61" i="122"/>
  <c r="M61" i="122"/>
  <c r="K61" i="117"/>
  <c r="L61" i="117"/>
  <c r="M61" i="117"/>
  <c r="K64" i="121"/>
  <c r="L64" i="121"/>
  <c r="M64" i="121"/>
  <c r="K64" i="119"/>
  <c r="L64" i="119"/>
  <c r="M64" i="119"/>
  <c r="K57" i="122"/>
  <c r="L57" i="122"/>
  <c r="M57" i="122"/>
  <c r="K57" i="117"/>
  <c r="L57" i="117"/>
  <c r="M57" i="117"/>
  <c r="K60" i="121"/>
  <c r="L60" i="121"/>
  <c r="M60" i="121"/>
  <c r="K60" i="119"/>
  <c r="L60" i="119"/>
  <c r="M60" i="119"/>
  <c r="K53" i="122"/>
  <c r="L53" i="122"/>
  <c r="M53" i="122"/>
  <c r="K56" i="121"/>
  <c r="L56" i="121"/>
  <c r="M56" i="121"/>
  <c r="K53" i="117"/>
  <c r="L53" i="117"/>
  <c r="M53" i="117"/>
  <c r="K56" i="119"/>
  <c r="L56" i="119"/>
  <c r="M56" i="119"/>
  <c r="K49" i="122"/>
  <c r="L49" i="122"/>
  <c r="M49" i="122"/>
  <c r="K52" i="121"/>
  <c r="L52" i="121"/>
  <c r="M52" i="121"/>
  <c r="K49" i="117"/>
  <c r="L49" i="117"/>
  <c r="M49" i="117"/>
  <c r="K52" i="119"/>
  <c r="L52" i="119"/>
  <c r="M52" i="119"/>
  <c r="K45" i="122"/>
  <c r="L45" i="122"/>
  <c r="M45" i="122"/>
  <c r="K48" i="121"/>
  <c r="L48" i="121"/>
  <c r="M48" i="121"/>
  <c r="K45" i="117"/>
  <c r="L45" i="117"/>
  <c r="M45" i="117"/>
  <c r="K48" i="119"/>
  <c r="L48" i="119"/>
  <c r="M48" i="119"/>
  <c r="K66" i="115"/>
  <c r="L66" i="115"/>
  <c r="M66" i="115"/>
  <c r="P66" i="115"/>
  <c r="AH83" i="54"/>
  <c r="H76" i="139"/>
  <c r="K41" i="122"/>
  <c r="L41" i="122"/>
  <c r="M41" i="122"/>
  <c r="K41" i="117"/>
  <c r="L41" i="117"/>
  <c r="M41" i="117"/>
  <c r="K44" i="121"/>
  <c r="L44" i="121"/>
  <c r="M44" i="121"/>
  <c r="K44" i="119"/>
  <c r="L44" i="119"/>
  <c r="M44" i="119"/>
  <c r="K66" i="116"/>
  <c r="L66" i="116"/>
  <c r="M66" i="116"/>
  <c r="K62" i="115"/>
  <c r="L62" i="115"/>
  <c r="M62" i="115"/>
  <c r="O62" i="115"/>
  <c r="AG79" i="54"/>
  <c r="G72" i="139"/>
  <c r="K37" i="122"/>
  <c r="L37" i="122"/>
  <c r="M37" i="122"/>
  <c r="K40" i="121"/>
  <c r="L40" i="121"/>
  <c r="M40" i="121"/>
  <c r="K37" i="117"/>
  <c r="L37" i="117"/>
  <c r="M37" i="117"/>
  <c r="K40" i="119"/>
  <c r="L40" i="119"/>
  <c r="M40" i="119"/>
  <c r="K62" i="116"/>
  <c r="L62" i="116"/>
  <c r="M62" i="116"/>
  <c r="K58" i="115"/>
  <c r="L58" i="115"/>
  <c r="M58" i="115"/>
  <c r="P58" i="115"/>
  <c r="AH75" i="54"/>
  <c r="H68" i="139"/>
  <c r="K33" i="122"/>
  <c r="L33" i="122"/>
  <c r="M33" i="122"/>
  <c r="K36" i="121"/>
  <c r="L36" i="121"/>
  <c r="M36" i="121"/>
  <c r="K33" i="117"/>
  <c r="L33" i="117"/>
  <c r="M33" i="117"/>
  <c r="K36" i="119"/>
  <c r="L36" i="119"/>
  <c r="M36" i="119"/>
  <c r="K58" i="116"/>
  <c r="L58" i="116"/>
  <c r="M58" i="116"/>
  <c r="K54" i="115"/>
  <c r="L54" i="115"/>
  <c r="M54" i="115"/>
  <c r="P54" i="115"/>
  <c r="AH71" i="54"/>
  <c r="H64" i="139"/>
  <c r="K29" i="122"/>
  <c r="L29" i="122"/>
  <c r="M29" i="122"/>
  <c r="K29" i="117"/>
  <c r="L29" i="117"/>
  <c r="M29" i="117"/>
  <c r="K32" i="121"/>
  <c r="L32" i="121"/>
  <c r="M32" i="121"/>
  <c r="K32" i="119"/>
  <c r="L32" i="119"/>
  <c r="M32" i="119"/>
  <c r="K54" i="116"/>
  <c r="L54" i="116"/>
  <c r="M54" i="116"/>
  <c r="K50" i="115"/>
  <c r="L50" i="115"/>
  <c r="M50" i="115"/>
  <c r="P50" i="115"/>
  <c r="AH67" i="54"/>
  <c r="H60" i="139"/>
  <c r="K25" i="122"/>
  <c r="L25" i="122"/>
  <c r="M25" i="122"/>
  <c r="K28" i="121"/>
  <c r="L28" i="121"/>
  <c r="M28" i="121"/>
  <c r="K25" i="117"/>
  <c r="L25" i="117"/>
  <c r="M25" i="117"/>
  <c r="K28" i="119"/>
  <c r="L28" i="119"/>
  <c r="M28" i="119"/>
  <c r="K50" i="116"/>
  <c r="L50" i="116"/>
  <c r="M50" i="116"/>
  <c r="K46" i="115"/>
  <c r="L46" i="115"/>
  <c r="M46" i="115"/>
  <c r="O46" i="115"/>
  <c r="AG63" i="54"/>
  <c r="G56" i="139"/>
  <c r="K21" i="122"/>
  <c r="L21" i="122"/>
  <c r="M21" i="122"/>
  <c r="K24" i="121"/>
  <c r="L24" i="121"/>
  <c r="M24" i="121"/>
  <c r="K21" i="117"/>
  <c r="L21" i="117"/>
  <c r="M21" i="117"/>
  <c r="K24" i="119"/>
  <c r="L24" i="119"/>
  <c r="M24" i="119"/>
  <c r="K46" i="116"/>
  <c r="L46" i="116"/>
  <c r="M46" i="116"/>
  <c r="K42" i="115"/>
  <c r="L42" i="115"/>
  <c r="M42" i="115"/>
  <c r="K17" i="122"/>
  <c r="L17" i="122"/>
  <c r="M17" i="122"/>
  <c r="K17" i="117"/>
  <c r="L17" i="117"/>
  <c r="M17" i="117"/>
  <c r="K20" i="121"/>
  <c r="L20" i="121"/>
  <c r="M20" i="121"/>
  <c r="K20" i="119"/>
  <c r="L20" i="119"/>
  <c r="M20" i="119"/>
  <c r="K42" i="15"/>
  <c r="P65" i="115"/>
  <c r="AH82" i="54"/>
  <c r="H75" i="139"/>
  <c r="O65" i="115"/>
  <c r="AG82" i="54"/>
  <c r="G75" i="139"/>
  <c r="P61" i="115"/>
  <c r="AH78" i="54"/>
  <c r="H71" i="139"/>
  <c r="O61" i="115"/>
  <c r="AG78" i="54"/>
  <c r="G71" i="139"/>
  <c r="P57" i="115"/>
  <c r="AH74" i="54"/>
  <c r="H67" i="139"/>
  <c r="O57" i="115"/>
  <c r="AG74" i="54"/>
  <c r="G67" i="139"/>
  <c r="P53" i="115"/>
  <c r="AH70" i="54"/>
  <c r="H63" i="139"/>
  <c r="O53" i="115"/>
  <c r="AG70" i="54"/>
  <c r="G63" i="139"/>
  <c r="P49" i="115"/>
  <c r="AH66" i="54"/>
  <c r="H59" i="139"/>
  <c r="O49" i="115"/>
  <c r="AG66" i="54"/>
  <c r="G59" i="139"/>
  <c r="P45" i="115"/>
  <c r="AH62" i="54"/>
  <c r="H55" i="139"/>
  <c r="O45" i="115"/>
  <c r="AG62" i="54"/>
  <c r="G55" i="139"/>
  <c r="O64" i="115"/>
  <c r="AG81" i="54"/>
  <c r="G74" i="139"/>
  <c r="P64" i="115"/>
  <c r="AH81" i="54"/>
  <c r="H74" i="139"/>
  <c r="O60" i="115"/>
  <c r="AG77" i="54"/>
  <c r="G70" i="139"/>
  <c r="P60" i="115"/>
  <c r="AH77" i="54"/>
  <c r="H70" i="139"/>
  <c r="O56" i="115"/>
  <c r="AG73" i="54"/>
  <c r="G66" i="139"/>
  <c r="P56" i="115"/>
  <c r="AH73" i="54"/>
  <c r="H66" i="139"/>
  <c r="O52" i="115"/>
  <c r="AG69" i="54"/>
  <c r="G62" i="139"/>
  <c r="P52" i="115"/>
  <c r="AH69" i="54"/>
  <c r="H62" i="139"/>
  <c r="O48" i="115"/>
  <c r="AG65" i="54"/>
  <c r="G58" i="139"/>
  <c r="P48" i="115"/>
  <c r="AH65" i="54"/>
  <c r="H58" i="139"/>
  <c r="O44" i="115"/>
  <c r="AG61" i="54"/>
  <c r="G54" i="139"/>
  <c r="P44" i="115"/>
  <c r="AH61" i="54"/>
  <c r="H54" i="139"/>
  <c r="O63" i="115"/>
  <c r="AG80" i="54"/>
  <c r="G73" i="139"/>
  <c r="P63" i="115"/>
  <c r="AH80" i="54"/>
  <c r="H73" i="139"/>
  <c r="O59" i="115"/>
  <c r="AG76" i="54"/>
  <c r="G69" i="139"/>
  <c r="P59" i="115"/>
  <c r="AH76" i="54"/>
  <c r="H69" i="139"/>
  <c r="O55" i="115"/>
  <c r="AG72" i="54"/>
  <c r="G65" i="139"/>
  <c r="P55" i="115"/>
  <c r="AH72" i="54"/>
  <c r="H65" i="139"/>
  <c r="O51" i="115"/>
  <c r="AG68" i="54"/>
  <c r="G61" i="139"/>
  <c r="P51" i="115"/>
  <c r="AH68" i="54"/>
  <c r="H61" i="139"/>
  <c r="O47" i="115"/>
  <c r="AG64" i="54"/>
  <c r="G57" i="139"/>
  <c r="P47" i="115"/>
  <c r="AH64" i="54"/>
  <c r="H57" i="139"/>
  <c r="O43" i="115"/>
  <c r="AG60" i="54"/>
  <c r="G53" i="139"/>
  <c r="P43" i="115"/>
  <c r="AH60" i="54"/>
  <c r="H53" i="139"/>
  <c r="O66" i="115"/>
  <c r="AG83" i="54"/>
  <c r="G76" i="139"/>
  <c r="O50" i="115"/>
  <c r="AG67" i="54"/>
  <c r="G60" i="139"/>
  <c r="K35" i="114"/>
  <c r="L35" i="114"/>
  <c r="M35" i="114"/>
  <c r="O35" i="114"/>
  <c r="AP277" i="54"/>
  <c r="P270" i="139"/>
  <c r="K35" i="115"/>
  <c r="L35" i="115"/>
  <c r="M35" i="115"/>
  <c r="K40" i="114"/>
  <c r="L40" i="114"/>
  <c r="M40" i="114"/>
  <c r="O40" i="114"/>
  <c r="AP282" i="54"/>
  <c r="P275" i="139"/>
  <c r="K40" i="115"/>
  <c r="L40" i="115"/>
  <c r="M40" i="115"/>
  <c r="K36" i="114"/>
  <c r="L36" i="114"/>
  <c r="M36" i="114"/>
  <c r="O36" i="114"/>
  <c r="AP278" i="54"/>
  <c r="P271" i="139"/>
  <c r="K36" i="115"/>
  <c r="L36" i="115"/>
  <c r="M36" i="115"/>
  <c r="K32" i="114"/>
  <c r="L32" i="114"/>
  <c r="M32" i="114"/>
  <c r="O32" i="114"/>
  <c r="AP274" i="54"/>
  <c r="P267" i="139"/>
  <c r="K32" i="115"/>
  <c r="L32" i="115"/>
  <c r="M32" i="115"/>
  <c r="K28" i="114"/>
  <c r="L28" i="114"/>
  <c r="M28" i="114"/>
  <c r="O28" i="114"/>
  <c r="AP270" i="54"/>
  <c r="P263" i="139"/>
  <c r="K28" i="115"/>
  <c r="L28" i="115"/>
  <c r="M28" i="115"/>
  <c r="K24" i="114"/>
  <c r="L24" i="114"/>
  <c r="M24" i="114"/>
  <c r="O24" i="114"/>
  <c r="AP266" i="54"/>
  <c r="P259" i="139"/>
  <c r="K24" i="115"/>
  <c r="L24" i="115"/>
  <c r="M24" i="115"/>
  <c r="K20" i="114"/>
  <c r="L20" i="114"/>
  <c r="M20" i="114"/>
  <c r="O20" i="114"/>
  <c r="AP262" i="54"/>
  <c r="P255" i="139"/>
  <c r="K20" i="115"/>
  <c r="L20" i="115"/>
  <c r="M20" i="115"/>
  <c r="K27" i="114"/>
  <c r="L27" i="114"/>
  <c r="M27" i="114"/>
  <c r="O27" i="114"/>
  <c r="AP269" i="54"/>
  <c r="P262" i="139"/>
  <c r="K27" i="115"/>
  <c r="L27" i="115"/>
  <c r="M27" i="115"/>
  <c r="K31" i="114"/>
  <c r="L31" i="114"/>
  <c r="M31" i="114"/>
  <c r="O31" i="114"/>
  <c r="AP273" i="54"/>
  <c r="P266" i="139"/>
  <c r="K31" i="115"/>
  <c r="L31" i="115"/>
  <c r="M31" i="115"/>
  <c r="K23" i="114"/>
  <c r="L23" i="114"/>
  <c r="M23" i="114"/>
  <c r="O23" i="114"/>
  <c r="AP265" i="54"/>
  <c r="P258" i="139"/>
  <c r="K23" i="115"/>
  <c r="L23" i="115"/>
  <c r="M23" i="115"/>
  <c r="K19" i="114"/>
  <c r="L19" i="114"/>
  <c r="M19" i="114"/>
  <c r="O19" i="114"/>
  <c r="AP261" i="54"/>
  <c r="P254" i="139"/>
  <c r="K19" i="115"/>
  <c r="L19" i="115"/>
  <c r="M19" i="115"/>
  <c r="K38" i="114"/>
  <c r="L38" i="114"/>
  <c r="M38" i="114"/>
  <c r="P38" i="114"/>
  <c r="AQ280" i="54"/>
  <c r="Q273" i="139"/>
  <c r="K38" i="115"/>
  <c r="L38" i="115"/>
  <c r="M38" i="115"/>
  <c r="K34" i="114"/>
  <c r="L34" i="114"/>
  <c r="M34" i="114"/>
  <c r="P34" i="114"/>
  <c r="AQ276" i="54"/>
  <c r="Q269" i="139"/>
  <c r="K34" i="115"/>
  <c r="L34" i="115"/>
  <c r="M34" i="115"/>
  <c r="K30" i="114"/>
  <c r="L30" i="114"/>
  <c r="M30" i="114"/>
  <c r="P30" i="114"/>
  <c r="AQ272" i="54"/>
  <c r="Q265" i="139"/>
  <c r="K30" i="115"/>
  <c r="L30" i="115"/>
  <c r="M30" i="115"/>
  <c r="K26" i="114"/>
  <c r="L26" i="114"/>
  <c r="M26" i="114"/>
  <c r="P26" i="114"/>
  <c r="AQ268" i="54"/>
  <c r="Q261" i="139"/>
  <c r="K26" i="115"/>
  <c r="L26" i="115"/>
  <c r="M26" i="115"/>
  <c r="K22" i="114"/>
  <c r="L22" i="114"/>
  <c r="M22" i="114"/>
  <c r="P22" i="114"/>
  <c r="AQ264" i="54"/>
  <c r="Q257" i="139"/>
  <c r="K22" i="115"/>
  <c r="L22" i="115"/>
  <c r="M22" i="115"/>
  <c r="K18" i="114"/>
  <c r="L18" i="114"/>
  <c r="M18" i="114"/>
  <c r="P18" i="114"/>
  <c r="AQ260" i="54"/>
  <c r="Q253" i="139"/>
  <c r="K18" i="115"/>
  <c r="L18" i="115"/>
  <c r="M18" i="115"/>
  <c r="K39" i="114"/>
  <c r="L39" i="114"/>
  <c r="M39" i="114"/>
  <c r="O39" i="114"/>
  <c r="AP281" i="54"/>
  <c r="P274" i="139"/>
  <c r="K39" i="115"/>
  <c r="L39" i="115"/>
  <c r="M39" i="115"/>
  <c r="K41" i="114"/>
  <c r="L41" i="114"/>
  <c r="M41" i="114"/>
  <c r="O41" i="114"/>
  <c r="AP283" i="54"/>
  <c r="P276" i="139"/>
  <c r="K41" i="115"/>
  <c r="L41" i="115"/>
  <c r="M41" i="115"/>
  <c r="K37" i="114"/>
  <c r="L37" i="114"/>
  <c r="M37" i="114"/>
  <c r="O37" i="114"/>
  <c r="AP279" i="54"/>
  <c r="P272" i="139"/>
  <c r="K37" i="115"/>
  <c r="L37" i="115"/>
  <c r="M37" i="115"/>
  <c r="K33" i="114"/>
  <c r="L33" i="114"/>
  <c r="M33" i="114"/>
  <c r="O33" i="114"/>
  <c r="AP275" i="54"/>
  <c r="P268" i="139"/>
  <c r="K33" i="115"/>
  <c r="L33" i="115"/>
  <c r="M33" i="115"/>
  <c r="K29" i="114"/>
  <c r="L29" i="114"/>
  <c r="M29" i="114"/>
  <c r="O29" i="114"/>
  <c r="AP271" i="54"/>
  <c r="P264" i="139"/>
  <c r="K29" i="115"/>
  <c r="L29" i="115"/>
  <c r="M29" i="115"/>
  <c r="K25" i="114"/>
  <c r="L25" i="114"/>
  <c r="M25" i="114"/>
  <c r="O25" i="114"/>
  <c r="AP267" i="54"/>
  <c r="P260" i="139"/>
  <c r="K25" i="115"/>
  <c r="L25" i="115"/>
  <c r="M25" i="115"/>
  <c r="K21" i="114"/>
  <c r="L21" i="114"/>
  <c r="M21" i="114"/>
  <c r="O21" i="114"/>
  <c r="AP263" i="54"/>
  <c r="P256" i="139"/>
  <c r="K21" i="115"/>
  <c r="L21" i="115"/>
  <c r="M21" i="115"/>
  <c r="K17" i="114"/>
  <c r="L17" i="114"/>
  <c r="M17" i="114"/>
  <c r="O17" i="114"/>
  <c r="AP259" i="54"/>
  <c r="P252" i="139"/>
  <c r="K17" i="115"/>
  <c r="L17" i="115"/>
  <c r="M17" i="115"/>
  <c r="O30" i="114"/>
  <c r="AP272" i="54"/>
  <c r="P265" i="139"/>
  <c r="K82" i="111"/>
  <c r="L82" i="111"/>
  <c r="M82" i="111"/>
  <c r="O82" i="111"/>
  <c r="AG293" i="54"/>
  <c r="G286" i="139"/>
  <c r="K26" i="113"/>
  <c r="L26" i="113"/>
  <c r="M26" i="113"/>
  <c r="K89" i="111"/>
  <c r="L89" i="111"/>
  <c r="M89" i="111"/>
  <c r="O89" i="111"/>
  <c r="AG300" i="54"/>
  <c r="G293" i="139"/>
  <c r="K33" i="113"/>
  <c r="L33" i="113"/>
  <c r="M33" i="113"/>
  <c r="K95" i="111"/>
  <c r="L95" i="111"/>
  <c r="M95" i="111"/>
  <c r="O95" i="111"/>
  <c r="AG306" i="54"/>
  <c r="G299" i="139"/>
  <c r="K39" i="113"/>
  <c r="L39" i="113"/>
  <c r="M39" i="113"/>
  <c r="K91" i="111"/>
  <c r="L91" i="111"/>
  <c r="M91" i="111"/>
  <c r="O91" i="111"/>
  <c r="AG302" i="54"/>
  <c r="G295" i="139"/>
  <c r="K35" i="113"/>
  <c r="L35" i="113"/>
  <c r="M35" i="113"/>
  <c r="K87" i="111"/>
  <c r="L87" i="111"/>
  <c r="M87" i="111"/>
  <c r="O87" i="111"/>
  <c r="AG298" i="54"/>
  <c r="G291" i="139"/>
  <c r="K31" i="113"/>
  <c r="L31" i="113"/>
  <c r="M31" i="113"/>
  <c r="K83" i="111"/>
  <c r="L83" i="111"/>
  <c r="M83" i="111"/>
  <c r="O83" i="111"/>
  <c r="AG294" i="54"/>
  <c r="G287" i="139"/>
  <c r="K27" i="113"/>
  <c r="L27" i="113"/>
  <c r="M27" i="113"/>
  <c r="K79" i="111"/>
  <c r="L79" i="111"/>
  <c r="M79" i="111"/>
  <c r="P79" i="111"/>
  <c r="AH290" i="54"/>
  <c r="H283" i="139"/>
  <c r="K23" i="113"/>
  <c r="L23" i="113"/>
  <c r="M23" i="113"/>
  <c r="K75" i="111"/>
  <c r="L75" i="111"/>
  <c r="M75" i="111"/>
  <c r="O75" i="111"/>
  <c r="AG286" i="54"/>
  <c r="G279" i="139"/>
  <c r="K19" i="113"/>
  <c r="L19" i="113"/>
  <c r="M19" i="113"/>
  <c r="K94" i="111"/>
  <c r="L94" i="111"/>
  <c r="M94" i="111"/>
  <c r="O94" i="111"/>
  <c r="AG305" i="54"/>
  <c r="G298" i="139"/>
  <c r="K38" i="113"/>
  <c r="L38" i="113"/>
  <c r="M38" i="113"/>
  <c r="K78" i="111"/>
  <c r="L78" i="111"/>
  <c r="M78" i="111"/>
  <c r="O78" i="111"/>
  <c r="AG289" i="54"/>
  <c r="G282" i="139"/>
  <c r="K22" i="113"/>
  <c r="L22" i="113"/>
  <c r="M22" i="113"/>
  <c r="K86" i="111"/>
  <c r="L86" i="111"/>
  <c r="M86" i="111"/>
  <c r="P86" i="111"/>
  <c r="AH297" i="54"/>
  <c r="H290" i="139"/>
  <c r="K30" i="113"/>
  <c r="L30" i="113"/>
  <c r="M30" i="113"/>
  <c r="K74" i="111"/>
  <c r="L74" i="111"/>
  <c r="M74" i="111"/>
  <c r="O74" i="111"/>
  <c r="AG285" i="54"/>
  <c r="G278" i="139"/>
  <c r="K18" i="113"/>
  <c r="L18" i="113"/>
  <c r="M18" i="113"/>
  <c r="K93" i="111"/>
  <c r="L93" i="111"/>
  <c r="M93" i="111"/>
  <c r="O93" i="111"/>
  <c r="AG304" i="54"/>
  <c r="G297" i="139"/>
  <c r="K37" i="113"/>
  <c r="L37" i="113"/>
  <c r="M37" i="113"/>
  <c r="K77" i="111"/>
  <c r="L77" i="111"/>
  <c r="M77" i="111"/>
  <c r="O77" i="111"/>
  <c r="AG288" i="54"/>
  <c r="G281" i="139"/>
  <c r="K21" i="113"/>
  <c r="L21" i="113"/>
  <c r="M21" i="113"/>
  <c r="K90" i="111"/>
  <c r="L90" i="111"/>
  <c r="M90" i="111"/>
  <c r="P90" i="111"/>
  <c r="AH301" i="54"/>
  <c r="H294" i="139"/>
  <c r="K34" i="113"/>
  <c r="L34" i="113"/>
  <c r="M34" i="113"/>
  <c r="K97" i="111"/>
  <c r="L97" i="111"/>
  <c r="M97" i="111"/>
  <c r="P97" i="111"/>
  <c r="AH308" i="54"/>
  <c r="H301" i="139"/>
  <c r="K41" i="113"/>
  <c r="L41" i="113"/>
  <c r="M41" i="113"/>
  <c r="K85" i="111"/>
  <c r="L85" i="111"/>
  <c r="M85" i="111"/>
  <c r="O85" i="111"/>
  <c r="AG296" i="54"/>
  <c r="G289" i="139"/>
  <c r="K29" i="113"/>
  <c r="L29" i="113"/>
  <c r="M29" i="113"/>
  <c r="K81" i="111"/>
  <c r="L81" i="111"/>
  <c r="M81" i="111"/>
  <c r="P81" i="111"/>
  <c r="AH292" i="54"/>
  <c r="H285" i="139"/>
  <c r="K25" i="113"/>
  <c r="L25" i="113"/>
  <c r="M25" i="113"/>
  <c r="K73" i="111"/>
  <c r="L73" i="111"/>
  <c r="M73" i="111"/>
  <c r="O73" i="111"/>
  <c r="AG284" i="54"/>
  <c r="G277" i="139"/>
  <c r="K17" i="113"/>
  <c r="L17" i="113"/>
  <c r="M17" i="113"/>
  <c r="K96" i="111"/>
  <c r="L96" i="111"/>
  <c r="M96" i="111"/>
  <c r="O96" i="111"/>
  <c r="AG307" i="54"/>
  <c r="G300" i="139"/>
  <c r="K40" i="113"/>
  <c r="L40" i="113"/>
  <c r="M40" i="113"/>
  <c r="K92" i="111"/>
  <c r="L92" i="111"/>
  <c r="M92" i="111"/>
  <c r="O92" i="111"/>
  <c r="AG303" i="54"/>
  <c r="G296" i="139"/>
  <c r="K36" i="113"/>
  <c r="L36" i="113"/>
  <c r="M36" i="113"/>
  <c r="K88" i="111"/>
  <c r="L88" i="111"/>
  <c r="M88" i="111"/>
  <c r="O88" i="111"/>
  <c r="AG299" i="54"/>
  <c r="G292" i="139"/>
  <c r="K32" i="113"/>
  <c r="L32" i="113"/>
  <c r="M32" i="113"/>
  <c r="K84" i="111"/>
  <c r="L84" i="111"/>
  <c r="M84" i="111"/>
  <c r="O84" i="111"/>
  <c r="AG295" i="54"/>
  <c r="G288" i="139"/>
  <c r="K28" i="113"/>
  <c r="L28" i="113"/>
  <c r="M28" i="113"/>
  <c r="K80" i="111"/>
  <c r="L80" i="111"/>
  <c r="M80" i="111"/>
  <c r="P80" i="111"/>
  <c r="AH291" i="54"/>
  <c r="H284" i="139"/>
  <c r="K24" i="113"/>
  <c r="L24" i="113"/>
  <c r="M24" i="113"/>
  <c r="K76" i="111"/>
  <c r="L76" i="111"/>
  <c r="M76" i="111"/>
  <c r="O76" i="111"/>
  <c r="AG287" i="54"/>
  <c r="G280" i="139"/>
  <c r="K20" i="113"/>
  <c r="L20" i="113"/>
  <c r="M20" i="113"/>
  <c r="K40" i="112"/>
  <c r="L40" i="112"/>
  <c r="M40" i="112"/>
  <c r="K36" i="112"/>
  <c r="L36" i="112"/>
  <c r="M36" i="112"/>
  <c r="K32" i="112"/>
  <c r="L32" i="112"/>
  <c r="M32" i="112"/>
  <c r="K28" i="112"/>
  <c r="L28" i="112"/>
  <c r="M28" i="112"/>
  <c r="K24" i="112"/>
  <c r="L24" i="112"/>
  <c r="M24" i="112"/>
  <c r="K20" i="112"/>
  <c r="L20" i="112"/>
  <c r="M20" i="112"/>
  <c r="K39" i="112"/>
  <c r="L39" i="112"/>
  <c r="M39" i="112"/>
  <c r="K35" i="112"/>
  <c r="L35" i="112"/>
  <c r="M35" i="112"/>
  <c r="P35" i="112"/>
  <c r="AN277" i="54"/>
  <c r="N270" i="139"/>
  <c r="K31" i="112"/>
  <c r="L31" i="112"/>
  <c r="M31" i="112"/>
  <c r="K27" i="112"/>
  <c r="L27" i="112"/>
  <c r="M27" i="112"/>
  <c r="K23" i="112"/>
  <c r="L23" i="112"/>
  <c r="M23" i="112"/>
  <c r="K19" i="112"/>
  <c r="L19" i="112"/>
  <c r="M19" i="112"/>
  <c r="K38" i="112"/>
  <c r="L38" i="112"/>
  <c r="M38" i="112"/>
  <c r="K34" i="112"/>
  <c r="L34" i="112"/>
  <c r="M34" i="112"/>
  <c r="K30" i="112"/>
  <c r="L30" i="112"/>
  <c r="M30" i="112"/>
  <c r="K26" i="112"/>
  <c r="L26" i="112"/>
  <c r="M26" i="112"/>
  <c r="K22" i="112"/>
  <c r="L22" i="112"/>
  <c r="M22" i="112"/>
  <c r="K18" i="112"/>
  <c r="L18" i="112"/>
  <c r="M18" i="112"/>
  <c r="K41" i="112"/>
  <c r="L41" i="112"/>
  <c r="M41" i="112"/>
  <c r="K37" i="112"/>
  <c r="L37" i="112"/>
  <c r="M37" i="112"/>
  <c r="P37" i="112"/>
  <c r="AN279" i="54"/>
  <c r="N272" i="139"/>
  <c r="K33" i="112"/>
  <c r="L33" i="112"/>
  <c r="M33" i="112"/>
  <c r="K29" i="112"/>
  <c r="L29" i="112"/>
  <c r="M29" i="112"/>
  <c r="K25" i="112"/>
  <c r="L25" i="112"/>
  <c r="M25" i="112"/>
  <c r="K21" i="112"/>
  <c r="L21" i="112"/>
  <c r="M21" i="112"/>
  <c r="K17" i="112"/>
  <c r="L17" i="112"/>
  <c r="M17" i="112"/>
  <c r="O119" i="111"/>
  <c r="AS130" i="54"/>
  <c r="S123" i="139"/>
  <c r="P119" i="111"/>
  <c r="AT130" i="54"/>
  <c r="T123" i="139"/>
  <c r="O115" i="111"/>
  <c r="AS126" i="54"/>
  <c r="S119" i="139"/>
  <c r="P115" i="111"/>
  <c r="AT126" i="54"/>
  <c r="T119" i="139"/>
  <c r="O111" i="111"/>
  <c r="AS122" i="54"/>
  <c r="S115" i="139"/>
  <c r="P111" i="111"/>
  <c r="AT122" i="54"/>
  <c r="T115" i="139"/>
  <c r="O107" i="111"/>
  <c r="AS118" i="54"/>
  <c r="S111" i="139"/>
  <c r="P107" i="111"/>
  <c r="AT118" i="54"/>
  <c r="T111" i="139"/>
  <c r="O103" i="111"/>
  <c r="AS114" i="54"/>
  <c r="S107" i="139"/>
  <c r="P103" i="111"/>
  <c r="AT114" i="54"/>
  <c r="T107" i="139"/>
  <c r="O99" i="111"/>
  <c r="AS110" i="54"/>
  <c r="S103" i="139"/>
  <c r="P99" i="111"/>
  <c r="AT110" i="54"/>
  <c r="T103" i="139"/>
  <c r="O122" i="111"/>
  <c r="AS133" i="54"/>
  <c r="S126" i="139"/>
  <c r="P122" i="111"/>
  <c r="AT133" i="54"/>
  <c r="T126" i="139"/>
  <c r="O118" i="111"/>
  <c r="AS129" i="54"/>
  <c r="S122" i="139"/>
  <c r="P118" i="111"/>
  <c r="AT129" i="54"/>
  <c r="T122" i="139"/>
  <c r="O114" i="111"/>
  <c r="AS125" i="54"/>
  <c r="S118" i="139"/>
  <c r="P114" i="111"/>
  <c r="AT125" i="54"/>
  <c r="T118" i="139"/>
  <c r="O110" i="111"/>
  <c r="AS121" i="54"/>
  <c r="S114" i="139"/>
  <c r="P110" i="111"/>
  <c r="AT121" i="54"/>
  <c r="T114" i="139"/>
  <c r="O106" i="111"/>
  <c r="AS117" i="54"/>
  <c r="S110" i="139"/>
  <c r="P106" i="111"/>
  <c r="AT117" i="54"/>
  <c r="T110" i="139"/>
  <c r="O102" i="111"/>
  <c r="AS113" i="54"/>
  <c r="S106" i="139"/>
  <c r="P102" i="111"/>
  <c r="AT113" i="54"/>
  <c r="T106" i="139"/>
  <c r="O121" i="111"/>
  <c r="AS132" i="54"/>
  <c r="S125" i="139"/>
  <c r="P121" i="111"/>
  <c r="AT132" i="54"/>
  <c r="T125" i="139"/>
  <c r="O117" i="111"/>
  <c r="AS128" i="54"/>
  <c r="S121" i="139"/>
  <c r="P117" i="111"/>
  <c r="AT128" i="54"/>
  <c r="T121" i="139"/>
  <c r="O113" i="111"/>
  <c r="AS124" i="54"/>
  <c r="S117" i="139"/>
  <c r="P113" i="111"/>
  <c r="AT124" i="54"/>
  <c r="T117" i="139"/>
  <c r="O109" i="111"/>
  <c r="AS120" i="54"/>
  <c r="S113" i="139"/>
  <c r="P109" i="111"/>
  <c r="AT120" i="54"/>
  <c r="T113" i="139"/>
  <c r="O105" i="111"/>
  <c r="AS116" i="54"/>
  <c r="S109" i="139"/>
  <c r="P105" i="111"/>
  <c r="AT116" i="54"/>
  <c r="T109" i="139"/>
  <c r="O101" i="111"/>
  <c r="AS112" i="54"/>
  <c r="S105" i="139"/>
  <c r="P101" i="111"/>
  <c r="AT112" i="54"/>
  <c r="T105" i="139"/>
  <c r="O120" i="111"/>
  <c r="AS131" i="54"/>
  <c r="S124" i="139"/>
  <c r="P120" i="111"/>
  <c r="AT131" i="54"/>
  <c r="T124" i="139"/>
  <c r="O116" i="111"/>
  <c r="AS127" i="54"/>
  <c r="S120" i="139"/>
  <c r="P116" i="111"/>
  <c r="AT127" i="54"/>
  <c r="T120" i="139"/>
  <c r="O112" i="111"/>
  <c r="AS123" i="54"/>
  <c r="S116" i="139"/>
  <c r="P112" i="111"/>
  <c r="AT123" i="54"/>
  <c r="T116" i="139"/>
  <c r="O108" i="111"/>
  <c r="AS119" i="54"/>
  <c r="S112" i="139"/>
  <c r="P108" i="111"/>
  <c r="AT119" i="54"/>
  <c r="T112" i="139"/>
  <c r="O104" i="111"/>
  <c r="AS115" i="54"/>
  <c r="S108" i="139"/>
  <c r="P104" i="111"/>
  <c r="AT115" i="54"/>
  <c r="T108" i="139"/>
  <c r="O100" i="111"/>
  <c r="AS111" i="54"/>
  <c r="S104" i="139"/>
  <c r="P100" i="111"/>
  <c r="AT111" i="54"/>
  <c r="T104" i="139"/>
  <c r="O98" i="111"/>
  <c r="AS109" i="54"/>
  <c r="S102" i="139"/>
  <c r="P98" i="111"/>
  <c r="AT109" i="54"/>
  <c r="T102" i="139"/>
  <c r="O72" i="111"/>
  <c r="AP158" i="54"/>
  <c r="P151" i="139"/>
  <c r="P72" i="111"/>
  <c r="AQ158" i="54"/>
  <c r="Q151" i="139"/>
  <c r="K41" i="107"/>
  <c r="L41" i="107"/>
  <c r="M41" i="107"/>
  <c r="P41" i="107"/>
  <c r="AH283" i="54"/>
  <c r="H276" i="139"/>
  <c r="K47" i="111"/>
  <c r="L47" i="111"/>
  <c r="M47" i="111"/>
  <c r="K37" i="107"/>
  <c r="L37" i="107"/>
  <c r="M37" i="107"/>
  <c r="O37" i="107"/>
  <c r="AG279" i="54"/>
  <c r="G272" i="139"/>
  <c r="K43" i="111"/>
  <c r="L43" i="111"/>
  <c r="M43" i="111"/>
  <c r="K33" i="107"/>
  <c r="L33" i="107"/>
  <c r="M33" i="107"/>
  <c r="O33" i="107"/>
  <c r="AG275" i="54"/>
  <c r="G268" i="139"/>
  <c r="K39" i="111"/>
  <c r="L39" i="111"/>
  <c r="M39" i="111"/>
  <c r="K25" i="107"/>
  <c r="L25" i="107"/>
  <c r="M25" i="107"/>
  <c r="P25" i="107"/>
  <c r="AH267" i="54"/>
  <c r="H260" i="139"/>
  <c r="K31" i="111"/>
  <c r="L31" i="111"/>
  <c r="M31" i="111"/>
  <c r="K21" i="107"/>
  <c r="L21" i="107"/>
  <c r="M21" i="107"/>
  <c r="O21" i="107"/>
  <c r="AG263" i="54"/>
  <c r="G256" i="139"/>
  <c r="K27" i="111"/>
  <c r="L27" i="111"/>
  <c r="M27" i="111"/>
  <c r="K40" i="107"/>
  <c r="L40" i="107"/>
  <c r="M40" i="107"/>
  <c r="O40" i="107"/>
  <c r="AG282" i="54"/>
  <c r="G275" i="139"/>
  <c r="K46" i="111"/>
  <c r="L46" i="111"/>
  <c r="M46" i="111"/>
  <c r="K36" i="107"/>
  <c r="L36" i="107"/>
  <c r="M36" i="107"/>
  <c r="P36" i="107"/>
  <c r="AH278" i="54"/>
  <c r="H271" i="139"/>
  <c r="K42" i="111"/>
  <c r="L42" i="111"/>
  <c r="M42" i="111"/>
  <c r="K32" i="107"/>
  <c r="L32" i="107"/>
  <c r="M32" i="107"/>
  <c r="O32" i="107"/>
  <c r="AG274" i="54"/>
  <c r="G267" i="139"/>
  <c r="K38" i="111"/>
  <c r="L38" i="111"/>
  <c r="M38" i="111"/>
  <c r="K28" i="107"/>
  <c r="L28" i="107"/>
  <c r="M28" i="107"/>
  <c r="O28" i="107"/>
  <c r="AG270" i="54"/>
  <c r="G263" i="139"/>
  <c r="K34" i="111"/>
  <c r="L34" i="111"/>
  <c r="M34" i="111"/>
  <c r="K24" i="107"/>
  <c r="L24" i="107"/>
  <c r="M24" i="107"/>
  <c r="P24" i="107"/>
  <c r="AH266" i="54"/>
  <c r="H259" i="139"/>
  <c r="K30" i="111"/>
  <c r="L30" i="111"/>
  <c r="M30" i="111"/>
  <c r="K20" i="107"/>
  <c r="L20" i="107"/>
  <c r="M20" i="107"/>
  <c r="O20" i="107"/>
  <c r="AG262" i="54"/>
  <c r="G255" i="139"/>
  <c r="K26" i="111"/>
  <c r="L26" i="111"/>
  <c r="M26" i="111"/>
  <c r="K39" i="107"/>
  <c r="L39" i="107"/>
  <c r="M39" i="107"/>
  <c r="P39" i="107"/>
  <c r="AH281" i="54"/>
  <c r="H274" i="139"/>
  <c r="K45" i="111"/>
  <c r="L45" i="111"/>
  <c r="M45" i="111"/>
  <c r="K35" i="107"/>
  <c r="L35" i="107"/>
  <c r="M35" i="107"/>
  <c r="O35" i="107"/>
  <c r="AG277" i="54"/>
  <c r="G270" i="139"/>
  <c r="K41" i="111"/>
  <c r="L41" i="111"/>
  <c r="M41" i="111"/>
  <c r="K31" i="107"/>
  <c r="L31" i="107"/>
  <c r="M31" i="107"/>
  <c r="P31" i="107"/>
  <c r="AH273" i="54"/>
  <c r="H266" i="139"/>
  <c r="K37" i="111"/>
  <c r="L37" i="111"/>
  <c r="M37" i="111"/>
  <c r="K27" i="107"/>
  <c r="L27" i="107"/>
  <c r="M27" i="107"/>
  <c r="P27" i="107"/>
  <c r="AH269" i="54"/>
  <c r="H262" i="139"/>
  <c r="K33" i="111"/>
  <c r="L33" i="111"/>
  <c r="M33" i="111"/>
  <c r="K23" i="107"/>
  <c r="L23" i="107"/>
  <c r="M23" i="107"/>
  <c r="O23" i="107"/>
  <c r="AG265" i="54"/>
  <c r="G258" i="139"/>
  <c r="K29" i="111"/>
  <c r="L29" i="111"/>
  <c r="M29" i="111"/>
  <c r="K19" i="107"/>
  <c r="L19" i="107"/>
  <c r="M19" i="107"/>
  <c r="O19" i="107"/>
  <c r="AG261" i="54"/>
  <c r="G254" i="139"/>
  <c r="K25" i="111"/>
  <c r="L25" i="111"/>
  <c r="M25" i="111"/>
  <c r="K38" i="107"/>
  <c r="L38" i="107"/>
  <c r="M38" i="107"/>
  <c r="P38" i="107"/>
  <c r="AH280" i="54"/>
  <c r="H273" i="139"/>
  <c r="K44" i="111"/>
  <c r="L44" i="111"/>
  <c r="M44" i="111"/>
  <c r="K34" i="107"/>
  <c r="L34" i="107"/>
  <c r="M34" i="107"/>
  <c r="O34" i="107"/>
  <c r="AG276" i="54"/>
  <c r="G269" i="139"/>
  <c r="K40" i="111"/>
  <c r="L40" i="111"/>
  <c r="M40" i="111"/>
  <c r="K30" i="107"/>
  <c r="L30" i="107"/>
  <c r="M30" i="107"/>
  <c r="O30" i="107"/>
  <c r="AG272" i="54"/>
  <c r="G265" i="139"/>
  <c r="K36" i="111"/>
  <c r="L36" i="111"/>
  <c r="M36" i="111"/>
  <c r="K26" i="107"/>
  <c r="L26" i="107"/>
  <c r="M26" i="107"/>
  <c r="P26" i="107"/>
  <c r="AH268" i="54"/>
  <c r="H261" i="139"/>
  <c r="K32" i="111"/>
  <c r="L32" i="111"/>
  <c r="M32" i="111"/>
  <c r="K22" i="107"/>
  <c r="L22" i="107"/>
  <c r="M22" i="107"/>
  <c r="O22" i="107"/>
  <c r="AG264" i="54"/>
  <c r="G257" i="139"/>
  <c r="K28" i="111"/>
  <c r="L28" i="111"/>
  <c r="M28" i="111"/>
  <c r="K18" i="107"/>
  <c r="L18" i="107"/>
  <c r="M18" i="107"/>
  <c r="P18" i="107"/>
  <c r="AH260" i="54"/>
  <c r="H253" i="139"/>
  <c r="K24" i="111"/>
  <c r="L24" i="111"/>
  <c r="M24" i="111"/>
  <c r="K29" i="107"/>
  <c r="L29" i="107"/>
  <c r="M29" i="107"/>
  <c r="P29" i="107"/>
  <c r="AH271" i="54"/>
  <c r="H264" i="139"/>
  <c r="K35" i="111"/>
  <c r="L35" i="111"/>
  <c r="M35" i="111"/>
  <c r="K17" i="107"/>
  <c r="L17" i="107"/>
  <c r="M17" i="107"/>
  <c r="O17" i="107"/>
  <c r="AG259" i="54"/>
  <c r="G252" i="139"/>
  <c r="K23" i="111"/>
  <c r="L23" i="111"/>
  <c r="M23" i="111"/>
  <c r="K34" i="78"/>
  <c r="K72" i="110"/>
  <c r="K68" i="110"/>
  <c r="K68" i="111"/>
  <c r="L68" i="111"/>
  <c r="M68" i="111"/>
  <c r="K64" i="110"/>
  <c r="K64" i="111"/>
  <c r="L64" i="111"/>
  <c r="M64" i="111"/>
  <c r="K60" i="110"/>
  <c r="L60" i="110"/>
  <c r="M60" i="110"/>
  <c r="P60" i="110"/>
  <c r="AT146" i="54"/>
  <c r="T139" i="139"/>
  <c r="K60" i="111"/>
  <c r="L60" i="111"/>
  <c r="M60" i="111"/>
  <c r="K56" i="110"/>
  <c r="K56" i="111"/>
  <c r="L56" i="111"/>
  <c r="M56" i="111"/>
  <c r="K52" i="110"/>
  <c r="K52" i="111"/>
  <c r="L52" i="111"/>
  <c r="M52" i="111"/>
  <c r="O48" i="111"/>
  <c r="AP134" i="54"/>
  <c r="P127" i="139"/>
  <c r="P48" i="111"/>
  <c r="AQ134" i="54"/>
  <c r="Q127" i="139"/>
  <c r="K71" i="110"/>
  <c r="L71" i="110"/>
  <c r="M71" i="110"/>
  <c r="O71" i="110"/>
  <c r="AS157" i="54"/>
  <c r="S150" i="139"/>
  <c r="K71" i="111"/>
  <c r="L71" i="111"/>
  <c r="M71" i="111"/>
  <c r="K67" i="110"/>
  <c r="L67" i="110"/>
  <c r="M67" i="110"/>
  <c r="O67" i="110"/>
  <c r="AS153" i="54"/>
  <c r="S146" i="139"/>
  <c r="K67" i="111"/>
  <c r="L67" i="111"/>
  <c r="M67" i="111"/>
  <c r="K63" i="110"/>
  <c r="L63" i="110"/>
  <c r="M63" i="110"/>
  <c r="O63" i="110"/>
  <c r="AS149" i="54"/>
  <c r="S142" i="139"/>
  <c r="K63" i="111"/>
  <c r="L63" i="111"/>
  <c r="M63" i="111"/>
  <c r="K59" i="110"/>
  <c r="L59" i="110"/>
  <c r="M59" i="110"/>
  <c r="O59" i="110"/>
  <c r="AS145" i="54"/>
  <c r="S138" i="139"/>
  <c r="K59" i="111"/>
  <c r="L59" i="111"/>
  <c r="M59" i="111"/>
  <c r="K55" i="110"/>
  <c r="L55" i="110"/>
  <c r="M55" i="110"/>
  <c r="O55" i="110"/>
  <c r="AS141" i="54"/>
  <c r="S134" i="139"/>
  <c r="K55" i="111"/>
  <c r="L55" i="111"/>
  <c r="M55" i="111"/>
  <c r="K51" i="110"/>
  <c r="K51" i="111"/>
  <c r="L51" i="111"/>
  <c r="M51" i="111"/>
  <c r="K70" i="110"/>
  <c r="L70" i="110"/>
  <c r="M70" i="110"/>
  <c r="P70" i="110"/>
  <c r="AT156" i="54"/>
  <c r="T149" i="139"/>
  <c r="K70" i="111"/>
  <c r="L70" i="111"/>
  <c r="M70" i="111"/>
  <c r="K66" i="110"/>
  <c r="L66" i="110"/>
  <c r="M66" i="110"/>
  <c r="P66" i="110"/>
  <c r="AT152" i="54"/>
  <c r="T145" i="139"/>
  <c r="K66" i="111"/>
  <c r="L66" i="111"/>
  <c r="M66" i="111"/>
  <c r="K62" i="110"/>
  <c r="L62" i="110"/>
  <c r="M62" i="110"/>
  <c r="O62" i="110"/>
  <c r="AS148" i="54"/>
  <c r="S141" i="139"/>
  <c r="K62" i="111"/>
  <c r="L62" i="111"/>
  <c r="M62" i="111"/>
  <c r="K58" i="110"/>
  <c r="K58" i="111"/>
  <c r="L58" i="111"/>
  <c r="M58" i="111"/>
  <c r="K54" i="110"/>
  <c r="L54" i="110"/>
  <c r="M54" i="110"/>
  <c r="O54" i="110"/>
  <c r="AS140" i="54"/>
  <c r="S133" i="139"/>
  <c r="K54" i="111"/>
  <c r="L54" i="111"/>
  <c r="M54" i="111"/>
  <c r="K50" i="110"/>
  <c r="K50" i="111"/>
  <c r="L50" i="111"/>
  <c r="M50" i="111"/>
  <c r="K69" i="110"/>
  <c r="L69" i="110"/>
  <c r="M69" i="110"/>
  <c r="P69" i="110"/>
  <c r="AT155" i="54"/>
  <c r="T148" i="139"/>
  <c r="K69" i="111"/>
  <c r="L69" i="111"/>
  <c r="M69" i="111"/>
  <c r="K65" i="110"/>
  <c r="L65" i="110"/>
  <c r="M65" i="110"/>
  <c r="P65" i="110"/>
  <c r="AT151" i="54"/>
  <c r="T144" i="139"/>
  <c r="K65" i="111"/>
  <c r="L65" i="111"/>
  <c r="M65" i="111"/>
  <c r="K61" i="110"/>
  <c r="K61" i="111"/>
  <c r="L61" i="111"/>
  <c r="M61" i="111"/>
  <c r="K57" i="110"/>
  <c r="K57" i="111"/>
  <c r="L57" i="111"/>
  <c r="M57" i="111"/>
  <c r="K53" i="110"/>
  <c r="L53" i="110"/>
  <c r="M53" i="110"/>
  <c r="O53" i="110"/>
  <c r="AS139" i="54"/>
  <c r="S132" i="139"/>
  <c r="K53" i="111"/>
  <c r="L53" i="111"/>
  <c r="M53" i="111"/>
  <c r="K49" i="110"/>
  <c r="L49" i="110"/>
  <c r="M49" i="110"/>
  <c r="P49" i="110"/>
  <c r="AT135" i="54"/>
  <c r="T128" i="139"/>
  <c r="K49" i="111"/>
  <c r="L49" i="111"/>
  <c r="M49" i="111"/>
  <c r="K39" i="106"/>
  <c r="L39" i="106"/>
  <c r="M39" i="106"/>
  <c r="P39" i="106"/>
  <c r="AK306" i="54"/>
  <c r="K299" i="139"/>
  <c r="K45" i="110"/>
  <c r="K35" i="106"/>
  <c r="L35" i="106"/>
  <c r="M35" i="106"/>
  <c r="P35" i="106"/>
  <c r="AK302" i="54"/>
  <c r="K295" i="139"/>
  <c r="K41" i="110"/>
  <c r="K31" i="106"/>
  <c r="L31" i="106"/>
  <c r="M31" i="106"/>
  <c r="O31" i="106"/>
  <c r="AJ298" i="54"/>
  <c r="J291" i="139"/>
  <c r="K37" i="110"/>
  <c r="K27" i="106"/>
  <c r="L27" i="106"/>
  <c r="M27" i="106"/>
  <c r="P27" i="106"/>
  <c r="AK294" i="54"/>
  <c r="K287" i="139"/>
  <c r="K33" i="110"/>
  <c r="K23" i="106"/>
  <c r="L23" i="106"/>
  <c r="M23" i="106"/>
  <c r="O23" i="106"/>
  <c r="AJ290" i="54"/>
  <c r="J283" i="139"/>
  <c r="K29" i="110"/>
  <c r="K19" i="106"/>
  <c r="L19" i="106"/>
  <c r="M19" i="106"/>
  <c r="P19" i="106"/>
  <c r="AK286" i="54"/>
  <c r="K279" i="139"/>
  <c r="K25" i="110"/>
  <c r="K38" i="106"/>
  <c r="L38" i="106"/>
  <c r="M38" i="106"/>
  <c r="P38" i="106"/>
  <c r="AK305" i="54"/>
  <c r="K298" i="139"/>
  <c r="K44" i="110"/>
  <c r="K34" i="106"/>
  <c r="L34" i="106"/>
  <c r="M34" i="106"/>
  <c r="P34" i="106"/>
  <c r="AK301" i="54"/>
  <c r="K294" i="139"/>
  <c r="K40" i="110"/>
  <c r="K30" i="106"/>
  <c r="L30" i="106"/>
  <c r="M30" i="106"/>
  <c r="P30" i="106"/>
  <c r="AK297" i="54"/>
  <c r="K290" i="139"/>
  <c r="K36" i="110"/>
  <c r="K26" i="106"/>
  <c r="L26" i="106"/>
  <c r="M26" i="106"/>
  <c r="P26" i="106"/>
  <c r="AK293" i="54"/>
  <c r="K286" i="139"/>
  <c r="K32" i="110"/>
  <c r="K22" i="106"/>
  <c r="L22" i="106"/>
  <c r="M22" i="106"/>
  <c r="O22" i="106"/>
  <c r="AJ289" i="54"/>
  <c r="J282" i="139"/>
  <c r="K28" i="110"/>
  <c r="K18" i="106"/>
  <c r="L18" i="106"/>
  <c r="M18" i="106"/>
  <c r="P18" i="106"/>
  <c r="AK285" i="54"/>
  <c r="K278" i="139"/>
  <c r="K24" i="110"/>
  <c r="K41" i="106"/>
  <c r="L41" i="106"/>
  <c r="M41" i="106"/>
  <c r="O41" i="106"/>
  <c r="AJ308" i="54"/>
  <c r="J301" i="139"/>
  <c r="K47" i="110"/>
  <c r="K37" i="106"/>
  <c r="L37" i="106"/>
  <c r="M37" i="106"/>
  <c r="P37" i="106"/>
  <c r="AK304" i="54"/>
  <c r="K297" i="139"/>
  <c r="K43" i="110"/>
  <c r="K33" i="106"/>
  <c r="L33" i="106"/>
  <c r="M33" i="106"/>
  <c r="O33" i="106"/>
  <c r="AJ300" i="54"/>
  <c r="J293" i="139"/>
  <c r="K39" i="110"/>
  <c r="K29" i="106"/>
  <c r="L29" i="106"/>
  <c r="M29" i="106"/>
  <c r="P29" i="106"/>
  <c r="AK296" i="54"/>
  <c r="K289" i="139"/>
  <c r="K35" i="110"/>
  <c r="K25" i="106"/>
  <c r="L25" i="106"/>
  <c r="M25" i="106"/>
  <c r="O25" i="106"/>
  <c r="AJ292" i="54"/>
  <c r="J285" i="139"/>
  <c r="K31" i="110"/>
  <c r="K21" i="106"/>
  <c r="L21" i="106"/>
  <c r="M21" i="106"/>
  <c r="P21" i="106"/>
  <c r="AK288" i="54"/>
  <c r="K281" i="139"/>
  <c r="K27" i="110"/>
  <c r="K40" i="106"/>
  <c r="L40" i="106"/>
  <c r="M40" i="106"/>
  <c r="P40" i="106"/>
  <c r="AK307" i="54"/>
  <c r="K300" i="139"/>
  <c r="K46" i="110"/>
  <c r="K36" i="106"/>
  <c r="L36" i="106"/>
  <c r="M36" i="106"/>
  <c r="O36" i="106"/>
  <c r="AJ303" i="54"/>
  <c r="J296" i="139"/>
  <c r="K42" i="110"/>
  <c r="K32" i="106"/>
  <c r="L32" i="106"/>
  <c r="M32" i="106"/>
  <c r="P32" i="106"/>
  <c r="AK299" i="54"/>
  <c r="K292" i="139"/>
  <c r="K38" i="110"/>
  <c r="K28" i="106"/>
  <c r="L28" i="106"/>
  <c r="M28" i="106"/>
  <c r="O28" i="106"/>
  <c r="AJ295" i="54"/>
  <c r="J288" i="139"/>
  <c r="K34" i="110"/>
  <c r="K24" i="106"/>
  <c r="L24" i="106"/>
  <c r="M24" i="106"/>
  <c r="P24" i="106"/>
  <c r="AK291" i="54"/>
  <c r="K284" i="139"/>
  <c r="K30" i="110"/>
  <c r="K20" i="106"/>
  <c r="L20" i="106"/>
  <c r="M20" i="106"/>
  <c r="P20" i="106"/>
  <c r="AK287" i="54"/>
  <c r="K280" i="139"/>
  <c r="K26" i="110"/>
  <c r="K17" i="106"/>
  <c r="L17" i="106"/>
  <c r="M17" i="106"/>
  <c r="P17" i="106"/>
  <c r="AK284" i="54"/>
  <c r="K277" i="139"/>
  <c r="K23" i="110"/>
  <c r="K48" i="110"/>
  <c r="J39" i="78"/>
  <c r="L39" i="78"/>
  <c r="J37" i="78"/>
  <c r="L37" i="78"/>
  <c r="K45" i="37"/>
  <c r="K39" i="99"/>
  <c r="L39" i="99"/>
  <c r="M39" i="99"/>
  <c r="K39" i="96"/>
  <c r="L39" i="96"/>
  <c r="M39" i="96"/>
  <c r="K41" i="37"/>
  <c r="K35" i="99"/>
  <c r="L35" i="99"/>
  <c r="M35" i="99"/>
  <c r="K35" i="96"/>
  <c r="L35" i="96"/>
  <c r="M35" i="96"/>
  <c r="K37" i="37"/>
  <c r="K31" i="99"/>
  <c r="L31" i="99"/>
  <c r="M31" i="99"/>
  <c r="K31" i="96"/>
  <c r="L31" i="96"/>
  <c r="M31" i="96"/>
  <c r="K33" i="37"/>
  <c r="K27" i="99"/>
  <c r="L27" i="99"/>
  <c r="M27" i="99"/>
  <c r="K27" i="96"/>
  <c r="L27" i="96"/>
  <c r="M27" i="96"/>
  <c r="K29" i="37"/>
  <c r="K23" i="96"/>
  <c r="L23" i="96"/>
  <c r="M23" i="96"/>
  <c r="K23" i="99"/>
  <c r="L23" i="99"/>
  <c r="M23" i="99"/>
  <c r="K25" i="37"/>
  <c r="K19" i="99"/>
  <c r="L19" i="99"/>
  <c r="M19" i="99"/>
  <c r="K19" i="96"/>
  <c r="L19" i="96"/>
  <c r="M19" i="96"/>
  <c r="K33" i="108"/>
  <c r="K33" i="109"/>
  <c r="K29" i="86"/>
  <c r="K29" i="109"/>
  <c r="K29" i="108"/>
  <c r="K25" i="86"/>
  <c r="K25" i="108"/>
  <c r="K25" i="109"/>
  <c r="K21" i="86"/>
  <c r="K21" i="108"/>
  <c r="K21" i="109"/>
  <c r="P37" i="107"/>
  <c r="AH279" i="54"/>
  <c r="H272" i="139"/>
  <c r="K44" i="37"/>
  <c r="K38" i="99"/>
  <c r="L38" i="99"/>
  <c r="M38" i="99"/>
  <c r="K38" i="96"/>
  <c r="L38" i="96"/>
  <c r="M38" i="96"/>
  <c r="K40" i="37"/>
  <c r="K34" i="99"/>
  <c r="L34" i="99"/>
  <c r="M34" i="99"/>
  <c r="K34" i="96"/>
  <c r="L34" i="96"/>
  <c r="M34" i="96"/>
  <c r="K36" i="37"/>
  <c r="K30" i="99"/>
  <c r="L30" i="99"/>
  <c r="M30" i="99"/>
  <c r="K30" i="96"/>
  <c r="L30" i="96"/>
  <c r="M30" i="96"/>
  <c r="K32" i="37"/>
  <c r="K26" i="99"/>
  <c r="L26" i="99"/>
  <c r="M26" i="99"/>
  <c r="K26" i="96"/>
  <c r="L26" i="96"/>
  <c r="M26" i="96"/>
  <c r="K28" i="37"/>
  <c r="K22" i="99"/>
  <c r="L22" i="99"/>
  <c r="M22" i="99"/>
  <c r="K22" i="96"/>
  <c r="L22" i="96"/>
  <c r="M22" i="96"/>
  <c r="K24" i="37"/>
  <c r="K18" i="99"/>
  <c r="L18" i="99"/>
  <c r="M18" i="99"/>
  <c r="K18" i="96"/>
  <c r="L18" i="96"/>
  <c r="M18" i="96"/>
  <c r="K32" i="109"/>
  <c r="K32" i="108"/>
  <c r="K28" i="86"/>
  <c r="K28" i="108"/>
  <c r="K28" i="109"/>
  <c r="K24" i="86"/>
  <c r="K24" i="109"/>
  <c r="K24" i="108"/>
  <c r="K20" i="108"/>
  <c r="K20" i="109"/>
  <c r="K47" i="37"/>
  <c r="K41" i="96"/>
  <c r="L41" i="96"/>
  <c r="M41" i="96"/>
  <c r="K41" i="99"/>
  <c r="L41" i="99"/>
  <c r="M41" i="99"/>
  <c r="K43" i="37"/>
  <c r="K37" i="96"/>
  <c r="L37" i="96"/>
  <c r="M37" i="96"/>
  <c r="K37" i="99"/>
  <c r="L37" i="99"/>
  <c r="M37" i="99"/>
  <c r="K39" i="37"/>
  <c r="K33" i="96"/>
  <c r="L33" i="96"/>
  <c r="M33" i="96"/>
  <c r="K33" i="99"/>
  <c r="L33" i="99"/>
  <c r="M33" i="99"/>
  <c r="K35" i="37"/>
  <c r="K29" i="96"/>
  <c r="L29" i="96"/>
  <c r="M29" i="96"/>
  <c r="K29" i="99"/>
  <c r="L29" i="99"/>
  <c r="M29" i="99"/>
  <c r="K31" i="37"/>
  <c r="K25" i="99"/>
  <c r="L25" i="99"/>
  <c r="M25" i="99"/>
  <c r="K25" i="96"/>
  <c r="L25" i="96"/>
  <c r="M25" i="96"/>
  <c r="K27" i="37"/>
  <c r="K21" i="96"/>
  <c r="L21" i="96"/>
  <c r="M21" i="96"/>
  <c r="K21" i="99"/>
  <c r="L21" i="99"/>
  <c r="M21" i="99"/>
  <c r="K23" i="37"/>
  <c r="K17" i="96"/>
  <c r="L17" i="96"/>
  <c r="M17" i="96"/>
  <c r="K17" i="99"/>
  <c r="L17" i="99"/>
  <c r="M17" i="99"/>
  <c r="O17" i="99"/>
  <c r="AM234" i="54"/>
  <c r="M227" i="139"/>
  <c r="K35" i="86"/>
  <c r="K35" i="109"/>
  <c r="K31" i="86"/>
  <c r="K31" i="108"/>
  <c r="K31" i="109"/>
  <c r="K27" i="86"/>
  <c r="K27" i="108"/>
  <c r="K27" i="109"/>
  <c r="K23" i="86"/>
  <c r="K23" i="109"/>
  <c r="K23" i="108"/>
  <c r="K46" i="37"/>
  <c r="K40" i="96"/>
  <c r="L40" i="96"/>
  <c r="M40" i="96"/>
  <c r="K40" i="99"/>
  <c r="L40" i="99"/>
  <c r="M40" i="99"/>
  <c r="K42" i="37"/>
  <c r="K36" i="96"/>
  <c r="L36" i="96"/>
  <c r="M36" i="96"/>
  <c r="K36" i="99"/>
  <c r="L36" i="99"/>
  <c r="M36" i="99"/>
  <c r="K38" i="37"/>
  <c r="K32" i="96"/>
  <c r="L32" i="96"/>
  <c r="M32" i="96"/>
  <c r="K32" i="99"/>
  <c r="L32" i="99"/>
  <c r="M32" i="99"/>
  <c r="K34" i="37"/>
  <c r="K28" i="96"/>
  <c r="L28" i="96"/>
  <c r="M28" i="96"/>
  <c r="K28" i="99"/>
  <c r="L28" i="99"/>
  <c r="M28" i="99"/>
  <c r="K30" i="37"/>
  <c r="K24" i="99"/>
  <c r="L24" i="99"/>
  <c r="M24" i="99"/>
  <c r="K24" i="96"/>
  <c r="L24" i="96"/>
  <c r="M24" i="96"/>
  <c r="K26" i="37"/>
  <c r="K20" i="99"/>
  <c r="L20" i="99"/>
  <c r="M20" i="99"/>
  <c r="K20" i="96"/>
  <c r="L20" i="96"/>
  <c r="M20" i="96"/>
  <c r="K30" i="108"/>
  <c r="K30" i="109"/>
  <c r="K26" i="86"/>
  <c r="K26" i="108"/>
  <c r="K26" i="109"/>
  <c r="K22" i="86"/>
  <c r="K22" i="109"/>
  <c r="K22" i="108"/>
  <c r="K36" i="104"/>
  <c r="K36" i="105"/>
  <c r="K28" i="104"/>
  <c r="K28" i="105"/>
  <c r="K20" i="104"/>
  <c r="K20" i="105"/>
  <c r="K39" i="104"/>
  <c r="K39" i="105"/>
  <c r="K35" i="104"/>
  <c r="K35" i="105"/>
  <c r="K31" i="104"/>
  <c r="K31" i="105"/>
  <c r="K27" i="104"/>
  <c r="K27" i="105"/>
  <c r="K23" i="104"/>
  <c r="K23" i="105"/>
  <c r="K19" i="104"/>
  <c r="K19" i="105"/>
  <c r="K38" i="104"/>
  <c r="K38" i="105"/>
  <c r="K34" i="104"/>
  <c r="K34" i="105"/>
  <c r="K30" i="104"/>
  <c r="K30" i="105"/>
  <c r="K26" i="104"/>
  <c r="K26" i="105"/>
  <c r="K22" i="104"/>
  <c r="K22" i="105"/>
  <c r="K18" i="104"/>
  <c r="K18" i="105"/>
  <c r="K41" i="104"/>
  <c r="K41" i="105"/>
  <c r="K37" i="104"/>
  <c r="K37" i="105"/>
  <c r="K33" i="104"/>
  <c r="K33" i="105"/>
  <c r="K29" i="104"/>
  <c r="K29" i="105"/>
  <c r="K25" i="104"/>
  <c r="K25" i="105"/>
  <c r="K21" i="104"/>
  <c r="K21" i="105"/>
  <c r="K17" i="104"/>
  <c r="K17" i="105"/>
  <c r="K40" i="104"/>
  <c r="K40" i="105"/>
  <c r="K32" i="104"/>
  <c r="K32" i="105"/>
  <c r="K24" i="104"/>
  <c r="K24" i="105"/>
  <c r="K97" i="37"/>
  <c r="K93" i="37"/>
  <c r="K89" i="37"/>
  <c r="K85" i="37"/>
  <c r="K81" i="37"/>
  <c r="K77" i="37"/>
  <c r="K73" i="37"/>
  <c r="K96" i="37"/>
  <c r="K92" i="37"/>
  <c r="K88" i="37"/>
  <c r="K84" i="37"/>
  <c r="K80" i="37"/>
  <c r="K76" i="37"/>
  <c r="K95" i="37"/>
  <c r="K91" i="37"/>
  <c r="K87" i="37"/>
  <c r="K83" i="37"/>
  <c r="K79" i="37"/>
  <c r="K75" i="37"/>
  <c r="K94" i="37"/>
  <c r="K90" i="37"/>
  <c r="K86" i="37"/>
  <c r="K82" i="37"/>
  <c r="K78" i="37"/>
  <c r="K74" i="37"/>
  <c r="K69" i="37"/>
  <c r="K65" i="37"/>
  <c r="K61" i="37"/>
  <c r="K57" i="37"/>
  <c r="K53" i="37"/>
  <c r="K49" i="37"/>
  <c r="K72" i="37"/>
  <c r="K68" i="37"/>
  <c r="K64" i="37"/>
  <c r="K60" i="37"/>
  <c r="K56" i="37"/>
  <c r="K52" i="37"/>
  <c r="K71" i="37"/>
  <c r="K67" i="37"/>
  <c r="K63" i="37"/>
  <c r="K59" i="37"/>
  <c r="K55" i="37"/>
  <c r="K51" i="37"/>
  <c r="K70" i="37"/>
  <c r="K66" i="37"/>
  <c r="K62" i="37"/>
  <c r="K58" i="37"/>
  <c r="K54" i="37"/>
  <c r="K50" i="37"/>
  <c r="K48" i="37"/>
  <c r="K34" i="76"/>
  <c r="J31" i="76"/>
  <c r="L31" i="76"/>
  <c r="K37" i="76"/>
  <c r="J36" i="76"/>
  <c r="L36" i="76"/>
  <c r="J34" i="78"/>
  <c r="L34" i="78"/>
  <c r="J37" i="76"/>
  <c r="L37" i="76"/>
  <c r="J38" i="78"/>
  <c r="L38" i="78"/>
  <c r="K33" i="76"/>
  <c r="J31" i="78"/>
  <c r="L31" i="78"/>
  <c r="K36" i="76"/>
  <c r="J33" i="78"/>
  <c r="L33" i="78"/>
  <c r="K31" i="76"/>
  <c r="K38" i="76"/>
  <c r="J36" i="78"/>
  <c r="L36" i="78"/>
  <c r="J35" i="78"/>
  <c r="L35" i="78"/>
  <c r="J32" i="78"/>
  <c r="L32" i="78"/>
  <c r="J40" i="78"/>
  <c r="L40" i="78"/>
  <c r="J33" i="76"/>
  <c r="L33" i="76"/>
  <c r="J34" i="76"/>
  <c r="L34" i="76"/>
  <c r="J35" i="76"/>
  <c r="L35" i="76"/>
  <c r="K32" i="76"/>
  <c r="K32" i="101"/>
  <c r="K83" i="95"/>
  <c r="K39" i="101"/>
  <c r="K90" i="95"/>
  <c r="K35" i="101"/>
  <c r="K86" i="95"/>
  <c r="K31" i="101"/>
  <c r="K82" i="95"/>
  <c r="K27" i="101"/>
  <c r="K78" i="95"/>
  <c r="K23" i="101"/>
  <c r="K74" i="95"/>
  <c r="K19" i="101"/>
  <c r="K70" i="95"/>
  <c r="K46" i="103"/>
  <c r="K71" i="100"/>
  <c r="K40" i="98"/>
  <c r="L40" i="98"/>
  <c r="M40" i="98"/>
  <c r="K46" i="95"/>
  <c r="K71" i="93"/>
  <c r="K42" i="103"/>
  <c r="K67" i="100"/>
  <c r="K36" i="98"/>
  <c r="L36" i="98"/>
  <c r="M36" i="98"/>
  <c r="K42" i="95"/>
  <c r="K67" i="93"/>
  <c r="K38" i="103"/>
  <c r="K32" i="98"/>
  <c r="L32" i="98"/>
  <c r="M32" i="98"/>
  <c r="K63" i="100"/>
  <c r="K38" i="95"/>
  <c r="K63" i="93"/>
  <c r="K34" i="103"/>
  <c r="K59" i="100"/>
  <c r="K28" i="98"/>
  <c r="L28" i="98"/>
  <c r="M28" i="98"/>
  <c r="K34" i="95"/>
  <c r="K59" i="93"/>
  <c r="K30" i="103"/>
  <c r="K55" i="100"/>
  <c r="K24" i="98"/>
  <c r="L24" i="98"/>
  <c r="M24" i="98"/>
  <c r="K30" i="95"/>
  <c r="K55" i="93"/>
  <c r="K26" i="103"/>
  <c r="K20" i="98"/>
  <c r="L20" i="98"/>
  <c r="M20" i="98"/>
  <c r="K51" i="100"/>
  <c r="K26" i="95"/>
  <c r="K51" i="93"/>
  <c r="K47" i="100"/>
  <c r="K47" i="93"/>
  <c r="K43" i="100"/>
  <c r="K43" i="93"/>
  <c r="K39" i="100"/>
  <c r="K39" i="93"/>
  <c r="K35" i="100"/>
  <c r="K35" i="93"/>
  <c r="K31" i="100"/>
  <c r="K31" i="93"/>
  <c r="K27" i="100"/>
  <c r="K27" i="93"/>
  <c r="K23" i="100"/>
  <c r="K23" i="93"/>
  <c r="K35" i="91"/>
  <c r="L35" i="91"/>
  <c r="M35" i="91"/>
  <c r="P35" i="91"/>
  <c r="AQ180" i="54"/>
  <c r="Q173" i="139"/>
  <c r="K94" i="93"/>
  <c r="K31" i="91"/>
  <c r="L31" i="91"/>
  <c r="M31" i="91"/>
  <c r="P31" i="91"/>
  <c r="AQ176" i="54"/>
  <c r="Q169" i="139"/>
  <c r="K90" i="93"/>
  <c r="K27" i="91"/>
  <c r="L27" i="91"/>
  <c r="M27" i="91"/>
  <c r="O27" i="91"/>
  <c r="AP172" i="54"/>
  <c r="P165" i="139"/>
  <c r="K86" i="93"/>
  <c r="K23" i="91"/>
  <c r="L23" i="91"/>
  <c r="M23" i="91"/>
  <c r="O23" i="91"/>
  <c r="AP168" i="54"/>
  <c r="P161" i="139"/>
  <c r="K82" i="93"/>
  <c r="K19" i="91"/>
  <c r="L19" i="91"/>
  <c r="M19" i="91"/>
  <c r="P19" i="91"/>
  <c r="AQ164" i="54"/>
  <c r="Q157" i="139"/>
  <c r="K78" i="93"/>
  <c r="K43" i="90"/>
  <c r="L43" i="90"/>
  <c r="M43" i="90"/>
  <c r="P43" i="90"/>
  <c r="AQ160" i="54"/>
  <c r="Q153" i="139"/>
  <c r="K74" i="93"/>
  <c r="K40" i="102"/>
  <c r="K40" i="33"/>
  <c r="K65" i="101"/>
  <c r="K36" i="102"/>
  <c r="K36" i="33"/>
  <c r="K61" i="101"/>
  <c r="K32" i="102"/>
  <c r="K32" i="33"/>
  <c r="K57" i="101"/>
  <c r="K28" i="33"/>
  <c r="K28" i="102"/>
  <c r="K53" i="101"/>
  <c r="K24" i="102"/>
  <c r="K24" i="33"/>
  <c r="K49" i="101"/>
  <c r="K20" i="102"/>
  <c r="K20" i="33"/>
  <c r="K45" i="101"/>
  <c r="K34" i="97"/>
  <c r="L34" i="97"/>
  <c r="M34" i="97"/>
  <c r="K65" i="95"/>
  <c r="K30" i="97"/>
  <c r="L30" i="97"/>
  <c r="M30" i="97"/>
  <c r="K61" i="95"/>
  <c r="K26" i="97"/>
  <c r="L26" i="97"/>
  <c r="M26" i="97"/>
  <c r="K57" i="95"/>
  <c r="K22" i="97"/>
  <c r="L22" i="97"/>
  <c r="M22" i="97"/>
  <c r="K53" i="95"/>
  <c r="K18" i="97"/>
  <c r="L18" i="97"/>
  <c r="M18" i="97"/>
  <c r="K49" i="95"/>
  <c r="K33" i="86"/>
  <c r="K46" i="15"/>
  <c r="L46" i="15"/>
  <c r="M46" i="15"/>
  <c r="J38" i="76"/>
  <c r="L38" i="76"/>
  <c r="J39" i="76"/>
  <c r="L39" i="76"/>
  <c r="K39" i="76"/>
  <c r="K40" i="76"/>
  <c r="K32" i="78"/>
  <c r="K38" i="101"/>
  <c r="K89" i="95"/>
  <c r="K34" i="101"/>
  <c r="K85" i="95"/>
  <c r="K30" i="101"/>
  <c r="K81" i="95"/>
  <c r="K26" i="101"/>
  <c r="K77" i="95"/>
  <c r="K22" i="101"/>
  <c r="K73" i="95"/>
  <c r="K18" i="101"/>
  <c r="K69" i="95"/>
  <c r="K45" i="103"/>
  <c r="K70" i="100"/>
  <c r="K39" i="98"/>
  <c r="L39" i="98"/>
  <c r="M39" i="98"/>
  <c r="K45" i="95"/>
  <c r="K70" i="93"/>
  <c r="K41" i="103"/>
  <c r="K66" i="100"/>
  <c r="K35" i="98"/>
  <c r="L35" i="98"/>
  <c r="M35" i="98"/>
  <c r="K41" i="95"/>
  <c r="K66" i="93"/>
  <c r="K37" i="103"/>
  <c r="K31" i="98"/>
  <c r="L31" i="98"/>
  <c r="M31" i="98"/>
  <c r="K62" i="100"/>
  <c r="K37" i="95"/>
  <c r="K62" i="93"/>
  <c r="K33" i="103"/>
  <c r="K27" i="98"/>
  <c r="L27" i="98"/>
  <c r="M27" i="98"/>
  <c r="K58" i="100"/>
  <c r="K33" i="95"/>
  <c r="K58" i="93"/>
  <c r="K29" i="103"/>
  <c r="K23" i="98"/>
  <c r="L23" i="98"/>
  <c r="M23" i="98"/>
  <c r="K54" i="100"/>
  <c r="K29" i="95"/>
  <c r="K54" i="93"/>
  <c r="K25" i="103"/>
  <c r="K50" i="100"/>
  <c r="K19" i="98"/>
  <c r="L19" i="98"/>
  <c r="M19" i="98"/>
  <c r="K25" i="95"/>
  <c r="K50" i="93"/>
  <c r="K46" i="100"/>
  <c r="K46" i="93"/>
  <c r="K42" i="100"/>
  <c r="K42" i="93"/>
  <c r="K38" i="100"/>
  <c r="K38" i="93"/>
  <c r="K34" i="100"/>
  <c r="K34" i="93"/>
  <c r="K30" i="100"/>
  <c r="K30" i="93"/>
  <c r="K26" i="100"/>
  <c r="K26" i="93"/>
  <c r="K38" i="91"/>
  <c r="L38" i="91"/>
  <c r="M38" i="91"/>
  <c r="O38" i="91"/>
  <c r="AP183" i="54"/>
  <c r="P176" i="139"/>
  <c r="K97" i="93"/>
  <c r="K34" i="91"/>
  <c r="L34" i="91"/>
  <c r="M34" i="91"/>
  <c r="O34" i="91"/>
  <c r="AP179" i="54"/>
  <c r="P172" i="139"/>
  <c r="K93" i="93"/>
  <c r="K30" i="91"/>
  <c r="L30" i="91"/>
  <c r="M30" i="91"/>
  <c r="O30" i="91"/>
  <c r="AP175" i="54"/>
  <c r="P168" i="139"/>
  <c r="K89" i="93"/>
  <c r="K26" i="91"/>
  <c r="L26" i="91"/>
  <c r="M26" i="91"/>
  <c r="O26" i="91"/>
  <c r="AP171" i="54"/>
  <c r="P164" i="139"/>
  <c r="K85" i="93"/>
  <c r="K22" i="91"/>
  <c r="L22" i="91"/>
  <c r="M22" i="91"/>
  <c r="P22" i="91"/>
  <c r="AQ167" i="54"/>
  <c r="Q160" i="139"/>
  <c r="K81" i="93"/>
  <c r="K18" i="91"/>
  <c r="L18" i="91"/>
  <c r="M18" i="91"/>
  <c r="O18" i="91"/>
  <c r="AP163" i="54"/>
  <c r="P156" i="139"/>
  <c r="K77" i="93"/>
  <c r="K42" i="90"/>
  <c r="L42" i="90"/>
  <c r="M42" i="90"/>
  <c r="P42" i="90"/>
  <c r="AQ159" i="54"/>
  <c r="Q152" i="139"/>
  <c r="K73" i="93"/>
  <c r="K39" i="102"/>
  <c r="K39" i="33"/>
  <c r="K64" i="101"/>
  <c r="K35" i="33"/>
  <c r="K35" i="102"/>
  <c r="K60" i="101"/>
  <c r="K31" i="102"/>
  <c r="K31" i="33"/>
  <c r="K56" i="101"/>
  <c r="K27" i="102"/>
  <c r="K27" i="33"/>
  <c r="K52" i="101"/>
  <c r="K23" i="102"/>
  <c r="K23" i="33"/>
  <c r="K48" i="101"/>
  <c r="K19" i="102"/>
  <c r="K19" i="33"/>
  <c r="K44" i="101"/>
  <c r="K64" i="95"/>
  <c r="K33" i="97"/>
  <c r="L33" i="97"/>
  <c r="M33" i="97"/>
  <c r="K29" i="97"/>
  <c r="L29" i="97"/>
  <c r="M29" i="97"/>
  <c r="K60" i="95"/>
  <c r="K56" i="95"/>
  <c r="K25" i="97"/>
  <c r="L25" i="97"/>
  <c r="M25" i="97"/>
  <c r="K52" i="95"/>
  <c r="K21" i="97"/>
  <c r="L21" i="97"/>
  <c r="M21" i="97"/>
  <c r="K17" i="97"/>
  <c r="L17" i="97"/>
  <c r="M17" i="97"/>
  <c r="K48" i="95"/>
  <c r="K32" i="86"/>
  <c r="K45" i="15"/>
  <c r="L45" i="15"/>
  <c r="M45" i="15"/>
  <c r="K20" i="86"/>
  <c r="K43" i="15"/>
  <c r="L43" i="15"/>
  <c r="M43" i="15"/>
  <c r="K41" i="101"/>
  <c r="K92" i="95"/>
  <c r="K37" i="101"/>
  <c r="K88" i="95"/>
  <c r="K33" i="101"/>
  <c r="K84" i="95"/>
  <c r="K29" i="101"/>
  <c r="K80" i="95"/>
  <c r="K25" i="101"/>
  <c r="K76" i="95"/>
  <c r="K21" i="101"/>
  <c r="K72" i="95"/>
  <c r="K17" i="101"/>
  <c r="K68" i="95"/>
  <c r="K44" i="103"/>
  <c r="K69" i="100"/>
  <c r="K38" i="98"/>
  <c r="L38" i="98"/>
  <c r="M38" i="98"/>
  <c r="K44" i="95"/>
  <c r="K69" i="93"/>
  <c r="K40" i="103"/>
  <c r="K65" i="100"/>
  <c r="K34" i="98"/>
  <c r="L34" i="98"/>
  <c r="M34" i="98"/>
  <c r="K40" i="95"/>
  <c r="K65" i="93"/>
  <c r="K36" i="103"/>
  <c r="K61" i="100"/>
  <c r="K30" i="98"/>
  <c r="L30" i="98"/>
  <c r="M30" i="98"/>
  <c r="K36" i="95"/>
  <c r="K61" i="93"/>
  <c r="K32" i="103"/>
  <c r="K26" i="98"/>
  <c r="L26" i="98"/>
  <c r="M26" i="98"/>
  <c r="K57" i="100"/>
  <c r="K32" i="95"/>
  <c r="K57" i="93"/>
  <c r="K28" i="103"/>
  <c r="K53" i="100"/>
  <c r="K22" i="98"/>
  <c r="L22" i="98"/>
  <c r="M22" i="98"/>
  <c r="K28" i="95"/>
  <c r="K53" i="93"/>
  <c r="K24" i="103"/>
  <c r="K49" i="100"/>
  <c r="K18" i="98"/>
  <c r="L18" i="98"/>
  <c r="M18" i="98"/>
  <c r="K24" i="95"/>
  <c r="K49" i="93"/>
  <c r="K45" i="100"/>
  <c r="K45" i="93"/>
  <c r="K41" i="100"/>
  <c r="K41" i="93"/>
  <c r="K37" i="100"/>
  <c r="K37" i="93"/>
  <c r="K33" i="100"/>
  <c r="K33" i="93"/>
  <c r="K29" i="100"/>
  <c r="K29" i="93"/>
  <c r="K25" i="100"/>
  <c r="K25" i="93"/>
  <c r="K37" i="91"/>
  <c r="L37" i="91"/>
  <c r="M37" i="91"/>
  <c r="P37" i="91"/>
  <c r="AQ182" i="54"/>
  <c r="Q175" i="139"/>
  <c r="K96" i="93"/>
  <c r="K33" i="91"/>
  <c r="L33" i="91"/>
  <c r="M33" i="91"/>
  <c r="P33" i="91"/>
  <c r="AQ178" i="54"/>
  <c r="Q171" i="139"/>
  <c r="K92" i="93"/>
  <c r="K29" i="91"/>
  <c r="L29" i="91"/>
  <c r="M29" i="91"/>
  <c r="O29" i="91"/>
  <c r="AP174" i="54"/>
  <c r="P167" i="139"/>
  <c r="K88" i="93"/>
  <c r="K25" i="91"/>
  <c r="L25" i="91"/>
  <c r="M25" i="91"/>
  <c r="O25" i="91"/>
  <c r="AP170" i="54"/>
  <c r="P163" i="139"/>
  <c r="K84" i="93"/>
  <c r="K21" i="91"/>
  <c r="L21" i="91"/>
  <c r="M21" i="91"/>
  <c r="O21" i="91"/>
  <c r="AP166" i="54"/>
  <c r="P159" i="139"/>
  <c r="K80" i="93"/>
  <c r="K17" i="91"/>
  <c r="L17" i="91"/>
  <c r="M17" i="91"/>
  <c r="P17" i="91"/>
  <c r="AQ162" i="54"/>
  <c r="Q155" i="139"/>
  <c r="K76" i="93"/>
  <c r="K38" i="102"/>
  <c r="K38" i="33"/>
  <c r="K63" i="101"/>
  <c r="K34" i="33"/>
  <c r="K34" i="102"/>
  <c r="K59" i="101"/>
  <c r="K30" i="102"/>
  <c r="K30" i="33"/>
  <c r="K55" i="101"/>
  <c r="K26" i="33"/>
  <c r="K26" i="102"/>
  <c r="K51" i="101"/>
  <c r="K22" i="102"/>
  <c r="K22" i="33"/>
  <c r="K47" i="101"/>
  <c r="K18" i="102"/>
  <c r="K43" i="101"/>
  <c r="K18" i="33"/>
  <c r="K36" i="97"/>
  <c r="L36" i="97"/>
  <c r="M36" i="97"/>
  <c r="K67" i="95"/>
  <c r="K63" i="95"/>
  <c r="K32" i="97"/>
  <c r="L32" i="97"/>
  <c r="M32" i="97"/>
  <c r="K59" i="95"/>
  <c r="K28" i="97"/>
  <c r="L28" i="97"/>
  <c r="M28" i="97"/>
  <c r="K24" i="97"/>
  <c r="L24" i="97"/>
  <c r="M24" i="97"/>
  <c r="K55" i="95"/>
  <c r="K51" i="95"/>
  <c r="K20" i="97"/>
  <c r="L20" i="97"/>
  <c r="M20" i="97"/>
  <c r="K40" i="101"/>
  <c r="K91" i="95"/>
  <c r="K36" i="101"/>
  <c r="K87" i="95"/>
  <c r="K28" i="101"/>
  <c r="K79" i="95"/>
  <c r="K24" i="101"/>
  <c r="K75" i="95"/>
  <c r="K20" i="101"/>
  <c r="K71" i="95"/>
  <c r="K47" i="103"/>
  <c r="K41" i="98"/>
  <c r="L41" i="98"/>
  <c r="M41" i="98"/>
  <c r="K72" i="100"/>
  <c r="K47" i="95"/>
  <c r="K72" i="93"/>
  <c r="K43" i="103"/>
  <c r="K68" i="100"/>
  <c r="K37" i="98"/>
  <c r="L37" i="98"/>
  <c r="M37" i="98"/>
  <c r="K43" i="95"/>
  <c r="K68" i="93"/>
  <c r="K39" i="103"/>
  <c r="K64" i="100"/>
  <c r="K33" i="98"/>
  <c r="L33" i="98"/>
  <c r="M33" i="98"/>
  <c r="K39" i="95"/>
  <c r="K64" i="93"/>
  <c r="K35" i="103"/>
  <c r="K60" i="100"/>
  <c r="K29" i="98"/>
  <c r="L29" i="98"/>
  <c r="M29" i="98"/>
  <c r="K35" i="95"/>
  <c r="K60" i="93"/>
  <c r="K31" i="103"/>
  <c r="K56" i="100"/>
  <c r="K25" i="98"/>
  <c r="L25" i="98"/>
  <c r="M25" i="98"/>
  <c r="K31" i="95"/>
  <c r="K56" i="93"/>
  <c r="K27" i="103"/>
  <c r="K52" i="100"/>
  <c r="K21" i="98"/>
  <c r="L21" i="98"/>
  <c r="M21" i="98"/>
  <c r="K27" i="95"/>
  <c r="K52" i="93"/>
  <c r="K23" i="103"/>
  <c r="K48" i="100"/>
  <c r="K17" i="98"/>
  <c r="L17" i="98"/>
  <c r="M17" i="98"/>
  <c r="K23" i="95"/>
  <c r="K48" i="93"/>
  <c r="K44" i="100"/>
  <c r="K44" i="93"/>
  <c r="K40" i="100"/>
  <c r="K40" i="93"/>
  <c r="K36" i="100"/>
  <c r="K36" i="93"/>
  <c r="K32" i="100"/>
  <c r="K32" i="93"/>
  <c r="K28" i="100"/>
  <c r="K28" i="93"/>
  <c r="K24" i="100"/>
  <c r="K24" i="93"/>
  <c r="K36" i="91"/>
  <c r="L36" i="91"/>
  <c r="M36" i="91"/>
  <c r="O36" i="91"/>
  <c r="AP181" i="54"/>
  <c r="P174" i="139"/>
  <c r="K95" i="93"/>
  <c r="K32" i="91"/>
  <c r="L32" i="91"/>
  <c r="M32" i="91"/>
  <c r="P32" i="91"/>
  <c r="AQ177" i="54"/>
  <c r="Q170" i="139"/>
  <c r="K91" i="93"/>
  <c r="K28" i="91"/>
  <c r="L28" i="91"/>
  <c r="M28" i="91"/>
  <c r="P28" i="91"/>
  <c r="AQ173" i="54"/>
  <c r="Q166" i="139"/>
  <c r="K87" i="93"/>
  <c r="K24" i="91"/>
  <c r="L24" i="91"/>
  <c r="M24" i="91"/>
  <c r="P24" i="91"/>
  <c r="AQ169" i="54"/>
  <c r="Q162" i="139"/>
  <c r="K83" i="93"/>
  <c r="K20" i="91"/>
  <c r="L20" i="91"/>
  <c r="M20" i="91"/>
  <c r="O20" i="91"/>
  <c r="AP165" i="54"/>
  <c r="P158" i="139"/>
  <c r="K79" i="93"/>
  <c r="K44" i="90"/>
  <c r="L44" i="90"/>
  <c r="M44" i="90"/>
  <c r="P44" i="90"/>
  <c r="AQ161" i="54"/>
  <c r="Q154" i="139"/>
  <c r="K75" i="93"/>
  <c r="K41" i="102"/>
  <c r="K41" i="33"/>
  <c r="K66" i="101"/>
  <c r="K37" i="33"/>
  <c r="K37" i="102"/>
  <c r="K62" i="101"/>
  <c r="K33" i="33"/>
  <c r="K33" i="102"/>
  <c r="K58" i="101"/>
  <c r="K29" i="102"/>
  <c r="K29" i="33"/>
  <c r="K54" i="101"/>
  <c r="K25" i="33"/>
  <c r="K25" i="102"/>
  <c r="K50" i="101"/>
  <c r="K21" i="102"/>
  <c r="K46" i="101"/>
  <c r="K21" i="33"/>
  <c r="K17" i="102"/>
  <c r="K17" i="33"/>
  <c r="K42" i="101"/>
  <c r="K35" i="97"/>
  <c r="L35" i="97"/>
  <c r="M35" i="97"/>
  <c r="K66" i="95"/>
  <c r="K31" i="97"/>
  <c r="L31" i="97"/>
  <c r="M31" i="97"/>
  <c r="K62" i="95"/>
  <c r="K58" i="95"/>
  <c r="K27" i="97"/>
  <c r="L27" i="97"/>
  <c r="M27" i="97"/>
  <c r="K23" i="97"/>
  <c r="L23" i="97"/>
  <c r="M23" i="97"/>
  <c r="K54" i="95"/>
  <c r="K50" i="95"/>
  <c r="K19" i="97"/>
  <c r="L19" i="97"/>
  <c r="M19" i="97"/>
  <c r="K34" i="86"/>
  <c r="K47" i="15"/>
  <c r="L47" i="15"/>
  <c r="M47" i="15"/>
  <c r="K30" i="86"/>
  <c r="K44" i="15"/>
  <c r="L44" i="15"/>
  <c r="M44" i="15"/>
  <c r="K33" i="78"/>
  <c r="K39" i="94"/>
  <c r="L39" i="94"/>
  <c r="M39" i="94"/>
  <c r="K39" i="92"/>
  <c r="L39" i="92"/>
  <c r="M39" i="92"/>
  <c r="K39" i="90"/>
  <c r="L39" i="90"/>
  <c r="M39" i="90"/>
  <c r="K35" i="94"/>
  <c r="L35" i="94"/>
  <c r="M35" i="94"/>
  <c r="K35" i="92"/>
  <c r="L35" i="92"/>
  <c r="M35" i="92"/>
  <c r="K35" i="90"/>
  <c r="L35" i="90"/>
  <c r="M35" i="90"/>
  <c r="K31" i="94"/>
  <c r="L31" i="94"/>
  <c r="M31" i="94"/>
  <c r="K31" i="92"/>
  <c r="L31" i="92"/>
  <c r="M31" i="92"/>
  <c r="K31" i="90"/>
  <c r="L31" i="90"/>
  <c r="M31" i="90"/>
  <c r="K27" i="94"/>
  <c r="L27" i="94"/>
  <c r="M27" i="94"/>
  <c r="K27" i="92"/>
  <c r="L27" i="92"/>
  <c r="M27" i="92"/>
  <c r="K27" i="90"/>
  <c r="L27" i="90"/>
  <c r="M27" i="90"/>
  <c r="K23" i="94"/>
  <c r="L23" i="94"/>
  <c r="M23" i="94"/>
  <c r="K23" i="92"/>
  <c r="L23" i="92"/>
  <c r="M23" i="92"/>
  <c r="K23" i="90"/>
  <c r="L23" i="90"/>
  <c r="M23" i="90"/>
  <c r="K19" i="94"/>
  <c r="L19" i="94"/>
  <c r="M19" i="94"/>
  <c r="K19" i="92"/>
  <c r="L19" i="92"/>
  <c r="M19" i="92"/>
  <c r="K19" i="90"/>
  <c r="L19" i="90"/>
  <c r="M19" i="90"/>
  <c r="J32" i="76"/>
  <c r="L32" i="76"/>
  <c r="J40" i="76"/>
  <c r="L40" i="76"/>
  <c r="K35" i="76"/>
  <c r="K35" i="78"/>
  <c r="K36" i="78"/>
  <c r="K38" i="94"/>
  <c r="L38" i="94"/>
  <c r="M38" i="94"/>
  <c r="K38" i="92"/>
  <c r="L38" i="92"/>
  <c r="M38" i="92"/>
  <c r="K38" i="90"/>
  <c r="L38" i="90"/>
  <c r="M38" i="90"/>
  <c r="K34" i="94"/>
  <c r="L34" i="94"/>
  <c r="M34" i="94"/>
  <c r="K34" i="92"/>
  <c r="L34" i="92"/>
  <c r="M34" i="92"/>
  <c r="K34" i="90"/>
  <c r="L34" i="90"/>
  <c r="M34" i="90"/>
  <c r="K30" i="94"/>
  <c r="L30" i="94"/>
  <c r="M30" i="94"/>
  <c r="K30" i="92"/>
  <c r="L30" i="92"/>
  <c r="M30" i="92"/>
  <c r="K30" i="90"/>
  <c r="L30" i="90"/>
  <c r="M30" i="90"/>
  <c r="K26" i="94"/>
  <c r="L26" i="94"/>
  <c r="M26" i="94"/>
  <c r="K26" i="92"/>
  <c r="L26" i="92"/>
  <c r="M26" i="92"/>
  <c r="K26" i="90"/>
  <c r="L26" i="90"/>
  <c r="M26" i="90"/>
  <c r="K22" i="94"/>
  <c r="L22" i="94"/>
  <c r="M22" i="94"/>
  <c r="K22" i="92"/>
  <c r="L22" i="92"/>
  <c r="M22" i="92"/>
  <c r="K22" i="90"/>
  <c r="L22" i="90"/>
  <c r="M22" i="90"/>
  <c r="K18" i="94"/>
  <c r="L18" i="94"/>
  <c r="M18" i="94"/>
  <c r="K18" i="92"/>
  <c r="L18" i="92"/>
  <c r="M18" i="92"/>
  <c r="K18" i="90"/>
  <c r="L18" i="90"/>
  <c r="M18" i="90"/>
  <c r="K37" i="78"/>
  <c r="K38" i="78"/>
  <c r="K41" i="92"/>
  <c r="L41" i="92"/>
  <c r="M41" i="92"/>
  <c r="K41" i="94"/>
  <c r="L41" i="94"/>
  <c r="M41" i="94"/>
  <c r="K41" i="90"/>
  <c r="L41" i="90"/>
  <c r="M41" i="90"/>
  <c r="K37" i="92"/>
  <c r="L37" i="92"/>
  <c r="M37" i="92"/>
  <c r="K37" i="94"/>
  <c r="L37" i="94"/>
  <c r="M37" i="94"/>
  <c r="K37" i="90"/>
  <c r="L37" i="90"/>
  <c r="M37" i="90"/>
  <c r="K33" i="92"/>
  <c r="L33" i="92"/>
  <c r="M33" i="92"/>
  <c r="K33" i="94"/>
  <c r="L33" i="94"/>
  <c r="M33" i="94"/>
  <c r="K33" i="90"/>
  <c r="L33" i="90"/>
  <c r="M33" i="90"/>
  <c r="K29" i="92"/>
  <c r="L29" i="92"/>
  <c r="M29" i="92"/>
  <c r="K29" i="94"/>
  <c r="L29" i="94"/>
  <c r="M29" i="94"/>
  <c r="K29" i="90"/>
  <c r="L29" i="90"/>
  <c r="M29" i="90"/>
  <c r="K25" i="92"/>
  <c r="L25" i="92"/>
  <c r="M25" i="92"/>
  <c r="K25" i="94"/>
  <c r="L25" i="94"/>
  <c r="M25" i="94"/>
  <c r="K25" i="90"/>
  <c r="L25" i="90"/>
  <c r="M25" i="90"/>
  <c r="K21" i="92"/>
  <c r="L21" i="92"/>
  <c r="M21" i="92"/>
  <c r="K21" i="94"/>
  <c r="L21" i="94"/>
  <c r="M21" i="94"/>
  <c r="K21" i="90"/>
  <c r="L21" i="90"/>
  <c r="M21" i="90"/>
  <c r="K17" i="92"/>
  <c r="L17" i="92"/>
  <c r="M17" i="92"/>
  <c r="K17" i="94"/>
  <c r="L17" i="94"/>
  <c r="M17" i="94"/>
  <c r="K17" i="90"/>
  <c r="L17" i="90"/>
  <c r="M17" i="90"/>
  <c r="K31" i="78"/>
  <c r="K39" i="78"/>
  <c r="K40" i="78"/>
  <c r="K40" i="92"/>
  <c r="L40" i="92"/>
  <c r="M40" i="92"/>
  <c r="K40" i="94"/>
  <c r="L40" i="94"/>
  <c r="M40" i="94"/>
  <c r="K40" i="90"/>
  <c r="L40" i="90"/>
  <c r="M40" i="90"/>
  <c r="K36" i="92"/>
  <c r="L36" i="92"/>
  <c r="M36" i="92"/>
  <c r="K36" i="94"/>
  <c r="L36" i="94"/>
  <c r="M36" i="94"/>
  <c r="K36" i="90"/>
  <c r="L36" i="90"/>
  <c r="M36" i="90"/>
  <c r="K32" i="92"/>
  <c r="L32" i="92"/>
  <c r="M32" i="92"/>
  <c r="K32" i="94"/>
  <c r="L32" i="94"/>
  <c r="M32" i="94"/>
  <c r="K32" i="90"/>
  <c r="L32" i="90"/>
  <c r="M32" i="90"/>
  <c r="K28" i="92"/>
  <c r="L28" i="92"/>
  <c r="M28" i="92"/>
  <c r="K28" i="94"/>
  <c r="L28" i="94"/>
  <c r="M28" i="94"/>
  <c r="K28" i="90"/>
  <c r="L28" i="90"/>
  <c r="M28" i="90"/>
  <c r="K24" i="92"/>
  <c r="L24" i="92"/>
  <c r="M24" i="92"/>
  <c r="K24" i="90"/>
  <c r="L24" i="90"/>
  <c r="M24" i="90"/>
  <c r="K24" i="94"/>
  <c r="L24" i="94"/>
  <c r="M24" i="94"/>
  <c r="K20" i="90"/>
  <c r="L20" i="90"/>
  <c r="M20" i="90"/>
  <c r="K20" i="94"/>
  <c r="L20" i="94"/>
  <c r="M20" i="94"/>
  <c r="K20" i="92"/>
  <c r="L20" i="92"/>
  <c r="M20" i="92"/>
  <c r="K60" i="88"/>
  <c r="K60" i="94"/>
  <c r="L60" i="94"/>
  <c r="M60" i="94"/>
  <c r="K35" i="89"/>
  <c r="L35" i="89"/>
  <c r="M35" i="89"/>
  <c r="K56" i="88"/>
  <c r="K56" i="94"/>
  <c r="L56" i="94"/>
  <c r="M56" i="94"/>
  <c r="K31" i="89"/>
  <c r="L31" i="89"/>
  <c r="M31" i="89"/>
  <c r="K52" i="88"/>
  <c r="K52" i="94"/>
  <c r="L52" i="94"/>
  <c r="M52" i="94"/>
  <c r="K27" i="89"/>
  <c r="L27" i="89"/>
  <c r="M27" i="89"/>
  <c r="K48" i="88"/>
  <c r="K48" i="94"/>
  <c r="L48" i="94"/>
  <c r="M48" i="94"/>
  <c r="K23" i="89"/>
  <c r="L23" i="89"/>
  <c r="M23" i="89"/>
  <c r="K19" i="89"/>
  <c r="L19" i="89"/>
  <c r="M19" i="89"/>
  <c r="K44" i="94"/>
  <c r="L44" i="94"/>
  <c r="M44" i="94"/>
  <c r="K59" i="88"/>
  <c r="K34" i="89"/>
  <c r="L34" i="89"/>
  <c r="M34" i="89"/>
  <c r="K59" i="94"/>
  <c r="L59" i="94"/>
  <c r="M59" i="94"/>
  <c r="K55" i="88"/>
  <c r="K30" i="89"/>
  <c r="L30" i="89"/>
  <c r="M30" i="89"/>
  <c r="K55" i="94"/>
  <c r="L55" i="94"/>
  <c r="M55" i="94"/>
  <c r="K51" i="88"/>
  <c r="K26" i="89"/>
  <c r="L26" i="89"/>
  <c r="M26" i="89"/>
  <c r="K51" i="94"/>
  <c r="L51" i="94"/>
  <c r="M51" i="94"/>
  <c r="K22" i="89"/>
  <c r="L22" i="89"/>
  <c r="M22" i="89"/>
  <c r="K47" i="94"/>
  <c r="L47" i="94"/>
  <c r="M47" i="94"/>
  <c r="K18" i="89"/>
  <c r="L18" i="89"/>
  <c r="M18" i="89"/>
  <c r="K43" i="94"/>
  <c r="L43" i="94"/>
  <c r="M43" i="94"/>
  <c r="K58" i="88"/>
  <c r="K58" i="94"/>
  <c r="L58" i="94"/>
  <c r="M58" i="94"/>
  <c r="K33" i="89"/>
  <c r="L33" i="89"/>
  <c r="M33" i="89"/>
  <c r="K54" i="88"/>
  <c r="K54" i="94"/>
  <c r="L54" i="94"/>
  <c r="M54" i="94"/>
  <c r="K29" i="89"/>
  <c r="L29" i="89"/>
  <c r="M29" i="89"/>
  <c r="K50" i="88"/>
  <c r="K50" i="94"/>
  <c r="L50" i="94"/>
  <c r="M50" i="94"/>
  <c r="K25" i="89"/>
  <c r="L25" i="89"/>
  <c r="M25" i="89"/>
  <c r="K46" i="94"/>
  <c r="L46" i="94"/>
  <c r="M46" i="94"/>
  <c r="K21" i="89"/>
  <c r="L21" i="89"/>
  <c r="M21" i="89"/>
  <c r="K42" i="94"/>
  <c r="L42" i="94"/>
  <c r="M42" i="94"/>
  <c r="K17" i="89"/>
  <c r="L17" i="89"/>
  <c r="M17" i="89"/>
  <c r="K61" i="88"/>
  <c r="K61" i="94"/>
  <c r="L61" i="94"/>
  <c r="M61" i="94"/>
  <c r="K36" i="89"/>
  <c r="L36" i="89"/>
  <c r="M36" i="89"/>
  <c r="K57" i="88"/>
  <c r="K57" i="94"/>
  <c r="L57" i="94"/>
  <c r="M57" i="94"/>
  <c r="K32" i="89"/>
  <c r="L32" i="89"/>
  <c r="M32" i="89"/>
  <c r="K53" i="88"/>
  <c r="K53" i="94"/>
  <c r="L53" i="94"/>
  <c r="M53" i="94"/>
  <c r="K28" i="89"/>
  <c r="L28" i="89"/>
  <c r="M28" i="89"/>
  <c r="K49" i="88"/>
  <c r="K49" i="94"/>
  <c r="L49" i="94"/>
  <c r="M49" i="94"/>
  <c r="K24" i="89"/>
  <c r="L24" i="89"/>
  <c r="M24" i="89"/>
  <c r="K45" i="94"/>
  <c r="L45" i="94"/>
  <c r="M45" i="94"/>
  <c r="K20" i="89"/>
  <c r="L20" i="89"/>
  <c r="M20" i="89"/>
  <c r="K39" i="87"/>
  <c r="K39" i="88"/>
  <c r="K39" i="15"/>
  <c r="L39" i="15"/>
  <c r="M39" i="15"/>
  <c r="K35" i="87"/>
  <c r="K35" i="88"/>
  <c r="K35" i="15"/>
  <c r="L35" i="15"/>
  <c r="M35" i="15"/>
  <c r="K31" i="87"/>
  <c r="K31" i="15"/>
  <c r="L31" i="15"/>
  <c r="M31" i="15"/>
  <c r="K31" i="88"/>
  <c r="K27" i="87"/>
  <c r="K27" i="15"/>
  <c r="L27" i="15"/>
  <c r="M27" i="15"/>
  <c r="K27" i="88"/>
  <c r="K23" i="87"/>
  <c r="K23" i="88"/>
  <c r="K23" i="15"/>
  <c r="L23" i="15"/>
  <c r="M23" i="15"/>
  <c r="K19" i="87"/>
  <c r="K19" i="88"/>
  <c r="K19" i="15"/>
  <c r="L19" i="15"/>
  <c r="M19" i="15"/>
  <c r="K44" i="88"/>
  <c r="K38" i="87"/>
  <c r="K38" i="15"/>
  <c r="L38" i="15"/>
  <c r="M38" i="15"/>
  <c r="K38" i="88"/>
  <c r="K34" i="87"/>
  <c r="K34" i="15"/>
  <c r="L34" i="15"/>
  <c r="M34" i="15"/>
  <c r="K34" i="88"/>
  <c r="K30" i="87"/>
  <c r="K30" i="88"/>
  <c r="K30" i="15"/>
  <c r="L30" i="15"/>
  <c r="M30" i="15"/>
  <c r="K26" i="87"/>
  <c r="K26" i="15"/>
  <c r="L26" i="15"/>
  <c r="M26" i="15"/>
  <c r="K26" i="88"/>
  <c r="K22" i="87"/>
  <c r="K22" i="88"/>
  <c r="K22" i="15"/>
  <c r="L22" i="15"/>
  <c r="M22" i="15"/>
  <c r="K18" i="87"/>
  <c r="K18" i="88"/>
  <c r="K18" i="15"/>
  <c r="L18" i="15"/>
  <c r="M18" i="15"/>
  <c r="K47" i="88"/>
  <c r="K43" i="88"/>
  <c r="K41" i="87"/>
  <c r="K41" i="15"/>
  <c r="L41" i="15"/>
  <c r="M41" i="15"/>
  <c r="K41" i="88"/>
  <c r="K37" i="87"/>
  <c r="K37" i="15"/>
  <c r="L37" i="15"/>
  <c r="M37" i="15"/>
  <c r="K37" i="88"/>
  <c r="K33" i="87"/>
  <c r="K33" i="15"/>
  <c r="L33" i="15"/>
  <c r="M33" i="15"/>
  <c r="K33" i="88"/>
  <c r="K29" i="87"/>
  <c r="K29" i="15"/>
  <c r="L29" i="15"/>
  <c r="M29" i="15"/>
  <c r="K29" i="88"/>
  <c r="K25" i="87"/>
  <c r="K25" i="15"/>
  <c r="L25" i="15"/>
  <c r="M25" i="15"/>
  <c r="K25" i="88"/>
  <c r="K21" i="87"/>
  <c r="K21" i="88"/>
  <c r="K21" i="15"/>
  <c r="L21" i="15"/>
  <c r="M21" i="15"/>
  <c r="K17" i="87"/>
  <c r="K17" i="88"/>
  <c r="K17" i="15"/>
  <c r="L17" i="15"/>
  <c r="M17" i="15"/>
  <c r="K46" i="88"/>
  <c r="L42" i="15"/>
  <c r="M42" i="15"/>
  <c r="K42" i="88"/>
  <c r="K40" i="87"/>
  <c r="K40" i="15"/>
  <c r="L40" i="15"/>
  <c r="M40" i="15"/>
  <c r="K40" i="88"/>
  <c r="K36" i="87"/>
  <c r="K36" i="15"/>
  <c r="L36" i="15"/>
  <c r="M36" i="15"/>
  <c r="K36" i="88"/>
  <c r="K32" i="87"/>
  <c r="K32" i="15"/>
  <c r="L32" i="15"/>
  <c r="M32" i="15"/>
  <c r="K32" i="88"/>
  <c r="K28" i="87"/>
  <c r="K28" i="15"/>
  <c r="L28" i="15"/>
  <c r="M28" i="15"/>
  <c r="K28" i="88"/>
  <c r="K24" i="87"/>
  <c r="K24" i="15"/>
  <c r="L24" i="15"/>
  <c r="M24" i="15"/>
  <c r="K24" i="88"/>
  <c r="K20" i="87"/>
  <c r="K20" i="15"/>
  <c r="L20" i="15"/>
  <c r="M20" i="15"/>
  <c r="K20" i="88"/>
  <c r="K45" i="88"/>
  <c r="K30" i="84"/>
  <c r="L30" i="84"/>
  <c r="M30" i="84"/>
  <c r="K30" i="83"/>
  <c r="L30" i="83"/>
  <c r="M30" i="83"/>
  <c r="K44" i="82"/>
  <c r="L44" i="82"/>
  <c r="M44" i="82"/>
  <c r="K26" i="84"/>
  <c r="L26" i="84"/>
  <c r="M26" i="84"/>
  <c r="K26" i="83"/>
  <c r="L26" i="83"/>
  <c r="M26" i="83"/>
  <c r="K40" i="82"/>
  <c r="L40" i="82"/>
  <c r="M40" i="82"/>
  <c r="K22" i="83"/>
  <c r="L22" i="83"/>
  <c r="M22" i="83"/>
  <c r="K36" i="82"/>
  <c r="L36" i="82"/>
  <c r="M36" i="82"/>
  <c r="K22" i="84"/>
  <c r="L22" i="84"/>
  <c r="M22" i="84"/>
  <c r="K18" i="83"/>
  <c r="L18" i="83"/>
  <c r="M18" i="83"/>
  <c r="K32" i="82"/>
  <c r="L32" i="82"/>
  <c r="M32" i="82"/>
  <c r="K18" i="84"/>
  <c r="L18" i="84"/>
  <c r="M18" i="84"/>
  <c r="K28" i="82"/>
  <c r="L28" i="82"/>
  <c r="M28" i="82"/>
  <c r="K28" i="81"/>
  <c r="L28" i="81"/>
  <c r="M28" i="81"/>
  <c r="K28" i="80"/>
  <c r="L28" i="80"/>
  <c r="M28" i="80"/>
  <c r="K28" i="6"/>
  <c r="L28" i="6"/>
  <c r="M28" i="6"/>
  <c r="K24" i="82"/>
  <c r="L24" i="82"/>
  <c r="M24" i="82"/>
  <c r="K24" i="80"/>
  <c r="L24" i="80"/>
  <c r="M24" i="80"/>
  <c r="K24" i="81"/>
  <c r="L24" i="81"/>
  <c r="M24" i="81"/>
  <c r="K24" i="6"/>
  <c r="L24" i="6"/>
  <c r="M24" i="6"/>
  <c r="K20" i="82"/>
  <c r="L20" i="82"/>
  <c r="M20" i="82"/>
  <c r="K20" i="81"/>
  <c r="L20" i="81"/>
  <c r="M20" i="81"/>
  <c r="K20" i="80"/>
  <c r="L20" i="80"/>
  <c r="M20" i="80"/>
  <c r="K20" i="6"/>
  <c r="L20" i="6"/>
  <c r="M20" i="6"/>
  <c r="K43" i="82"/>
  <c r="L43" i="82"/>
  <c r="M43" i="82"/>
  <c r="K29" i="84"/>
  <c r="L29" i="84"/>
  <c r="M29" i="84"/>
  <c r="K29" i="83"/>
  <c r="L29" i="83"/>
  <c r="M29" i="83"/>
  <c r="K25" i="83"/>
  <c r="L25" i="83"/>
  <c r="M25" i="83"/>
  <c r="K39" i="82"/>
  <c r="L39" i="82"/>
  <c r="M39" i="82"/>
  <c r="K25" i="84"/>
  <c r="L25" i="84"/>
  <c r="M25" i="84"/>
  <c r="K21" i="83"/>
  <c r="L21" i="83"/>
  <c r="M21" i="83"/>
  <c r="K21" i="84"/>
  <c r="L21" i="84"/>
  <c r="M21" i="84"/>
  <c r="K35" i="82"/>
  <c r="L35" i="82"/>
  <c r="M35" i="82"/>
  <c r="K31" i="82"/>
  <c r="L31" i="82"/>
  <c r="M31" i="82"/>
  <c r="L17" i="84"/>
  <c r="M17" i="84"/>
  <c r="K17" i="83"/>
  <c r="L17" i="83"/>
  <c r="M17" i="83"/>
  <c r="K27" i="82"/>
  <c r="L27" i="82"/>
  <c r="M27" i="82"/>
  <c r="K27" i="81"/>
  <c r="L27" i="81"/>
  <c r="M27" i="81"/>
  <c r="K27" i="80"/>
  <c r="L27" i="80"/>
  <c r="M27" i="80"/>
  <c r="K27" i="6"/>
  <c r="L27" i="6"/>
  <c r="M27" i="6"/>
  <c r="K23" i="82"/>
  <c r="L23" i="82"/>
  <c r="M23" i="82"/>
  <c r="K23" i="81"/>
  <c r="L23" i="81"/>
  <c r="M23" i="81"/>
  <c r="K23" i="80"/>
  <c r="L23" i="80"/>
  <c r="M23" i="80"/>
  <c r="K23" i="6"/>
  <c r="L23" i="6"/>
  <c r="M23" i="6"/>
  <c r="K19" i="82"/>
  <c r="L19" i="82"/>
  <c r="M19" i="82"/>
  <c r="K19" i="81"/>
  <c r="L19" i="81"/>
  <c r="M19" i="81"/>
  <c r="K19" i="80"/>
  <c r="L19" i="80"/>
  <c r="M19" i="80"/>
  <c r="K19" i="6"/>
  <c r="L19" i="6"/>
  <c r="M19" i="6"/>
  <c r="K32" i="83"/>
  <c r="L32" i="83"/>
  <c r="M32" i="83"/>
  <c r="K32" i="84"/>
  <c r="L32" i="84"/>
  <c r="M32" i="84"/>
  <c r="K46" i="82"/>
  <c r="L46" i="82"/>
  <c r="M46" i="82"/>
  <c r="K42" i="82"/>
  <c r="L42" i="82"/>
  <c r="M42" i="82"/>
  <c r="K28" i="83"/>
  <c r="L28" i="83"/>
  <c r="M28" i="83"/>
  <c r="K28" i="84"/>
  <c r="L28" i="84"/>
  <c r="M28" i="84"/>
  <c r="K24" i="83"/>
  <c r="L24" i="83"/>
  <c r="M24" i="83"/>
  <c r="K38" i="82"/>
  <c r="L38" i="82"/>
  <c r="M38" i="82"/>
  <c r="K24" i="84"/>
  <c r="L24" i="84"/>
  <c r="M24" i="84"/>
  <c r="K20" i="83"/>
  <c r="L20" i="83"/>
  <c r="M20" i="83"/>
  <c r="K20" i="84"/>
  <c r="L20" i="84"/>
  <c r="M20" i="84"/>
  <c r="K34" i="82"/>
  <c r="L34" i="82"/>
  <c r="M34" i="82"/>
  <c r="K30" i="82"/>
  <c r="L30" i="82"/>
  <c r="M30" i="82"/>
  <c r="K30" i="81"/>
  <c r="L30" i="81"/>
  <c r="M30" i="81"/>
  <c r="K30" i="80"/>
  <c r="L30" i="80"/>
  <c r="M30" i="80"/>
  <c r="K30" i="6"/>
  <c r="L30" i="6"/>
  <c r="M30" i="6"/>
  <c r="K26" i="82"/>
  <c r="L26" i="82"/>
  <c r="M26" i="82"/>
  <c r="K26" i="80"/>
  <c r="L26" i="80"/>
  <c r="M26" i="80"/>
  <c r="K26" i="81"/>
  <c r="L26" i="81"/>
  <c r="M26" i="81"/>
  <c r="K26" i="6"/>
  <c r="L26" i="6"/>
  <c r="M26" i="6"/>
  <c r="K22" i="82"/>
  <c r="L22" i="82"/>
  <c r="M22" i="82"/>
  <c r="K22" i="81"/>
  <c r="L22" i="81"/>
  <c r="M22" i="81"/>
  <c r="K22" i="80"/>
  <c r="L22" i="80"/>
  <c r="M22" i="80"/>
  <c r="K22" i="6"/>
  <c r="L22" i="6"/>
  <c r="M22" i="6"/>
  <c r="K18" i="82"/>
  <c r="L18" i="82"/>
  <c r="M18" i="82"/>
  <c r="K18" i="80"/>
  <c r="L18" i="80"/>
  <c r="M18" i="80"/>
  <c r="K18" i="81"/>
  <c r="L18" i="81"/>
  <c r="M18" i="81"/>
  <c r="K18" i="6"/>
  <c r="L18" i="6"/>
  <c r="M18" i="6"/>
  <c r="K31" i="84"/>
  <c r="L31" i="84"/>
  <c r="M31" i="84"/>
  <c r="K31" i="83"/>
  <c r="L31" i="83"/>
  <c r="M31" i="83"/>
  <c r="K45" i="82"/>
  <c r="L45" i="82"/>
  <c r="M45" i="82"/>
  <c r="K27" i="84"/>
  <c r="L27" i="84"/>
  <c r="M27" i="84"/>
  <c r="K27" i="83"/>
  <c r="L27" i="83"/>
  <c r="M27" i="83"/>
  <c r="K41" i="82"/>
  <c r="L41" i="82"/>
  <c r="M41" i="82"/>
  <c r="K23" i="83"/>
  <c r="L23" i="83"/>
  <c r="M23" i="83"/>
  <c r="K23" i="84"/>
  <c r="L23" i="84"/>
  <c r="M23" i="84"/>
  <c r="K37" i="82"/>
  <c r="L37" i="82"/>
  <c r="M37" i="82"/>
  <c r="K19" i="84"/>
  <c r="L19" i="84"/>
  <c r="M19" i="84"/>
  <c r="K19" i="83"/>
  <c r="L19" i="83"/>
  <c r="M19" i="83"/>
  <c r="K33" i="82"/>
  <c r="L33" i="82"/>
  <c r="M33" i="82"/>
  <c r="K29" i="82"/>
  <c r="L29" i="82"/>
  <c r="M29" i="82"/>
  <c r="K29" i="81"/>
  <c r="L29" i="81"/>
  <c r="M29" i="81"/>
  <c r="K29" i="80"/>
  <c r="L29" i="80"/>
  <c r="M29" i="80"/>
  <c r="K29" i="6"/>
  <c r="L29" i="6"/>
  <c r="M29" i="6"/>
  <c r="K25" i="82"/>
  <c r="L25" i="82"/>
  <c r="M25" i="82"/>
  <c r="K25" i="81"/>
  <c r="L25" i="81"/>
  <c r="M25" i="81"/>
  <c r="K25" i="80"/>
  <c r="L25" i="80"/>
  <c r="M25" i="80"/>
  <c r="K25" i="6"/>
  <c r="L25" i="6"/>
  <c r="M25" i="6"/>
  <c r="K21" i="82"/>
  <c r="L21" i="82"/>
  <c r="M21" i="82"/>
  <c r="K21" i="80"/>
  <c r="L21" i="80"/>
  <c r="M21" i="80"/>
  <c r="K21" i="81"/>
  <c r="L21" i="81"/>
  <c r="M21" i="81"/>
  <c r="K21" i="6"/>
  <c r="L21" i="6"/>
  <c r="M21" i="6"/>
  <c r="K17" i="82"/>
  <c r="L17" i="82"/>
  <c r="M17" i="82"/>
  <c r="K17" i="81"/>
  <c r="L17" i="81"/>
  <c r="M17" i="81"/>
  <c r="K17" i="80"/>
  <c r="L17" i="80"/>
  <c r="M17" i="80"/>
  <c r="K17" i="6"/>
  <c r="L17" i="6"/>
  <c r="M17" i="6"/>
  <c r="V55" i="79"/>
  <c r="W55" i="79"/>
  <c r="X55" i="79"/>
  <c r="Y55" i="79"/>
  <c r="AA55" i="79"/>
  <c r="V55" i="76"/>
  <c r="W55" i="76"/>
  <c r="X55" i="76"/>
  <c r="Y55" i="76"/>
  <c r="AA55" i="76"/>
  <c r="V55" i="78"/>
  <c r="W55" i="78"/>
  <c r="X55" i="78"/>
  <c r="Y55" i="78"/>
  <c r="AA55" i="78"/>
  <c r="V55" i="77"/>
  <c r="W55" i="77"/>
  <c r="X55" i="77"/>
  <c r="Y55" i="77"/>
  <c r="AA55" i="77"/>
  <c r="V55" i="75"/>
  <c r="W55" i="75"/>
  <c r="X55" i="75"/>
  <c r="Y55" i="75"/>
  <c r="AA55" i="75"/>
  <c r="V54" i="78"/>
  <c r="W54" i="78"/>
  <c r="X54" i="78"/>
  <c r="Y54" i="78"/>
  <c r="AA54" i="78"/>
  <c r="V54" i="79"/>
  <c r="W54" i="79"/>
  <c r="X54" i="79"/>
  <c r="Y54" i="79"/>
  <c r="AA54" i="79"/>
  <c r="V54" i="77"/>
  <c r="W54" i="77"/>
  <c r="X54" i="77"/>
  <c r="Y54" i="77"/>
  <c r="AA54" i="77"/>
  <c r="V54" i="76"/>
  <c r="W54" i="76"/>
  <c r="X54" i="76"/>
  <c r="Y54" i="76"/>
  <c r="AA54" i="76"/>
  <c r="V54" i="75"/>
  <c r="W54" i="75"/>
  <c r="X54" i="75"/>
  <c r="Y54" i="75"/>
  <c r="AA54" i="75"/>
  <c r="V57" i="78"/>
  <c r="W57" i="78"/>
  <c r="X57" i="78"/>
  <c r="Y57" i="78"/>
  <c r="AA57" i="78"/>
  <c r="V57" i="77"/>
  <c r="W57" i="77"/>
  <c r="X57" i="77"/>
  <c r="Y57" i="77"/>
  <c r="AA57" i="77"/>
  <c r="V57" i="75"/>
  <c r="W57" i="75"/>
  <c r="X57" i="75"/>
  <c r="Y57" i="75"/>
  <c r="AA57" i="75"/>
  <c r="V57" i="79"/>
  <c r="W57" i="79"/>
  <c r="X57" i="79"/>
  <c r="Y57" i="79"/>
  <c r="AA57" i="79"/>
  <c r="V57" i="76"/>
  <c r="W57" i="76"/>
  <c r="X57" i="76"/>
  <c r="Y57" i="76"/>
  <c r="AA57" i="76"/>
  <c r="V56" i="79"/>
  <c r="W56" i="79"/>
  <c r="X56" i="79"/>
  <c r="Y56" i="79"/>
  <c r="AA56" i="79"/>
  <c r="V56" i="76"/>
  <c r="W56" i="76"/>
  <c r="X56" i="76"/>
  <c r="Y56" i="76"/>
  <c r="AA56" i="76"/>
  <c r="V56" i="78"/>
  <c r="W56" i="78"/>
  <c r="X56" i="78"/>
  <c r="Y56" i="78"/>
  <c r="AA56" i="78"/>
  <c r="V56" i="77"/>
  <c r="W56" i="77"/>
  <c r="X56" i="77"/>
  <c r="Y56" i="77"/>
  <c r="AA56" i="77"/>
  <c r="V56" i="75"/>
  <c r="W56" i="75"/>
  <c r="X56" i="75"/>
  <c r="Y56" i="75"/>
  <c r="AA56" i="75"/>
  <c r="K31" i="75"/>
  <c r="K40" i="79"/>
  <c r="K38" i="79"/>
  <c r="K36" i="79"/>
  <c r="K34" i="79"/>
  <c r="K32" i="79"/>
  <c r="K39" i="79"/>
  <c r="K37" i="79"/>
  <c r="K35" i="79"/>
  <c r="K33" i="79"/>
  <c r="K31" i="79"/>
  <c r="J39" i="79"/>
  <c r="L39" i="79"/>
  <c r="J37" i="79"/>
  <c r="L37" i="79"/>
  <c r="J35" i="79"/>
  <c r="L35" i="79"/>
  <c r="J33" i="79"/>
  <c r="L33" i="79"/>
  <c r="J31" i="79"/>
  <c r="L31" i="79"/>
  <c r="J40" i="79"/>
  <c r="L40" i="79"/>
  <c r="J38" i="79"/>
  <c r="L38" i="79"/>
  <c r="J36" i="79"/>
  <c r="L36" i="79"/>
  <c r="J34" i="79"/>
  <c r="L34" i="79"/>
  <c r="J32" i="79"/>
  <c r="L32" i="79"/>
  <c r="J34" i="77"/>
  <c r="L34" i="77"/>
  <c r="J36" i="77"/>
  <c r="L36" i="77"/>
  <c r="J38" i="77"/>
  <c r="L38" i="77"/>
  <c r="J40" i="77"/>
  <c r="L40" i="77"/>
  <c r="J33" i="77"/>
  <c r="L33" i="77"/>
  <c r="J35" i="77"/>
  <c r="L35" i="77"/>
  <c r="J37" i="77"/>
  <c r="L37" i="77"/>
  <c r="J39" i="77"/>
  <c r="L39" i="77"/>
  <c r="K40" i="77"/>
  <c r="K38" i="77"/>
  <c r="K36" i="77"/>
  <c r="K34" i="77"/>
  <c r="K32" i="77"/>
  <c r="K39" i="77"/>
  <c r="K37" i="77"/>
  <c r="K35" i="77"/>
  <c r="K33" i="77"/>
  <c r="K31" i="77"/>
  <c r="J31" i="77"/>
  <c r="L31" i="77"/>
  <c r="J32" i="77"/>
  <c r="L32" i="77"/>
  <c r="K40" i="75"/>
  <c r="K38" i="75"/>
  <c r="K36" i="75"/>
  <c r="K34" i="75"/>
  <c r="K32" i="75"/>
  <c r="K39" i="75"/>
  <c r="K37" i="75"/>
  <c r="K35" i="75"/>
  <c r="K33" i="75"/>
  <c r="J39" i="75"/>
  <c r="L39" i="75"/>
  <c r="J37" i="75"/>
  <c r="L37" i="75"/>
  <c r="J35" i="75"/>
  <c r="L35" i="75"/>
  <c r="J33" i="75"/>
  <c r="L33" i="75"/>
  <c r="J31" i="75"/>
  <c r="L31" i="75"/>
  <c r="J40" i="75"/>
  <c r="L40" i="75"/>
  <c r="J38" i="75"/>
  <c r="L38" i="75"/>
  <c r="J36" i="75"/>
  <c r="L36" i="75"/>
  <c r="J34" i="75"/>
  <c r="L34" i="75"/>
  <c r="J32" i="75"/>
  <c r="L32" i="75"/>
  <c r="O54" i="115"/>
  <c r="AG71" i="54"/>
  <c r="G64" i="139"/>
  <c r="O18" i="136"/>
  <c r="AG397" i="54"/>
  <c r="G390" i="139"/>
  <c r="P18" i="136"/>
  <c r="AH397" i="54"/>
  <c r="H390" i="139"/>
  <c r="O26" i="133"/>
  <c r="AM405" i="54"/>
  <c r="M398" i="139"/>
  <c r="P26" i="133"/>
  <c r="AN405" i="54"/>
  <c r="N398" i="139"/>
  <c r="P34" i="135"/>
  <c r="AT413" i="54"/>
  <c r="T406" i="139"/>
  <c r="O34" i="135"/>
  <c r="AS413" i="54"/>
  <c r="S406" i="139"/>
  <c r="O42" i="133"/>
  <c r="AM421" i="54"/>
  <c r="M414" i="139"/>
  <c r="P42" i="133"/>
  <c r="AN421" i="54"/>
  <c r="N414" i="139"/>
  <c r="P50" i="134"/>
  <c r="AQ429" i="54"/>
  <c r="Q422" i="139"/>
  <c r="O50" i="134"/>
  <c r="AP429" i="54"/>
  <c r="P422" i="139"/>
  <c r="P50" i="136"/>
  <c r="AH429" i="54"/>
  <c r="H422" i="139"/>
  <c r="O50" i="136"/>
  <c r="AG429" i="54"/>
  <c r="G422" i="139"/>
  <c r="O58" i="135"/>
  <c r="AS437" i="54"/>
  <c r="S430" i="139"/>
  <c r="P58" i="135"/>
  <c r="AT437" i="54"/>
  <c r="T430" i="139"/>
  <c r="P19" i="134"/>
  <c r="AQ398" i="54"/>
  <c r="Q391" i="139"/>
  <c r="O19" i="134"/>
  <c r="AP398" i="54"/>
  <c r="P391" i="139"/>
  <c r="O31" i="133"/>
  <c r="AM410" i="54"/>
  <c r="M403" i="139"/>
  <c r="P31" i="133"/>
  <c r="AN410" i="54"/>
  <c r="N403" i="139"/>
  <c r="P31" i="136"/>
  <c r="AH410" i="54"/>
  <c r="H403" i="139"/>
  <c r="O31" i="136"/>
  <c r="AG410" i="54"/>
  <c r="G403" i="139"/>
  <c r="P47" i="134"/>
  <c r="AQ426" i="54"/>
  <c r="Q419" i="139"/>
  <c r="O47" i="134"/>
  <c r="AP426" i="54"/>
  <c r="P419" i="139"/>
  <c r="O59" i="132"/>
  <c r="AJ438" i="54"/>
  <c r="J431" i="139"/>
  <c r="P59" i="132"/>
  <c r="AK438" i="54"/>
  <c r="K431" i="139"/>
  <c r="O20" i="132"/>
  <c r="AJ399" i="54"/>
  <c r="J392" i="139"/>
  <c r="P20" i="132"/>
  <c r="AK399" i="54"/>
  <c r="K392" i="139"/>
  <c r="P20" i="136"/>
  <c r="AH399" i="54"/>
  <c r="H392" i="139"/>
  <c r="O20" i="136"/>
  <c r="AG399" i="54"/>
  <c r="G392" i="139"/>
  <c r="O32" i="133"/>
  <c r="AM411" i="54"/>
  <c r="M404" i="139"/>
  <c r="P32" i="133"/>
  <c r="AN411" i="54"/>
  <c r="N404" i="139"/>
  <c r="O48" i="132"/>
  <c r="AJ427" i="54"/>
  <c r="J420" i="139"/>
  <c r="P48" i="132"/>
  <c r="AK427" i="54"/>
  <c r="K420" i="139"/>
  <c r="P48" i="136"/>
  <c r="AH427" i="54"/>
  <c r="H420" i="139"/>
  <c r="O48" i="136"/>
  <c r="AG427" i="54"/>
  <c r="G420" i="139"/>
  <c r="P60" i="135"/>
  <c r="AT439" i="54"/>
  <c r="T432" i="139"/>
  <c r="O60" i="135"/>
  <c r="AS439" i="54"/>
  <c r="S432" i="139"/>
  <c r="O23" i="134"/>
  <c r="AP402" i="54"/>
  <c r="P395" i="139"/>
  <c r="P23" i="134"/>
  <c r="AQ402" i="54"/>
  <c r="Q395" i="139"/>
  <c r="P39" i="133"/>
  <c r="AN418" i="54"/>
  <c r="N411" i="139"/>
  <c r="O39" i="133"/>
  <c r="AM418" i="54"/>
  <c r="M411" i="139"/>
  <c r="O39" i="136"/>
  <c r="AG418" i="54"/>
  <c r="G411" i="139"/>
  <c r="P39" i="136"/>
  <c r="AH418" i="54"/>
  <c r="H411" i="139"/>
  <c r="O51" i="136"/>
  <c r="AG430" i="54"/>
  <c r="G423" i="139"/>
  <c r="P51" i="136"/>
  <c r="AH430" i="54"/>
  <c r="H423" i="139"/>
  <c r="P24" i="133"/>
  <c r="AN403" i="54"/>
  <c r="N396" i="139"/>
  <c r="O24" i="133"/>
  <c r="AM403" i="54"/>
  <c r="M396" i="139"/>
  <c r="O36" i="132"/>
  <c r="AJ415" i="54"/>
  <c r="J408" i="139"/>
  <c r="P36" i="132"/>
  <c r="AK415" i="54"/>
  <c r="K408" i="139"/>
  <c r="P36" i="136"/>
  <c r="AH415" i="54"/>
  <c r="H408" i="139"/>
  <c r="O36" i="136"/>
  <c r="AG415" i="54"/>
  <c r="G408" i="139"/>
  <c r="P52" i="133"/>
  <c r="AN431" i="54"/>
  <c r="N424" i="139"/>
  <c r="O52" i="133"/>
  <c r="AM431" i="54"/>
  <c r="M424" i="139"/>
  <c r="P40" i="134"/>
  <c r="AQ419" i="54"/>
  <c r="Q412" i="139"/>
  <c r="O40" i="134"/>
  <c r="AP419" i="54"/>
  <c r="P412" i="139"/>
  <c r="P17" i="132"/>
  <c r="AK396" i="54"/>
  <c r="K389" i="139"/>
  <c r="O17" i="132"/>
  <c r="AJ396" i="54"/>
  <c r="J389" i="139"/>
  <c r="P17" i="136"/>
  <c r="AH396" i="54"/>
  <c r="H389" i="139"/>
  <c r="O17" i="136"/>
  <c r="AG396" i="54"/>
  <c r="G389" i="139"/>
  <c r="O21" i="132"/>
  <c r="AJ400" i="54"/>
  <c r="J393" i="139"/>
  <c r="P21" i="132"/>
  <c r="AK400" i="54"/>
  <c r="K393" i="139"/>
  <c r="O25" i="134"/>
  <c r="AP404" i="54"/>
  <c r="P397" i="139"/>
  <c r="P25" i="134"/>
  <c r="AQ404" i="54"/>
  <c r="Q397" i="139"/>
  <c r="O25" i="135"/>
  <c r="AS404" i="54"/>
  <c r="S397" i="139"/>
  <c r="P25" i="135"/>
  <c r="AT404" i="54"/>
  <c r="T397" i="139"/>
  <c r="O29" i="132"/>
  <c r="AJ408" i="54"/>
  <c r="J401" i="139"/>
  <c r="P29" i="132"/>
  <c r="AK408" i="54"/>
  <c r="K401" i="139"/>
  <c r="P33" i="134"/>
  <c r="AQ412" i="54"/>
  <c r="Q405" i="139"/>
  <c r="O33" i="134"/>
  <c r="AP412" i="54"/>
  <c r="P405" i="139"/>
  <c r="O33" i="135"/>
  <c r="AS412" i="54"/>
  <c r="S405" i="139"/>
  <c r="P33" i="135"/>
  <c r="AT412" i="54"/>
  <c r="T405" i="139"/>
  <c r="O37" i="132"/>
  <c r="AJ416" i="54"/>
  <c r="J409" i="139"/>
  <c r="P37" i="132"/>
  <c r="AK416" i="54"/>
  <c r="K409" i="139"/>
  <c r="P41" i="134"/>
  <c r="AQ420" i="54"/>
  <c r="Q413" i="139"/>
  <c r="O41" i="134"/>
  <c r="AP420" i="54"/>
  <c r="P413" i="139"/>
  <c r="O41" i="136"/>
  <c r="AG420" i="54"/>
  <c r="G413" i="139"/>
  <c r="P41" i="136"/>
  <c r="AH420" i="54"/>
  <c r="H413" i="139"/>
  <c r="O45" i="136"/>
  <c r="AG424" i="54"/>
  <c r="G417" i="139"/>
  <c r="P45" i="136"/>
  <c r="AH424" i="54"/>
  <c r="H417" i="139"/>
  <c r="O49" i="132"/>
  <c r="AJ428" i="54"/>
  <c r="J421" i="139"/>
  <c r="P49" i="132"/>
  <c r="AK428" i="54"/>
  <c r="K421" i="139"/>
  <c r="O53" i="133"/>
  <c r="AM432" i="54"/>
  <c r="M425" i="139"/>
  <c r="P53" i="133"/>
  <c r="AN432" i="54"/>
  <c r="N425" i="139"/>
  <c r="O57" i="134"/>
  <c r="AP436" i="54"/>
  <c r="P429" i="139"/>
  <c r="P57" i="134"/>
  <c r="AQ436" i="54"/>
  <c r="Q429" i="139"/>
  <c r="O57" i="136"/>
  <c r="AG436" i="54"/>
  <c r="G429" i="139"/>
  <c r="P57" i="136"/>
  <c r="AH436" i="54"/>
  <c r="H429" i="139"/>
  <c r="O61" i="135"/>
  <c r="AS440" i="54"/>
  <c r="S433" i="139"/>
  <c r="P61" i="135"/>
  <c r="AT440" i="54"/>
  <c r="T433" i="139"/>
  <c r="O22" i="132"/>
  <c r="AJ401" i="54"/>
  <c r="J394" i="139"/>
  <c r="P22" i="132"/>
  <c r="AK401" i="54"/>
  <c r="K394" i="139"/>
  <c r="P30" i="134"/>
  <c r="AQ409" i="54"/>
  <c r="Q402" i="139"/>
  <c r="O30" i="134"/>
  <c r="AP409" i="54"/>
  <c r="P402" i="139"/>
  <c r="O30" i="136"/>
  <c r="AG409" i="54"/>
  <c r="G402" i="139"/>
  <c r="P30" i="136"/>
  <c r="AH409" i="54"/>
  <c r="H402" i="139"/>
  <c r="O38" i="132"/>
  <c r="AJ417" i="54"/>
  <c r="J410" i="139"/>
  <c r="P38" i="132"/>
  <c r="AK417" i="54"/>
  <c r="K410" i="139"/>
  <c r="P46" i="133"/>
  <c r="AN425" i="54"/>
  <c r="N418" i="139"/>
  <c r="O46" i="133"/>
  <c r="AM425" i="54"/>
  <c r="M418" i="139"/>
  <c r="P54" i="134"/>
  <c r="AQ433" i="54"/>
  <c r="Q426" i="139"/>
  <c r="O54" i="134"/>
  <c r="AP433" i="54"/>
  <c r="P426" i="139"/>
  <c r="O54" i="136"/>
  <c r="AG433" i="54"/>
  <c r="G426" i="139"/>
  <c r="P54" i="136"/>
  <c r="AH433" i="54"/>
  <c r="H426" i="139"/>
  <c r="P62" i="136"/>
  <c r="AH441" i="54"/>
  <c r="H434" i="139"/>
  <c r="O62" i="136"/>
  <c r="AG441" i="54"/>
  <c r="G434" i="139"/>
  <c r="O27" i="134"/>
  <c r="AP406" i="54"/>
  <c r="P399" i="139"/>
  <c r="P27" i="134"/>
  <c r="AQ406" i="54"/>
  <c r="Q399" i="139"/>
  <c r="O35" i="133"/>
  <c r="AM414" i="54"/>
  <c r="M407" i="139"/>
  <c r="P35" i="133"/>
  <c r="AN414" i="54"/>
  <c r="N407" i="139"/>
  <c r="O35" i="135"/>
  <c r="AS414" i="54"/>
  <c r="S407" i="139"/>
  <c r="P35" i="135"/>
  <c r="AT414" i="54"/>
  <c r="T407" i="139"/>
  <c r="P43" i="134"/>
  <c r="AQ422" i="54"/>
  <c r="Q415" i="139"/>
  <c r="O43" i="134"/>
  <c r="AP422" i="54"/>
  <c r="P415" i="139"/>
  <c r="O55" i="132"/>
  <c r="AJ434" i="54"/>
  <c r="J427" i="139"/>
  <c r="P55" i="132"/>
  <c r="AK434" i="54"/>
  <c r="K427" i="139"/>
  <c r="O28" i="132"/>
  <c r="AJ407" i="54"/>
  <c r="J400" i="139"/>
  <c r="P28" i="132"/>
  <c r="AK407" i="54"/>
  <c r="K400" i="139"/>
  <c r="P28" i="136"/>
  <c r="AH407" i="54"/>
  <c r="H400" i="139"/>
  <c r="O28" i="136"/>
  <c r="AG407" i="54"/>
  <c r="G400" i="139"/>
  <c r="P44" i="133"/>
  <c r="AN423" i="54"/>
  <c r="N416" i="139"/>
  <c r="O44" i="133"/>
  <c r="AM423" i="54"/>
  <c r="M416" i="139"/>
  <c r="O56" i="134"/>
  <c r="AP435" i="54"/>
  <c r="P428" i="139"/>
  <c r="P56" i="134"/>
  <c r="AQ435" i="54"/>
  <c r="Q428" i="139"/>
  <c r="P18" i="134"/>
  <c r="AQ397" i="54"/>
  <c r="Q390" i="139"/>
  <c r="O18" i="134"/>
  <c r="AP397" i="54"/>
  <c r="P390" i="139"/>
  <c r="P18" i="135"/>
  <c r="AT397" i="54"/>
  <c r="T390" i="139"/>
  <c r="O18" i="135"/>
  <c r="AS397" i="54"/>
  <c r="S390" i="139"/>
  <c r="O26" i="132"/>
  <c r="AJ405" i="54"/>
  <c r="J398" i="139"/>
  <c r="P26" i="132"/>
  <c r="AK405" i="54"/>
  <c r="K398" i="139"/>
  <c r="P34" i="134"/>
  <c r="AQ413" i="54"/>
  <c r="Q406" i="139"/>
  <c r="O34" i="134"/>
  <c r="AP413" i="54"/>
  <c r="P406" i="139"/>
  <c r="O34" i="136"/>
  <c r="AG413" i="54"/>
  <c r="G406" i="139"/>
  <c r="P34" i="136"/>
  <c r="AH413" i="54"/>
  <c r="H406" i="139"/>
  <c r="O42" i="132"/>
  <c r="AJ421" i="54"/>
  <c r="J414" i="139"/>
  <c r="P42" i="132"/>
  <c r="AK421" i="54"/>
  <c r="K414" i="139"/>
  <c r="O50" i="133"/>
  <c r="AM429" i="54"/>
  <c r="M422" i="139"/>
  <c r="P50" i="133"/>
  <c r="AN429" i="54"/>
  <c r="N422" i="139"/>
  <c r="O58" i="134"/>
  <c r="AP437" i="54"/>
  <c r="P430" i="139"/>
  <c r="P58" i="134"/>
  <c r="AQ437" i="54"/>
  <c r="Q430" i="139"/>
  <c r="P58" i="136"/>
  <c r="AH437" i="54"/>
  <c r="H430" i="139"/>
  <c r="O58" i="136"/>
  <c r="AG437" i="54"/>
  <c r="G430" i="139"/>
  <c r="P19" i="135"/>
  <c r="AT398" i="54"/>
  <c r="T391" i="139"/>
  <c r="O19" i="135"/>
  <c r="AS398" i="54"/>
  <c r="S391" i="139"/>
  <c r="O31" i="132"/>
  <c r="AJ410" i="54"/>
  <c r="J403" i="139"/>
  <c r="P31" i="132"/>
  <c r="AK410" i="54"/>
  <c r="K403" i="139"/>
  <c r="O47" i="136"/>
  <c r="AG426" i="54"/>
  <c r="G419" i="139"/>
  <c r="P47" i="136"/>
  <c r="AH426" i="54"/>
  <c r="H419" i="139"/>
  <c r="P59" i="134"/>
  <c r="AQ438" i="54"/>
  <c r="Q431" i="139"/>
  <c r="O59" i="134"/>
  <c r="AP438" i="54"/>
  <c r="P431" i="139"/>
  <c r="O20" i="134"/>
  <c r="AP399" i="54"/>
  <c r="P392" i="139"/>
  <c r="P20" i="134"/>
  <c r="AQ399" i="54"/>
  <c r="Q392" i="139"/>
  <c r="O32" i="136"/>
  <c r="AG411" i="54"/>
  <c r="G404" i="139"/>
  <c r="P32" i="136"/>
  <c r="AH411" i="54"/>
  <c r="H404" i="139"/>
  <c r="O48" i="134"/>
  <c r="AP427" i="54"/>
  <c r="P420" i="139"/>
  <c r="P48" i="134"/>
  <c r="AQ427" i="54"/>
  <c r="Q420" i="139"/>
  <c r="P60" i="132"/>
  <c r="AK439" i="54"/>
  <c r="K432" i="139"/>
  <c r="O60" i="132"/>
  <c r="AJ439" i="54"/>
  <c r="J432" i="139"/>
  <c r="O60" i="136"/>
  <c r="AG439" i="54"/>
  <c r="G432" i="139"/>
  <c r="P60" i="136"/>
  <c r="AH439" i="54"/>
  <c r="H432" i="139"/>
  <c r="P23" i="136"/>
  <c r="AH402" i="54"/>
  <c r="H395" i="139"/>
  <c r="O23" i="136"/>
  <c r="AG402" i="54"/>
  <c r="G395" i="139"/>
  <c r="O39" i="132"/>
  <c r="AJ418" i="54"/>
  <c r="J411" i="139"/>
  <c r="P39" i="132"/>
  <c r="AK418" i="54"/>
  <c r="K411" i="139"/>
  <c r="O51" i="133"/>
  <c r="AM430" i="54"/>
  <c r="M423" i="139"/>
  <c r="P51" i="133"/>
  <c r="AN430" i="54"/>
  <c r="N423" i="139"/>
  <c r="O51" i="135"/>
  <c r="AS430" i="54"/>
  <c r="S423" i="139"/>
  <c r="P51" i="135"/>
  <c r="AT430" i="54"/>
  <c r="T423" i="139"/>
  <c r="P24" i="136"/>
  <c r="AH403" i="54"/>
  <c r="H396" i="139"/>
  <c r="O24" i="136"/>
  <c r="AG403" i="54"/>
  <c r="G396" i="139"/>
  <c r="P36" i="134"/>
  <c r="AQ415" i="54"/>
  <c r="Q408" i="139"/>
  <c r="O36" i="134"/>
  <c r="AP415" i="54"/>
  <c r="P408" i="139"/>
  <c r="P52" i="136"/>
  <c r="AH431" i="54"/>
  <c r="H424" i="139"/>
  <c r="O52" i="136"/>
  <c r="AG431" i="54"/>
  <c r="G424" i="139"/>
  <c r="P40" i="133"/>
  <c r="AN419" i="54"/>
  <c r="N412" i="139"/>
  <c r="O40" i="133"/>
  <c r="AM419" i="54"/>
  <c r="M412" i="139"/>
  <c r="O17" i="134"/>
  <c r="AP396" i="54"/>
  <c r="P389" i="139"/>
  <c r="P17" i="134"/>
  <c r="AQ396" i="54"/>
  <c r="Q389" i="139"/>
  <c r="O21" i="135"/>
  <c r="AS400" i="54"/>
  <c r="S393" i="139"/>
  <c r="P21" i="135"/>
  <c r="AT400" i="54"/>
  <c r="T393" i="139"/>
  <c r="P25" i="133"/>
  <c r="AN404" i="54"/>
  <c r="N397" i="139"/>
  <c r="O25" i="133"/>
  <c r="AM404" i="54"/>
  <c r="M397" i="139"/>
  <c r="O29" i="135"/>
  <c r="AS408" i="54"/>
  <c r="S401" i="139"/>
  <c r="P29" i="135"/>
  <c r="AT408" i="54"/>
  <c r="T401" i="139"/>
  <c r="O33" i="133"/>
  <c r="AM412" i="54"/>
  <c r="M405" i="139"/>
  <c r="P33" i="133"/>
  <c r="AN412" i="54"/>
  <c r="N405" i="139"/>
  <c r="O37" i="135"/>
  <c r="AS416" i="54"/>
  <c r="S409" i="139"/>
  <c r="P37" i="135"/>
  <c r="AT416" i="54"/>
  <c r="T409" i="139"/>
  <c r="P41" i="133"/>
  <c r="AN420" i="54"/>
  <c r="N413" i="139"/>
  <c r="O41" i="133"/>
  <c r="AM420" i="54"/>
  <c r="M413" i="139"/>
  <c r="P45" i="134"/>
  <c r="AQ424" i="54"/>
  <c r="Q417" i="139"/>
  <c r="O45" i="134"/>
  <c r="AP424" i="54"/>
  <c r="P417" i="139"/>
  <c r="O45" i="135"/>
  <c r="AS424" i="54"/>
  <c r="S417" i="139"/>
  <c r="P45" i="135"/>
  <c r="AT424" i="54"/>
  <c r="T417" i="139"/>
  <c r="O49" i="135"/>
  <c r="AS428" i="54"/>
  <c r="S421" i="139"/>
  <c r="P49" i="135"/>
  <c r="AT428" i="54"/>
  <c r="T421" i="139"/>
  <c r="O53" i="132"/>
  <c r="AJ432" i="54"/>
  <c r="J425" i="139"/>
  <c r="P53" i="132"/>
  <c r="AK432" i="54"/>
  <c r="K425" i="139"/>
  <c r="P57" i="133"/>
  <c r="AN436" i="54"/>
  <c r="N429" i="139"/>
  <c r="O57" i="133"/>
  <c r="AM436" i="54"/>
  <c r="M429" i="139"/>
  <c r="P61" i="134"/>
  <c r="AQ440" i="54"/>
  <c r="Q433" i="139"/>
  <c r="O61" i="134"/>
  <c r="AP440" i="54"/>
  <c r="P433" i="139"/>
  <c r="P61" i="136"/>
  <c r="AH440" i="54"/>
  <c r="H433" i="139"/>
  <c r="O61" i="136"/>
  <c r="AG440" i="54"/>
  <c r="G433" i="139"/>
  <c r="O22" i="135"/>
  <c r="AS401" i="54"/>
  <c r="S394" i="139"/>
  <c r="P22" i="135"/>
  <c r="AT401" i="54"/>
  <c r="T394" i="139"/>
  <c r="P30" i="133"/>
  <c r="AN409" i="54"/>
  <c r="N402" i="139"/>
  <c r="O30" i="133"/>
  <c r="AM409" i="54"/>
  <c r="M402" i="139"/>
  <c r="O38" i="135"/>
  <c r="AS417" i="54"/>
  <c r="S410" i="139"/>
  <c r="P38" i="135"/>
  <c r="AT417" i="54"/>
  <c r="T410" i="139"/>
  <c r="O46" i="132"/>
  <c r="AJ425" i="54"/>
  <c r="J418" i="139"/>
  <c r="P46" i="132"/>
  <c r="AK425" i="54"/>
  <c r="K418" i="139"/>
  <c r="O54" i="133"/>
  <c r="AM433" i="54"/>
  <c r="M426" i="139"/>
  <c r="P54" i="133"/>
  <c r="AN433" i="54"/>
  <c r="N426" i="139"/>
  <c r="P62" i="134"/>
  <c r="AQ441" i="54"/>
  <c r="Q434" i="139"/>
  <c r="O62" i="134"/>
  <c r="AP441" i="54"/>
  <c r="P434" i="139"/>
  <c r="O62" i="135"/>
  <c r="AS441" i="54"/>
  <c r="S434" i="139"/>
  <c r="P62" i="135"/>
  <c r="AT441" i="54"/>
  <c r="T434" i="139"/>
  <c r="P27" i="136"/>
  <c r="AH406" i="54"/>
  <c r="H399" i="139"/>
  <c r="O27" i="136"/>
  <c r="AG406" i="54"/>
  <c r="G399" i="139"/>
  <c r="O35" i="132"/>
  <c r="AJ414" i="54"/>
  <c r="J407" i="139"/>
  <c r="P35" i="132"/>
  <c r="AK414" i="54"/>
  <c r="K407" i="139"/>
  <c r="O43" i="136"/>
  <c r="AG422" i="54"/>
  <c r="G415" i="139"/>
  <c r="P43" i="136"/>
  <c r="AH422" i="54"/>
  <c r="H415" i="139"/>
  <c r="P55" i="134"/>
  <c r="AQ434" i="54"/>
  <c r="Q427" i="139"/>
  <c r="O55" i="134"/>
  <c r="AP434" i="54"/>
  <c r="P427" i="139"/>
  <c r="O28" i="134"/>
  <c r="AP407" i="54"/>
  <c r="P400" i="139"/>
  <c r="P28" i="134"/>
  <c r="AQ407" i="54"/>
  <c r="Q400" i="139"/>
  <c r="P44" i="136"/>
  <c r="AH423" i="54"/>
  <c r="H416" i="139"/>
  <c r="O44" i="136"/>
  <c r="AG423" i="54"/>
  <c r="G416" i="139"/>
  <c r="P56" i="133"/>
  <c r="AN435" i="54"/>
  <c r="N428" i="139"/>
  <c r="O56" i="133"/>
  <c r="AM435" i="54"/>
  <c r="M428" i="139"/>
  <c r="O18" i="133"/>
  <c r="AM397" i="54"/>
  <c r="M390" i="139"/>
  <c r="P18" i="133"/>
  <c r="AN397" i="54"/>
  <c r="N390" i="139"/>
  <c r="P26" i="135"/>
  <c r="AT405" i="54"/>
  <c r="T398" i="139"/>
  <c r="O26" i="135"/>
  <c r="AS405" i="54"/>
  <c r="S398" i="139"/>
  <c r="O34" i="133"/>
  <c r="AM413" i="54"/>
  <c r="M406" i="139"/>
  <c r="P34" i="133"/>
  <c r="AN413" i="54"/>
  <c r="N406" i="139"/>
  <c r="O42" i="135"/>
  <c r="AS421" i="54"/>
  <c r="S414" i="139"/>
  <c r="P42" i="135"/>
  <c r="AT421" i="54"/>
  <c r="T414" i="139"/>
  <c r="O50" i="132"/>
  <c r="AJ429" i="54"/>
  <c r="J422" i="139"/>
  <c r="P50" i="132"/>
  <c r="AK429" i="54"/>
  <c r="K422" i="139"/>
  <c r="P58" i="133"/>
  <c r="AN437" i="54"/>
  <c r="N430" i="139"/>
  <c r="O58" i="133"/>
  <c r="AM437" i="54"/>
  <c r="M430" i="139"/>
  <c r="O19" i="133"/>
  <c r="AM398" i="54"/>
  <c r="M391" i="139"/>
  <c r="P19" i="133"/>
  <c r="AN398" i="54"/>
  <c r="N391" i="139"/>
  <c r="O19" i="136"/>
  <c r="AG398" i="54"/>
  <c r="G391" i="139"/>
  <c r="P19" i="136"/>
  <c r="AH398" i="54"/>
  <c r="H391" i="139"/>
  <c r="O31" i="134"/>
  <c r="AP410" i="54"/>
  <c r="P403" i="139"/>
  <c r="P31" i="134"/>
  <c r="AQ410" i="54"/>
  <c r="Q403" i="139"/>
  <c r="O47" i="133"/>
  <c r="AM426" i="54"/>
  <c r="M419" i="139"/>
  <c r="P47" i="133"/>
  <c r="AN426" i="54"/>
  <c r="N419" i="139"/>
  <c r="P47" i="135"/>
  <c r="AT426" i="54"/>
  <c r="T419" i="139"/>
  <c r="O47" i="135"/>
  <c r="AS426" i="54"/>
  <c r="S419" i="139"/>
  <c r="O59" i="135"/>
  <c r="AS438" i="54"/>
  <c r="S431" i="139"/>
  <c r="P59" i="135"/>
  <c r="AT438" i="54"/>
  <c r="T431" i="139"/>
  <c r="O20" i="133"/>
  <c r="AM399" i="54"/>
  <c r="M392" i="139"/>
  <c r="P20" i="133"/>
  <c r="AN399" i="54"/>
  <c r="N392" i="139"/>
  <c r="O32" i="132"/>
  <c r="AJ411" i="54"/>
  <c r="J404" i="139"/>
  <c r="P32" i="132"/>
  <c r="AK411" i="54"/>
  <c r="K404" i="139"/>
  <c r="P32" i="135"/>
  <c r="AT411" i="54"/>
  <c r="T404" i="139"/>
  <c r="O32" i="135"/>
  <c r="AS411" i="54"/>
  <c r="S404" i="139"/>
  <c r="O48" i="133"/>
  <c r="AM427" i="54"/>
  <c r="M420" i="139"/>
  <c r="P48" i="133"/>
  <c r="AN427" i="54"/>
  <c r="N420" i="139"/>
  <c r="P60" i="134"/>
  <c r="AQ439" i="54"/>
  <c r="Q432" i="139"/>
  <c r="O60" i="134"/>
  <c r="AP439" i="54"/>
  <c r="P432" i="139"/>
  <c r="P23" i="133"/>
  <c r="AN402" i="54"/>
  <c r="N395" i="139"/>
  <c r="O23" i="133"/>
  <c r="AM402" i="54"/>
  <c r="M395" i="139"/>
  <c r="O23" i="135"/>
  <c r="AS402" i="54"/>
  <c r="S395" i="139"/>
  <c r="P23" i="135"/>
  <c r="AT402" i="54"/>
  <c r="T395" i="139"/>
  <c r="P39" i="134"/>
  <c r="AQ418" i="54"/>
  <c r="Q411" i="139"/>
  <c r="O39" i="134"/>
  <c r="AP418" i="54"/>
  <c r="P411" i="139"/>
  <c r="O51" i="132"/>
  <c r="AJ430" i="54"/>
  <c r="J423" i="139"/>
  <c r="P51" i="132"/>
  <c r="AK430" i="54"/>
  <c r="K423" i="139"/>
  <c r="O24" i="132"/>
  <c r="AJ403" i="54"/>
  <c r="J396" i="139"/>
  <c r="P24" i="132"/>
  <c r="AK403" i="54"/>
  <c r="K396" i="139"/>
  <c r="P24" i="135"/>
  <c r="AT403" i="54"/>
  <c r="T396" i="139"/>
  <c r="O24" i="135"/>
  <c r="AS403" i="54"/>
  <c r="S396" i="139"/>
  <c r="P36" i="133"/>
  <c r="AN415" i="54"/>
  <c r="N408" i="139"/>
  <c r="O36" i="133"/>
  <c r="AM415" i="54"/>
  <c r="M408" i="139"/>
  <c r="O52" i="132"/>
  <c r="AJ431" i="54"/>
  <c r="J424" i="139"/>
  <c r="P52" i="132"/>
  <c r="AK431" i="54"/>
  <c r="K424" i="139"/>
  <c r="P52" i="135"/>
  <c r="AT431" i="54"/>
  <c r="T424" i="139"/>
  <c r="O52" i="135"/>
  <c r="AS431" i="54"/>
  <c r="S424" i="139"/>
  <c r="P40" i="135"/>
  <c r="AT419" i="54"/>
  <c r="T412" i="139"/>
  <c r="O40" i="135"/>
  <c r="AS419" i="54"/>
  <c r="S412" i="139"/>
  <c r="O17" i="133"/>
  <c r="AM396" i="54"/>
  <c r="M389" i="139"/>
  <c r="P17" i="133"/>
  <c r="AN396" i="54"/>
  <c r="N389" i="139"/>
  <c r="O21" i="134"/>
  <c r="AP400" i="54"/>
  <c r="P393" i="139"/>
  <c r="P21" i="134"/>
  <c r="AQ400" i="54"/>
  <c r="Q393" i="139"/>
  <c r="O21" i="136"/>
  <c r="AG400" i="54"/>
  <c r="G393" i="139"/>
  <c r="P21" i="136"/>
  <c r="AH400" i="54"/>
  <c r="H393" i="139"/>
  <c r="O25" i="132"/>
  <c r="AJ404" i="54"/>
  <c r="J397" i="139"/>
  <c r="P25" i="132"/>
  <c r="AK404" i="54"/>
  <c r="K397" i="139"/>
  <c r="O29" i="134"/>
  <c r="AP408" i="54"/>
  <c r="P401" i="139"/>
  <c r="P29" i="134"/>
  <c r="AQ408" i="54"/>
  <c r="Q401" i="139"/>
  <c r="P29" i="136"/>
  <c r="AH408" i="54"/>
  <c r="H401" i="139"/>
  <c r="O29" i="136"/>
  <c r="AG408" i="54"/>
  <c r="G401" i="139"/>
  <c r="O33" i="132"/>
  <c r="AJ412" i="54"/>
  <c r="J405" i="139"/>
  <c r="P33" i="132"/>
  <c r="AK412" i="54"/>
  <c r="K405" i="139"/>
  <c r="P37" i="134"/>
  <c r="AQ416" i="54"/>
  <c r="Q409" i="139"/>
  <c r="O37" i="134"/>
  <c r="AP416" i="54"/>
  <c r="P409" i="139"/>
  <c r="O37" i="136"/>
  <c r="AG416" i="54"/>
  <c r="G409" i="139"/>
  <c r="P37" i="136"/>
  <c r="AH416" i="54"/>
  <c r="H409" i="139"/>
  <c r="O41" i="132"/>
  <c r="AJ420" i="54"/>
  <c r="J413" i="139"/>
  <c r="P41" i="132"/>
  <c r="AK420" i="54"/>
  <c r="K413" i="139"/>
  <c r="O45" i="133"/>
  <c r="AM424" i="54"/>
  <c r="M417" i="139"/>
  <c r="P45" i="133"/>
  <c r="AN424" i="54"/>
  <c r="N417" i="139"/>
  <c r="O49" i="134"/>
  <c r="AP428" i="54"/>
  <c r="P421" i="139"/>
  <c r="P49" i="134"/>
  <c r="AQ428" i="54"/>
  <c r="Q421" i="139"/>
  <c r="P49" i="136"/>
  <c r="AH428" i="54"/>
  <c r="H421" i="139"/>
  <c r="O49" i="136"/>
  <c r="AG428" i="54"/>
  <c r="G421" i="139"/>
  <c r="O53" i="135"/>
  <c r="AS432" i="54"/>
  <c r="S425" i="139"/>
  <c r="P53" i="135"/>
  <c r="AT432" i="54"/>
  <c r="T425" i="139"/>
  <c r="O57" i="132"/>
  <c r="AJ436" i="54"/>
  <c r="J429" i="139"/>
  <c r="P57" i="132"/>
  <c r="AK436" i="54"/>
  <c r="K429" i="139"/>
  <c r="P61" i="133"/>
  <c r="AN440" i="54"/>
  <c r="N433" i="139"/>
  <c r="O61" i="133"/>
  <c r="AM440" i="54"/>
  <c r="M433" i="139"/>
  <c r="O22" i="134"/>
  <c r="AP401" i="54"/>
  <c r="P394" i="139"/>
  <c r="P22" i="134"/>
  <c r="AQ401" i="54"/>
  <c r="Q394" i="139"/>
  <c r="O22" i="136"/>
  <c r="AG401" i="54"/>
  <c r="G394" i="139"/>
  <c r="P22" i="136"/>
  <c r="AH401" i="54"/>
  <c r="H394" i="139"/>
  <c r="O30" i="132"/>
  <c r="AJ409" i="54"/>
  <c r="J402" i="139"/>
  <c r="P30" i="132"/>
  <c r="AK409" i="54"/>
  <c r="K402" i="139"/>
  <c r="P38" i="134"/>
  <c r="AQ417" i="54"/>
  <c r="Q410" i="139"/>
  <c r="O38" i="134"/>
  <c r="AP417" i="54"/>
  <c r="P410" i="139"/>
  <c r="O38" i="136"/>
  <c r="AG417" i="54"/>
  <c r="G410" i="139"/>
  <c r="P38" i="136"/>
  <c r="AH417" i="54"/>
  <c r="H410" i="139"/>
  <c r="O46" i="135"/>
  <c r="AS425" i="54"/>
  <c r="S418" i="139"/>
  <c r="P46" i="135"/>
  <c r="AT425" i="54"/>
  <c r="T418" i="139"/>
  <c r="O54" i="132"/>
  <c r="AJ433" i="54"/>
  <c r="J426" i="139"/>
  <c r="P54" i="132"/>
  <c r="AK433" i="54"/>
  <c r="K426" i="139"/>
  <c r="O62" i="133"/>
  <c r="AM441" i="54"/>
  <c r="M434" i="139"/>
  <c r="P62" i="133"/>
  <c r="AN441" i="54"/>
  <c r="N434" i="139"/>
  <c r="O27" i="133"/>
  <c r="AM406" i="54"/>
  <c r="M399" i="139"/>
  <c r="P27" i="133"/>
  <c r="AN406" i="54"/>
  <c r="N399" i="139"/>
  <c r="O27" i="135"/>
  <c r="AS406" i="54"/>
  <c r="S399" i="139"/>
  <c r="P27" i="135"/>
  <c r="AT406" i="54"/>
  <c r="T399" i="139"/>
  <c r="P35" i="134"/>
  <c r="AQ414" i="54"/>
  <c r="Q407" i="139"/>
  <c r="O35" i="134"/>
  <c r="AP414" i="54"/>
  <c r="P407" i="139"/>
  <c r="O43" i="133"/>
  <c r="AM422" i="54"/>
  <c r="M415" i="139"/>
  <c r="P43" i="133"/>
  <c r="AN422" i="54"/>
  <c r="N415" i="139"/>
  <c r="P43" i="135"/>
  <c r="AT422" i="54"/>
  <c r="T415" i="139"/>
  <c r="O43" i="135"/>
  <c r="AS422" i="54"/>
  <c r="S415" i="139"/>
  <c r="O55" i="135"/>
  <c r="AS434" i="54"/>
  <c r="S427" i="139"/>
  <c r="P55" i="135"/>
  <c r="AT434" i="54"/>
  <c r="T427" i="139"/>
  <c r="P28" i="133"/>
  <c r="AN407" i="54"/>
  <c r="N400" i="139"/>
  <c r="O28" i="133"/>
  <c r="AM407" i="54"/>
  <c r="M400" i="139"/>
  <c r="O44" i="132"/>
  <c r="AJ423" i="54"/>
  <c r="J416" i="139"/>
  <c r="P44" i="132"/>
  <c r="AK423" i="54"/>
  <c r="K416" i="139"/>
  <c r="P44" i="135"/>
  <c r="AT423" i="54"/>
  <c r="T416" i="139"/>
  <c r="O44" i="135"/>
  <c r="AS423" i="54"/>
  <c r="S416" i="139"/>
  <c r="P56" i="135"/>
  <c r="AT435" i="54"/>
  <c r="T428" i="139"/>
  <c r="O56" i="135"/>
  <c r="AS435" i="54"/>
  <c r="S428" i="139"/>
  <c r="O18" i="132"/>
  <c r="AJ397" i="54"/>
  <c r="J390" i="139"/>
  <c r="P18" i="132"/>
  <c r="AK397" i="54"/>
  <c r="K390" i="139"/>
  <c r="P26" i="134"/>
  <c r="AQ405" i="54"/>
  <c r="Q398" i="139"/>
  <c r="O26" i="134"/>
  <c r="AP405" i="54"/>
  <c r="P398" i="139"/>
  <c r="O26" i="136"/>
  <c r="AG405" i="54"/>
  <c r="G398" i="139"/>
  <c r="P26" i="136"/>
  <c r="AH405" i="54"/>
  <c r="H398" i="139"/>
  <c r="O34" i="132"/>
  <c r="AJ413" i="54"/>
  <c r="J406" i="139"/>
  <c r="P34" i="132"/>
  <c r="AK413" i="54"/>
  <c r="K406" i="139"/>
  <c r="O42" i="134"/>
  <c r="AP421" i="54"/>
  <c r="P414" i="139"/>
  <c r="P42" i="134"/>
  <c r="AQ421" i="54"/>
  <c r="Q414" i="139"/>
  <c r="O42" i="136"/>
  <c r="AG421" i="54"/>
  <c r="G414" i="139"/>
  <c r="P42" i="136"/>
  <c r="AH421" i="54"/>
  <c r="H414" i="139"/>
  <c r="O50" i="135"/>
  <c r="AS429" i="54"/>
  <c r="S422" i="139"/>
  <c r="P50" i="135"/>
  <c r="AT429" i="54"/>
  <c r="T422" i="139"/>
  <c r="O58" i="132"/>
  <c r="AJ437" i="54"/>
  <c r="J430" i="139"/>
  <c r="P58" i="132"/>
  <c r="AK437" i="54"/>
  <c r="K430" i="139"/>
  <c r="O19" i="132"/>
  <c r="AJ398" i="54"/>
  <c r="J391" i="139"/>
  <c r="P19" i="132"/>
  <c r="AK398" i="54"/>
  <c r="K391" i="139"/>
  <c r="O31" i="135"/>
  <c r="AS410" i="54"/>
  <c r="S403" i="139"/>
  <c r="P31" i="135"/>
  <c r="AT410" i="54"/>
  <c r="T403" i="139"/>
  <c r="O47" i="132"/>
  <c r="AJ426" i="54"/>
  <c r="J419" i="139"/>
  <c r="P47" i="132"/>
  <c r="AK426" i="54"/>
  <c r="K419" i="139"/>
  <c r="O59" i="133"/>
  <c r="AM438" i="54"/>
  <c r="M431" i="139"/>
  <c r="P59" i="133"/>
  <c r="AN438" i="54"/>
  <c r="N431" i="139"/>
  <c r="O59" i="136"/>
  <c r="AG438" i="54"/>
  <c r="G431" i="139"/>
  <c r="P59" i="136"/>
  <c r="AH438" i="54"/>
  <c r="H431" i="139"/>
  <c r="P20" i="135"/>
  <c r="AT399" i="54"/>
  <c r="T392" i="139"/>
  <c r="O20" i="135"/>
  <c r="AS399" i="54"/>
  <c r="S392" i="139"/>
  <c r="P32" i="134"/>
  <c r="AQ411" i="54"/>
  <c r="Q404" i="139"/>
  <c r="O32" i="134"/>
  <c r="AP411" i="54"/>
  <c r="P404" i="139"/>
  <c r="P48" i="135"/>
  <c r="AT427" i="54"/>
  <c r="T420" i="139"/>
  <c r="O48" i="135"/>
  <c r="AS427" i="54"/>
  <c r="S420" i="139"/>
  <c r="P60" i="133"/>
  <c r="AN439" i="54"/>
  <c r="N432" i="139"/>
  <c r="O60" i="133"/>
  <c r="AM439" i="54"/>
  <c r="M432" i="139"/>
  <c r="O23" i="132"/>
  <c r="AJ402" i="54"/>
  <c r="J395" i="139"/>
  <c r="P23" i="132"/>
  <c r="AK402" i="54"/>
  <c r="K395" i="139"/>
  <c r="P39" i="135"/>
  <c r="AT418" i="54"/>
  <c r="T411" i="139"/>
  <c r="O39" i="135"/>
  <c r="AS418" i="54"/>
  <c r="S411" i="139"/>
  <c r="P51" i="134"/>
  <c r="AQ430" i="54"/>
  <c r="Q423" i="139"/>
  <c r="O51" i="134"/>
  <c r="AP430" i="54"/>
  <c r="P423" i="139"/>
  <c r="O24" i="134"/>
  <c r="AP403" i="54"/>
  <c r="P396" i="139"/>
  <c r="P24" i="134"/>
  <c r="AQ403" i="54"/>
  <c r="Q396" i="139"/>
  <c r="P36" i="135"/>
  <c r="AT415" i="54"/>
  <c r="T408" i="139"/>
  <c r="O36" i="135"/>
  <c r="AS415" i="54"/>
  <c r="S408" i="139"/>
  <c r="O52" i="134"/>
  <c r="AP431" i="54"/>
  <c r="P424" i="139"/>
  <c r="P52" i="134"/>
  <c r="AQ431" i="54"/>
  <c r="Q424" i="139"/>
  <c r="O40" i="132"/>
  <c r="AJ419" i="54"/>
  <c r="J412" i="139"/>
  <c r="P40" i="132"/>
  <c r="AK419" i="54"/>
  <c r="K412" i="139"/>
  <c r="P40" i="136"/>
  <c r="AH419" i="54"/>
  <c r="H412" i="139"/>
  <c r="O40" i="136"/>
  <c r="AG419" i="54"/>
  <c r="G412" i="139"/>
  <c r="O17" i="135"/>
  <c r="AS396" i="54"/>
  <c r="S389" i="139"/>
  <c r="P17" i="135"/>
  <c r="AT396" i="54"/>
  <c r="T389" i="139"/>
  <c r="O21" i="133"/>
  <c r="AM400" i="54"/>
  <c r="M393" i="139"/>
  <c r="P21" i="133"/>
  <c r="AN400" i="54"/>
  <c r="N393" i="139"/>
  <c r="O25" i="136"/>
  <c r="AG404" i="54"/>
  <c r="G397" i="139"/>
  <c r="P25" i="136"/>
  <c r="AH404" i="54"/>
  <c r="H397" i="139"/>
  <c r="O29" i="133"/>
  <c r="AM408" i="54"/>
  <c r="M401" i="139"/>
  <c r="P29" i="133"/>
  <c r="AN408" i="54"/>
  <c r="N401" i="139"/>
  <c r="O33" i="136"/>
  <c r="AG412" i="54"/>
  <c r="G405" i="139"/>
  <c r="P33" i="136"/>
  <c r="AH412" i="54"/>
  <c r="H405" i="139"/>
  <c r="O37" i="133"/>
  <c r="AM416" i="54"/>
  <c r="M409" i="139"/>
  <c r="P37" i="133"/>
  <c r="AN416" i="54"/>
  <c r="N409" i="139"/>
  <c r="O41" i="135"/>
  <c r="AS420" i="54"/>
  <c r="S413" i="139"/>
  <c r="P41" i="135"/>
  <c r="AT420" i="54"/>
  <c r="T413" i="139"/>
  <c r="O45" i="132"/>
  <c r="AJ424" i="54"/>
  <c r="J417" i="139"/>
  <c r="P45" i="132"/>
  <c r="AK424" i="54"/>
  <c r="K417" i="139"/>
  <c r="O49" i="133"/>
  <c r="AM428" i="54"/>
  <c r="M421" i="139"/>
  <c r="P49" i="133"/>
  <c r="AN428" i="54"/>
  <c r="N421" i="139"/>
  <c r="O53" i="134"/>
  <c r="AP432" i="54"/>
  <c r="P425" i="139"/>
  <c r="P53" i="134"/>
  <c r="AQ432" i="54"/>
  <c r="Q425" i="139"/>
  <c r="P53" i="136"/>
  <c r="AH432" i="54"/>
  <c r="H425" i="139"/>
  <c r="O53" i="136"/>
  <c r="AG432" i="54"/>
  <c r="G425" i="139"/>
  <c r="O57" i="135"/>
  <c r="AS436" i="54"/>
  <c r="S429" i="139"/>
  <c r="P57" i="135"/>
  <c r="AT436" i="54"/>
  <c r="T429" i="139"/>
  <c r="P61" i="132"/>
  <c r="AK440" i="54"/>
  <c r="K433" i="139"/>
  <c r="O61" i="132"/>
  <c r="AJ440" i="54"/>
  <c r="J433" i="139"/>
  <c r="O22" i="133"/>
  <c r="AM401" i="54"/>
  <c r="M394" i="139"/>
  <c r="P22" i="133"/>
  <c r="AN401" i="54"/>
  <c r="N394" i="139"/>
  <c r="O30" i="135"/>
  <c r="AS409" i="54"/>
  <c r="S402" i="139"/>
  <c r="P30" i="135"/>
  <c r="AT409" i="54"/>
  <c r="T402" i="139"/>
  <c r="O38" i="133"/>
  <c r="AM417" i="54"/>
  <c r="M410" i="139"/>
  <c r="P38" i="133"/>
  <c r="AN417" i="54"/>
  <c r="N410" i="139"/>
  <c r="O46" i="134"/>
  <c r="AP425" i="54"/>
  <c r="P418" i="139"/>
  <c r="P46" i="134"/>
  <c r="AQ425" i="54"/>
  <c r="Q418" i="139"/>
  <c r="P46" i="136"/>
  <c r="AH425" i="54"/>
  <c r="H418" i="139"/>
  <c r="O46" i="136"/>
  <c r="AG425" i="54"/>
  <c r="G418" i="139"/>
  <c r="O54" i="135"/>
  <c r="AS433" i="54"/>
  <c r="S426" i="139"/>
  <c r="P54" i="135"/>
  <c r="AT433" i="54"/>
  <c r="T426" i="139"/>
  <c r="P62" i="132"/>
  <c r="AK441" i="54"/>
  <c r="K434" i="139"/>
  <c r="O62" i="132"/>
  <c r="AJ441" i="54"/>
  <c r="J434" i="139"/>
  <c r="O27" i="132"/>
  <c r="AJ406" i="54"/>
  <c r="J399" i="139"/>
  <c r="P27" i="132"/>
  <c r="AK406" i="54"/>
  <c r="K399" i="139"/>
  <c r="O35" i="136"/>
  <c r="AG414" i="54"/>
  <c r="G407" i="139"/>
  <c r="P35" i="136"/>
  <c r="AH414" i="54"/>
  <c r="H407" i="139"/>
  <c r="O43" i="132"/>
  <c r="AJ422" i="54"/>
  <c r="J415" i="139"/>
  <c r="P43" i="132"/>
  <c r="AK422" i="54"/>
  <c r="K415" i="139"/>
  <c r="P55" i="133"/>
  <c r="AN434" i="54"/>
  <c r="N427" i="139"/>
  <c r="O55" i="133"/>
  <c r="AM434" i="54"/>
  <c r="M427" i="139"/>
  <c r="P55" i="136"/>
  <c r="AH434" i="54"/>
  <c r="H427" i="139"/>
  <c r="O55" i="136"/>
  <c r="AG434" i="54"/>
  <c r="G427" i="139"/>
  <c r="P28" i="135"/>
  <c r="AT407" i="54"/>
  <c r="T400" i="139"/>
  <c r="O28" i="135"/>
  <c r="AS407" i="54"/>
  <c r="S400" i="139"/>
  <c r="P44" i="134"/>
  <c r="AQ423" i="54"/>
  <c r="Q416" i="139"/>
  <c r="O44" i="134"/>
  <c r="AP423" i="54"/>
  <c r="P416" i="139"/>
  <c r="O56" i="132"/>
  <c r="AJ435" i="54"/>
  <c r="J428" i="139"/>
  <c r="P56" i="132"/>
  <c r="AK435" i="54"/>
  <c r="K428" i="139"/>
  <c r="O56" i="136"/>
  <c r="AG435" i="54"/>
  <c r="G428" i="139"/>
  <c r="P56" i="136"/>
  <c r="AH435" i="54"/>
  <c r="H428" i="139"/>
  <c r="O58" i="115"/>
  <c r="AG75" i="54"/>
  <c r="G68" i="139"/>
  <c r="P62" i="115"/>
  <c r="AH79" i="54"/>
  <c r="H72" i="139"/>
  <c r="P46" i="115"/>
  <c r="AH63" i="54"/>
  <c r="H56" i="139"/>
  <c r="O42" i="115"/>
  <c r="AG59" i="54"/>
  <c r="G52" i="139"/>
  <c r="P42" i="115"/>
  <c r="AH59" i="54"/>
  <c r="H52" i="139"/>
  <c r="P17" i="117"/>
  <c r="AK59" i="54"/>
  <c r="K52" i="139"/>
  <c r="O17" i="117"/>
  <c r="AJ59" i="54"/>
  <c r="J52" i="139"/>
  <c r="O24" i="119"/>
  <c r="AP63" i="54"/>
  <c r="P56" i="139"/>
  <c r="P24" i="119"/>
  <c r="AQ63" i="54"/>
  <c r="Q56" i="139"/>
  <c r="P28" i="121"/>
  <c r="AT67" i="54"/>
  <c r="T60" i="139"/>
  <c r="O28" i="121"/>
  <c r="AS67" i="54"/>
  <c r="S60" i="139"/>
  <c r="O32" i="119"/>
  <c r="AP71" i="54"/>
  <c r="P64" i="139"/>
  <c r="P32" i="119"/>
  <c r="AQ71" i="54"/>
  <c r="Q64" i="139"/>
  <c r="O36" i="121"/>
  <c r="AS75" i="54"/>
  <c r="S68" i="139"/>
  <c r="P36" i="121"/>
  <c r="AT75" i="54"/>
  <c r="T68" i="139"/>
  <c r="P40" i="119"/>
  <c r="AQ79" i="54"/>
  <c r="Q72" i="139"/>
  <c r="O40" i="119"/>
  <c r="AP79" i="54"/>
  <c r="P72" i="139"/>
  <c r="P41" i="117"/>
  <c r="AK83" i="54"/>
  <c r="K76" i="139"/>
  <c r="O41" i="117"/>
  <c r="AJ83" i="54"/>
  <c r="J76" i="139"/>
  <c r="P45" i="117"/>
  <c r="AK87" i="54"/>
  <c r="K80" i="139"/>
  <c r="O45" i="117"/>
  <c r="AJ87" i="54"/>
  <c r="J80" i="139"/>
  <c r="P49" i="117"/>
  <c r="AK91" i="54"/>
  <c r="K84" i="139"/>
  <c r="O49" i="117"/>
  <c r="AJ91" i="54"/>
  <c r="J84" i="139"/>
  <c r="O53" i="117"/>
  <c r="AJ95" i="54"/>
  <c r="J88" i="139"/>
  <c r="P53" i="117"/>
  <c r="AK95" i="54"/>
  <c r="K88" i="139"/>
  <c r="P60" i="121"/>
  <c r="AT99" i="54"/>
  <c r="T92" i="139"/>
  <c r="O60" i="121"/>
  <c r="AS99" i="54"/>
  <c r="S92" i="139"/>
  <c r="P64" i="121"/>
  <c r="AT103" i="54"/>
  <c r="T96" i="139"/>
  <c r="O64" i="121"/>
  <c r="AS103" i="54"/>
  <c r="S96" i="139"/>
  <c r="P65" i="117"/>
  <c r="AK107" i="54"/>
  <c r="K100" i="139"/>
  <c r="O65" i="117"/>
  <c r="AJ107" i="54"/>
  <c r="J100" i="139"/>
  <c r="P20" i="120"/>
  <c r="AZ259" i="54"/>
  <c r="O20" i="120"/>
  <c r="AY259" i="54"/>
  <c r="O28" i="120"/>
  <c r="AY267" i="54"/>
  <c r="P28" i="120"/>
  <c r="AZ267" i="54"/>
  <c r="P36" i="120"/>
  <c r="AZ275" i="54"/>
  <c r="O36" i="120"/>
  <c r="AY275" i="54"/>
  <c r="P44" i="120"/>
  <c r="AZ283" i="54"/>
  <c r="O44" i="120"/>
  <c r="AY283" i="54"/>
  <c r="O24" i="116"/>
  <c r="AS291" i="54"/>
  <c r="S284" i="139"/>
  <c r="P24" i="116"/>
  <c r="AT291" i="54"/>
  <c r="T284" i="139"/>
  <c r="P81" i="119"/>
  <c r="AW295" i="54"/>
  <c r="O81" i="119"/>
  <c r="AV295" i="54"/>
  <c r="O85" i="121"/>
  <c r="AY299" i="54"/>
  <c r="P85" i="121"/>
  <c r="AZ299" i="54"/>
  <c r="O40" i="116"/>
  <c r="AS307" i="54"/>
  <c r="S300" i="139"/>
  <c r="P40" i="116"/>
  <c r="AT307" i="54"/>
  <c r="T300" i="139"/>
  <c r="P72" i="124"/>
  <c r="AK311" i="54"/>
  <c r="K304" i="139"/>
  <c r="O72" i="124"/>
  <c r="AJ311" i="54"/>
  <c r="J304" i="139"/>
  <c r="O76" i="123"/>
  <c r="AG315" i="54"/>
  <c r="G308" i="139"/>
  <c r="P76" i="123"/>
  <c r="AH315" i="54"/>
  <c r="H308" i="139"/>
  <c r="P76" i="127"/>
  <c r="AT315" i="54"/>
  <c r="T308" i="139"/>
  <c r="O76" i="127"/>
  <c r="AS315" i="54"/>
  <c r="S308" i="139"/>
  <c r="O80" i="126"/>
  <c r="AP319" i="54"/>
  <c r="P312" i="139"/>
  <c r="P80" i="126"/>
  <c r="AQ319" i="54"/>
  <c r="Q312" i="139"/>
  <c r="P20" i="125"/>
  <c r="AN323" i="54"/>
  <c r="N316" i="139"/>
  <c r="O20" i="125"/>
  <c r="AM323" i="54"/>
  <c r="M316" i="139"/>
  <c r="P24" i="124"/>
  <c r="AK327" i="54"/>
  <c r="K320" i="139"/>
  <c r="O24" i="124"/>
  <c r="AJ327" i="54"/>
  <c r="J320" i="139"/>
  <c r="O28" i="124"/>
  <c r="AJ331" i="54"/>
  <c r="J324" i="139"/>
  <c r="P28" i="124"/>
  <c r="AK331" i="54"/>
  <c r="K324" i="139"/>
  <c r="P28" i="127"/>
  <c r="AT331" i="54"/>
  <c r="T324" i="139"/>
  <c r="O28" i="127"/>
  <c r="AS331" i="54"/>
  <c r="S324" i="139"/>
  <c r="O32" i="125"/>
  <c r="AM335" i="54"/>
  <c r="M328" i="139"/>
  <c r="P32" i="125"/>
  <c r="AN335" i="54"/>
  <c r="N328" i="139"/>
  <c r="O36" i="124"/>
  <c r="AJ339" i="54"/>
  <c r="J332" i="139"/>
  <c r="P36" i="124"/>
  <c r="AK339" i="54"/>
  <c r="K332" i="139"/>
  <c r="O40" i="125"/>
  <c r="AM343" i="54"/>
  <c r="M336" i="139"/>
  <c r="P40" i="125"/>
  <c r="AN343" i="54"/>
  <c r="N336" i="139"/>
  <c r="O44" i="123"/>
  <c r="AG347" i="54"/>
  <c r="G340" i="139"/>
  <c r="P44" i="123"/>
  <c r="AH347" i="54"/>
  <c r="H340" i="139"/>
  <c r="P44" i="127"/>
  <c r="AT347" i="54"/>
  <c r="T340" i="139"/>
  <c r="O44" i="127"/>
  <c r="AS347" i="54"/>
  <c r="S340" i="139"/>
  <c r="O48" i="126"/>
  <c r="AP351" i="54"/>
  <c r="P344" i="139"/>
  <c r="P48" i="126"/>
  <c r="AQ351" i="54"/>
  <c r="Q344" i="139"/>
  <c r="O52" i="125"/>
  <c r="AM355" i="54"/>
  <c r="M348" i="139"/>
  <c r="P52" i="125"/>
  <c r="AN355" i="54"/>
  <c r="N348" i="139"/>
  <c r="O56" i="124"/>
  <c r="AJ359" i="54"/>
  <c r="J352" i="139"/>
  <c r="P56" i="124"/>
  <c r="AK359" i="54"/>
  <c r="K352" i="139"/>
  <c r="P60" i="123"/>
  <c r="AH363" i="54"/>
  <c r="H356" i="139"/>
  <c r="O60" i="123"/>
  <c r="AG363" i="54"/>
  <c r="G356" i="139"/>
  <c r="O60" i="127"/>
  <c r="AS363" i="54"/>
  <c r="S356" i="139"/>
  <c r="P60" i="127"/>
  <c r="AT363" i="54"/>
  <c r="T356" i="139"/>
  <c r="O64" i="126"/>
  <c r="AP367" i="54"/>
  <c r="P360" i="139"/>
  <c r="P64" i="126"/>
  <c r="AQ367" i="54"/>
  <c r="Q360" i="139"/>
  <c r="P68" i="124"/>
  <c r="AK371" i="54"/>
  <c r="K364" i="139"/>
  <c r="O68" i="124"/>
  <c r="AJ371" i="54"/>
  <c r="J364" i="139"/>
  <c r="P43" i="116"/>
  <c r="AH85" i="54"/>
  <c r="H78" i="139"/>
  <c r="O43" i="116"/>
  <c r="AG85" i="54"/>
  <c r="G78" i="139"/>
  <c r="O18" i="122"/>
  <c r="AM60" i="54"/>
  <c r="M53" i="139"/>
  <c r="P18" i="122"/>
  <c r="AN60" i="54"/>
  <c r="N53" i="139"/>
  <c r="O25" i="121"/>
  <c r="AS64" i="54"/>
  <c r="S57" i="139"/>
  <c r="P25" i="121"/>
  <c r="AT64" i="54"/>
  <c r="T57" i="139"/>
  <c r="O51" i="116"/>
  <c r="AG93" i="54"/>
  <c r="G86" i="139"/>
  <c r="P51" i="116"/>
  <c r="AH93" i="54"/>
  <c r="H86" i="139"/>
  <c r="O26" i="122"/>
  <c r="AM68" i="54"/>
  <c r="M61" i="139"/>
  <c r="P26" i="122"/>
  <c r="AN68" i="54"/>
  <c r="N61" i="139"/>
  <c r="O33" i="121"/>
  <c r="AS72" i="54"/>
  <c r="S65" i="139"/>
  <c r="P33" i="121"/>
  <c r="AT72" i="54"/>
  <c r="T65" i="139"/>
  <c r="P59" i="116"/>
  <c r="AH101" i="54"/>
  <c r="H94" i="139"/>
  <c r="O59" i="116"/>
  <c r="AG101" i="54"/>
  <c r="G94" i="139"/>
  <c r="O34" i="122"/>
  <c r="AM76" i="54"/>
  <c r="M69" i="139"/>
  <c r="P34" i="122"/>
  <c r="AN76" i="54"/>
  <c r="N69" i="139"/>
  <c r="P38" i="117"/>
  <c r="AK80" i="54"/>
  <c r="K73" i="139"/>
  <c r="O38" i="117"/>
  <c r="AJ80" i="54"/>
  <c r="J73" i="139"/>
  <c r="O42" i="116"/>
  <c r="AG84" i="54"/>
  <c r="G77" i="139"/>
  <c r="P42" i="116"/>
  <c r="AH84" i="54"/>
  <c r="H77" i="139"/>
  <c r="O42" i="122"/>
  <c r="AM84" i="54"/>
  <c r="M77" i="139"/>
  <c r="P42" i="122"/>
  <c r="AN84" i="54"/>
  <c r="N77" i="139"/>
  <c r="O46" i="122"/>
  <c r="AM88" i="54"/>
  <c r="M81" i="139"/>
  <c r="P46" i="122"/>
  <c r="AN88" i="54"/>
  <c r="N81" i="139"/>
  <c r="P50" i="122"/>
  <c r="AN92" i="54"/>
  <c r="N85" i="139"/>
  <c r="O50" i="122"/>
  <c r="AM92" i="54"/>
  <c r="M85" i="139"/>
  <c r="P54" i="122"/>
  <c r="O54" i="122"/>
  <c r="O58" i="122"/>
  <c r="AM100" i="54"/>
  <c r="M93" i="139"/>
  <c r="P58" i="122"/>
  <c r="AN100" i="54"/>
  <c r="N93" i="139"/>
  <c r="P62" i="122"/>
  <c r="AN104" i="54"/>
  <c r="N97" i="139"/>
  <c r="O62" i="122"/>
  <c r="AM104" i="54"/>
  <c r="M97" i="139"/>
  <c r="O66" i="122"/>
  <c r="AM108" i="54"/>
  <c r="M101" i="139"/>
  <c r="P66" i="122"/>
  <c r="AN108" i="54"/>
  <c r="N101" i="139"/>
  <c r="P25" i="120"/>
  <c r="AZ264" i="54"/>
  <c r="O25" i="120"/>
  <c r="AY264" i="54"/>
  <c r="P33" i="120"/>
  <c r="AZ272" i="54"/>
  <c r="O33" i="120"/>
  <c r="AY272" i="54"/>
  <c r="O41" i="120"/>
  <c r="AY280" i="54"/>
  <c r="P41" i="120"/>
  <c r="AZ280" i="54"/>
  <c r="O25" i="116"/>
  <c r="AS292" i="54"/>
  <c r="S285" i="139"/>
  <c r="P25" i="116"/>
  <c r="AT292" i="54"/>
  <c r="T285" i="139"/>
  <c r="O82" i="119"/>
  <c r="AV296" i="54"/>
  <c r="P82" i="119"/>
  <c r="AW296" i="54"/>
  <c r="P86" i="121"/>
  <c r="AZ300" i="54"/>
  <c r="O86" i="121"/>
  <c r="AY300" i="54"/>
  <c r="O41" i="116"/>
  <c r="AS308" i="54"/>
  <c r="S301" i="139"/>
  <c r="P41" i="116"/>
  <c r="AT308" i="54"/>
  <c r="T301" i="139"/>
  <c r="P73" i="124"/>
  <c r="AK312" i="54"/>
  <c r="K305" i="139"/>
  <c r="O73" i="124"/>
  <c r="AJ312" i="54"/>
  <c r="J305" i="139"/>
  <c r="O77" i="123"/>
  <c r="AG316" i="54"/>
  <c r="G309" i="139"/>
  <c r="P77" i="123"/>
  <c r="AH316" i="54"/>
  <c r="H309" i="139"/>
  <c r="P77" i="127"/>
  <c r="AT316" i="54"/>
  <c r="T309" i="139"/>
  <c r="O77" i="127"/>
  <c r="AS316" i="54"/>
  <c r="S309" i="139"/>
  <c r="P81" i="126"/>
  <c r="AQ320" i="54"/>
  <c r="Q313" i="139"/>
  <c r="O81" i="126"/>
  <c r="AP320" i="54"/>
  <c r="P313" i="139"/>
  <c r="P21" i="123"/>
  <c r="AH324" i="54"/>
  <c r="H317" i="139"/>
  <c r="O21" i="123"/>
  <c r="AG324" i="54"/>
  <c r="G317" i="139"/>
  <c r="P25" i="124"/>
  <c r="AK328" i="54"/>
  <c r="K321" i="139"/>
  <c r="O25" i="124"/>
  <c r="AJ328" i="54"/>
  <c r="J321" i="139"/>
  <c r="P29" i="123"/>
  <c r="AH332" i="54"/>
  <c r="H325" i="139"/>
  <c r="O29" i="123"/>
  <c r="AG332" i="54"/>
  <c r="G325" i="139"/>
  <c r="O29" i="127"/>
  <c r="AS332" i="54"/>
  <c r="S325" i="139"/>
  <c r="P29" i="127"/>
  <c r="AT332" i="54"/>
  <c r="T325" i="139"/>
  <c r="P33" i="124"/>
  <c r="AK336" i="54"/>
  <c r="K329" i="139"/>
  <c r="O33" i="124"/>
  <c r="AJ336" i="54"/>
  <c r="J329" i="139"/>
  <c r="P37" i="123"/>
  <c r="AH340" i="54"/>
  <c r="H333" i="139"/>
  <c r="O37" i="123"/>
  <c r="AG340" i="54"/>
  <c r="G333" i="139"/>
  <c r="O41" i="125"/>
  <c r="AM344" i="54"/>
  <c r="M337" i="139"/>
  <c r="P41" i="125"/>
  <c r="AN344" i="54"/>
  <c r="N337" i="139"/>
  <c r="P45" i="124"/>
  <c r="AK348" i="54"/>
  <c r="K341" i="139"/>
  <c r="O45" i="124"/>
  <c r="AJ348" i="54"/>
  <c r="J341" i="139"/>
  <c r="P45" i="127"/>
  <c r="AT348" i="54"/>
  <c r="T341" i="139"/>
  <c r="O45" i="127"/>
  <c r="AS348" i="54"/>
  <c r="S341" i="139"/>
  <c r="O49" i="125"/>
  <c r="AM352" i="54"/>
  <c r="M345" i="139"/>
  <c r="P49" i="125"/>
  <c r="AN352" i="54"/>
  <c r="N345" i="139"/>
  <c r="O53" i="125"/>
  <c r="AM356" i="54"/>
  <c r="M349" i="139"/>
  <c r="P53" i="125"/>
  <c r="AN356" i="54"/>
  <c r="N349" i="139"/>
  <c r="O57" i="123"/>
  <c r="AG360" i="54"/>
  <c r="G353" i="139"/>
  <c r="P57" i="123"/>
  <c r="AH360" i="54"/>
  <c r="H353" i="139"/>
  <c r="O61" i="123"/>
  <c r="AG364" i="54"/>
  <c r="G357" i="139"/>
  <c r="P61" i="123"/>
  <c r="AH364" i="54"/>
  <c r="H357" i="139"/>
  <c r="O61" i="127"/>
  <c r="AS364" i="54"/>
  <c r="S357" i="139"/>
  <c r="P61" i="127"/>
  <c r="AT364" i="54"/>
  <c r="T357" i="139"/>
  <c r="P65" i="124"/>
  <c r="AK368" i="54"/>
  <c r="K361" i="139"/>
  <c r="O65" i="124"/>
  <c r="AJ368" i="54"/>
  <c r="J361" i="139"/>
  <c r="P69" i="126"/>
  <c r="AQ372" i="54"/>
  <c r="Q365" i="139"/>
  <c r="O69" i="126"/>
  <c r="AP372" i="54"/>
  <c r="P365" i="139"/>
  <c r="O22" i="119"/>
  <c r="AP61" i="54"/>
  <c r="P54" i="139"/>
  <c r="P22" i="119"/>
  <c r="AQ61" i="54"/>
  <c r="Q54" i="139"/>
  <c r="P23" i="117"/>
  <c r="AK65" i="54"/>
  <c r="K58" i="139"/>
  <c r="O23" i="117"/>
  <c r="AJ65" i="54"/>
  <c r="J58" i="139"/>
  <c r="O30" i="119"/>
  <c r="AP69" i="54"/>
  <c r="P62" i="139"/>
  <c r="P30" i="119"/>
  <c r="AQ69" i="54"/>
  <c r="Q62" i="139"/>
  <c r="P31" i="117"/>
  <c r="AK73" i="54"/>
  <c r="K66" i="139"/>
  <c r="O31" i="117"/>
  <c r="AJ73" i="54"/>
  <c r="J66" i="139"/>
  <c r="O38" i="119"/>
  <c r="AP77" i="54"/>
  <c r="P70" i="139"/>
  <c r="P38" i="119"/>
  <c r="AQ77" i="54"/>
  <c r="Q70" i="139"/>
  <c r="O42" i="121"/>
  <c r="AS81" i="54"/>
  <c r="S74" i="139"/>
  <c r="P42" i="121"/>
  <c r="AT81" i="54"/>
  <c r="T74" i="139"/>
  <c r="O46" i="121"/>
  <c r="AS85" i="54"/>
  <c r="S78" i="139"/>
  <c r="P46" i="121"/>
  <c r="AT85" i="54"/>
  <c r="T78" i="139"/>
  <c r="P47" i="117"/>
  <c r="AK89" i="54"/>
  <c r="K82" i="139"/>
  <c r="O47" i="117"/>
  <c r="AJ89" i="54"/>
  <c r="J82" i="139"/>
  <c r="P51" i="117"/>
  <c r="AK93" i="54"/>
  <c r="K86" i="139"/>
  <c r="O51" i="117"/>
  <c r="AJ93" i="54"/>
  <c r="J86" i="139"/>
  <c r="P55" i="117"/>
  <c r="AK97" i="54"/>
  <c r="K90" i="139"/>
  <c r="O55" i="117"/>
  <c r="AJ97" i="54"/>
  <c r="J90" i="139"/>
  <c r="P62" i="121"/>
  <c r="AT101" i="54"/>
  <c r="T94" i="139"/>
  <c r="O62" i="121"/>
  <c r="AS101" i="54"/>
  <c r="S94" i="139"/>
  <c r="O66" i="121"/>
  <c r="AS105" i="54"/>
  <c r="S98" i="139"/>
  <c r="P66" i="121"/>
  <c r="AT105" i="54"/>
  <c r="T98" i="139"/>
  <c r="O22" i="120"/>
  <c r="AY261" i="54"/>
  <c r="P22" i="120"/>
  <c r="AZ261" i="54"/>
  <c r="O30" i="120"/>
  <c r="AY269" i="54"/>
  <c r="P30" i="120"/>
  <c r="AZ269" i="54"/>
  <c r="P38" i="120"/>
  <c r="AZ277" i="54"/>
  <c r="O38" i="120"/>
  <c r="AY277" i="54"/>
  <c r="P71" i="119"/>
  <c r="AW285" i="54"/>
  <c r="O71" i="119"/>
  <c r="AV285" i="54"/>
  <c r="P75" i="121"/>
  <c r="AZ289" i="54"/>
  <c r="O75" i="121"/>
  <c r="AY289" i="54"/>
  <c r="P30" i="116"/>
  <c r="AT297" i="54"/>
  <c r="T290" i="139"/>
  <c r="O30" i="116"/>
  <c r="AS297" i="54"/>
  <c r="S290" i="139"/>
  <c r="O87" i="119"/>
  <c r="AV301" i="54"/>
  <c r="P87" i="119"/>
  <c r="AW301" i="54"/>
  <c r="O91" i="121"/>
  <c r="AY305" i="54"/>
  <c r="P91" i="121"/>
  <c r="AZ305" i="54"/>
  <c r="O70" i="126"/>
  <c r="AP309" i="54"/>
  <c r="P302" i="139"/>
  <c r="P70" i="126"/>
  <c r="AQ309" i="54"/>
  <c r="Q302" i="139"/>
  <c r="P74" i="125"/>
  <c r="AN313" i="54"/>
  <c r="N306" i="139"/>
  <c r="O74" i="125"/>
  <c r="AM313" i="54"/>
  <c r="M306" i="139"/>
  <c r="O78" i="123"/>
  <c r="AG317" i="54"/>
  <c r="G310" i="139"/>
  <c r="P78" i="123"/>
  <c r="AH317" i="54"/>
  <c r="H310" i="139"/>
  <c r="P78" i="127"/>
  <c r="AT317" i="54"/>
  <c r="T310" i="139"/>
  <c r="O78" i="127"/>
  <c r="AS317" i="54"/>
  <c r="S310" i="139"/>
  <c r="O82" i="126"/>
  <c r="AP321" i="54"/>
  <c r="P314" i="139"/>
  <c r="P82" i="126"/>
  <c r="AQ321" i="54"/>
  <c r="Q314" i="139"/>
  <c r="O22" i="124"/>
  <c r="AJ325" i="54"/>
  <c r="J318" i="139"/>
  <c r="P22" i="124"/>
  <c r="AK325" i="54"/>
  <c r="K318" i="139"/>
  <c r="P26" i="125"/>
  <c r="AN329" i="54"/>
  <c r="N322" i="139"/>
  <c r="O26" i="125"/>
  <c r="AM329" i="54"/>
  <c r="M322" i="139"/>
  <c r="O30" i="124"/>
  <c r="AJ333" i="54"/>
  <c r="J326" i="139"/>
  <c r="P30" i="124"/>
  <c r="AK333" i="54"/>
  <c r="K326" i="139"/>
  <c r="P30" i="127"/>
  <c r="AT333" i="54"/>
  <c r="T326" i="139"/>
  <c r="O30" i="127"/>
  <c r="AS333" i="54"/>
  <c r="S326" i="139"/>
  <c r="P34" i="125"/>
  <c r="AN337" i="54"/>
  <c r="N330" i="139"/>
  <c r="O34" i="125"/>
  <c r="AM337" i="54"/>
  <c r="M330" i="139"/>
  <c r="P38" i="124"/>
  <c r="AK341" i="54"/>
  <c r="K334" i="139"/>
  <c r="O38" i="124"/>
  <c r="AJ341" i="54"/>
  <c r="J334" i="139"/>
  <c r="O42" i="125"/>
  <c r="AM345" i="54"/>
  <c r="M338" i="139"/>
  <c r="P42" i="125"/>
  <c r="AN345" i="54"/>
  <c r="N338" i="139"/>
  <c r="O46" i="123"/>
  <c r="AG349" i="54"/>
  <c r="G342" i="139"/>
  <c r="P46" i="123"/>
  <c r="AH349" i="54"/>
  <c r="H342" i="139"/>
  <c r="O46" i="127"/>
  <c r="AS349" i="54"/>
  <c r="S342" i="139"/>
  <c r="P46" i="127"/>
  <c r="AT349" i="54"/>
  <c r="T342" i="139"/>
  <c r="O50" i="125"/>
  <c r="AM353" i="54"/>
  <c r="M346" i="139"/>
  <c r="P50" i="125"/>
  <c r="AN353" i="54"/>
  <c r="N346" i="139"/>
  <c r="P54" i="125"/>
  <c r="AN357" i="54"/>
  <c r="N350" i="139"/>
  <c r="O54" i="125"/>
  <c r="AM357" i="54"/>
  <c r="M350" i="139"/>
  <c r="O58" i="123"/>
  <c r="AG361" i="54"/>
  <c r="G354" i="139"/>
  <c r="P58" i="123"/>
  <c r="AH361" i="54"/>
  <c r="H354" i="139"/>
  <c r="O62" i="123"/>
  <c r="AG365" i="54"/>
  <c r="G358" i="139"/>
  <c r="P62" i="123"/>
  <c r="AH365" i="54"/>
  <c r="H358" i="139"/>
  <c r="P62" i="127"/>
  <c r="AT365" i="54"/>
  <c r="T358" i="139"/>
  <c r="O62" i="127"/>
  <c r="AS365" i="54"/>
  <c r="S358" i="139"/>
  <c r="O66" i="126"/>
  <c r="AP369" i="54"/>
  <c r="P362" i="139"/>
  <c r="P66" i="126"/>
  <c r="AQ369" i="54"/>
  <c r="Q362" i="139"/>
  <c r="O45" i="116"/>
  <c r="AG87" i="54"/>
  <c r="G80" i="139"/>
  <c r="P45" i="116"/>
  <c r="AH87" i="54"/>
  <c r="H80" i="139"/>
  <c r="P20" i="122"/>
  <c r="AN62" i="54"/>
  <c r="N55" i="139"/>
  <c r="O20" i="122"/>
  <c r="AM62" i="54"/>
  <c r="M55" i="139"/>
  <c r="O27" i="121"/>
  <c r="AS66" i="54"/>
  <c r="S59" i="139"/>
  <c r="P27" i="121"/>
  <c r="AT66" i="54"/>
  <c r="T59" i="139"/>
  <c r="P53" i="116"/>
  <c r="AH95" i="54"/>
  <c r="H88" i="139"/>
  <c r="O53" i="116"/>
  <c r="AG95" i="54"/>
  <c r="G88" i="139"/>
  <c r="O28" i="122"/>
  <c r="AM70" i="54"/>
  <c r="M63" i="139"/>
  <c r="P28" i="122"/>
  <c r="AN70" i="54"/>
  <c r="N63" i="139"/>
  <c r="P35" i="121"/>
  <c r="AT74" i="54"/>
  <c r="T67" i="139"/>
  <c r="O35" i="121"/>
  <c r="AS74" i="54"/>
  <c r="S67" i="139"/>
  <c r="P61" i="116"/>
  <c r="AH103" i="54"/>
  <c r="H96" i="139"/>
  <c r="O61" i="116"/>
  <c r="AG103" i="54"/>
  <c r="G96" i="139"/>
  <c r="O36" i="122"/>
  <c r="AM78" i="54"/>
  <c r="M71" i="139"/>
  <c r="P36" i="122"/>
  <c r="AN78" i="54"/>
  <c r="N71" i="139"/>
  <c r="P43" i="121"/>
  <c r="AT82" i="54"/>
  <c r="T75" i="139"/>
  <c r="O43" i="121"/>
  <c r="AS82" i="54"/>
  <c r="S75" i="139"/>
  <c r="O47" i="119"/>
  <c r="AP86" i="54"/>
  <c r="P79" i="139"/>
  <c r="P47" i="119"/>
  <c r="AQ86" i="54"/>
  <c r="Q79" i="139"/>
  <c r="P51" i="119"/>
  <c r="AQ90" i="54"/>
  <c r="Q83" i="139"/>
  <c r="O51" i="119"/>
  <c r="AP90" i="54"/>
  <c r="P83" i="139"/>
  <c r="O55" i="119"/>
  <c r="AP94" i="54"/>
  <c r="P87" i="139"/>
  <c r="P55" i="119"/>
  <c r="AQ94" i="54"/>
  <c r="Q87" i="139"/>
  <c r="O59" i="119"/>
  <c r="AP98" i="54"/>
  <c r="P91" i="139"/>
  <c r="P59" i="119"/>
  <c r="AQ98" i="54"/>
  <c r="Q91" i="139"/>
  <c r="O63" i="119"/>
  <c r="AP102" i="54"/>
  <c r="P95" i="139"/>
  <c r="P63" i="119"/>
  <c r="AQ102" i="54"/>
  <c r="Q95" i="139"/>
  <c r="O67" i="119"/>
  <c r="AP106" i="54"/>
  <c r="P99" i="139"/>
  <c r="P67" i="119"/>
  <c r="AQ106" i="54"/>
  <c r="Q99" i="139"/>
  <c r="P20" i="118"/>
  <c r="AW262" i="54"/>
  <c r="O20" i="118"/>
  <c r="AV262" i="54"/>
  <c r="P28" i="118"/>
  <c r="AW270" i="54"/>
  <c r="O28" i="118"/>
  <c r="AV270" i="54"/>
  <c r="O36" i="118"/>
  <c r="AV278" i="54"/>
  <c r="P36" i="118"/>
  <c r="AW278" i="54"/>
  <c r="O19" i="116"/>
  <c r="AS286" i="54"/>
  <c r="S279" i="139"/>
  <c r="P19" i="116"/>
  <c r="AT286" i="54"/>
  <c r="T279" i="139"/>
  <c r="O76" i="119"/>
  <c r="AV290" i="54"/>
  <c r="P76" i="119"/>
  <c r="AW290" i="54"/>
  <c r="P80" i="121"/>
  <c r="AZ294" i="54"/>
  <c r="O80" i="121"/>
  <c r="AY294" i="54"/>
  <c r="O35" i="116"/>
  <c r="AS302" i="54"/>
  <c r="S295" i="139"/>
  <c r="P35" i="116"/>
  <c r="AT302" i="54"/>
  <c r="T295" i="139"/>
  <c r="P92" i="119"/>
  <c r="AW306" i="54"/>
  <c r="O92" i="119"/>
  <c r="AV306" i="54"/>
  <c r="P71" i="126"/>
  <c r="AQ310" i="54"/>
  <c r="Q303" i="139"/>
  <c r="O71" i="126"/>
  <c r="AP310" i="54"/>
  <c r="P303" i="139"/>
  <c r="O75" i="125"/>
  <c r="AM314" i="54"/>
  <c r="M307" i="139"/>
  <c r="P75" i="125"/>
  <c r="AN314" i="54"/>
  <c r="N307" i="139"/>
  <c r="P79" i="123"/>
  <c r="AH318" i="54"/>
  <c r="H311" i="139"/>
  <c r="O79" i="123"/>
  <c r="AG318" i="54"/>
  <c r="G311" i="139"/>
  <c r="P79" i="127"/>
  <c r="AT318" i="54"/>
  <c r="T311" i="139"/>
  <c r="O79" i="127"/>
  <c r="AS318" i="54"/>
  <c r="S311" i="139"/>
  <c r="O83" i="124"/>
  <c r="AJ322" i="54"/>
  <c r="J315" i="139"/>
  <c r="P83" i="124"/>
  <c r="AK322" i="54"/>
  <c r="K315" i="139"/>
  <c r="P23" i="126"/>
  <c r="AQ326" i="54"/>
  <c r="Q319" i="139"/>
  <c r="O23" i="126"/>
  <c r="AP326" i="54"/>
  <c r="P319" i="139"/>
  <c r="P27" i="124"/>
  <c r="AK330" i="54"/>
  <c r="K323" i="139"/>
  <c r="O27" i="124"/>
  <c r="AJ330" i="54"/>
  <c r="J323" i="139"/>
  <c r="P31" i="123"/>
  <c r="AH334" i="54"/>
  <c r="H327" i="139"/>
  <c r="O31" i="123"/>
  <c r="AG334" i="54"/>
  <c r="G327" i="139"/>
  <c r="O31" i="127"/>
  <c r="AS334" i="54"/>
  <c r="S327" i="139"/>
  <c r="P31" i="127"/>
  <c r="AT334" i="54"/>
  <c r="T327" i="139"/>
  <c r="P35" i="126"/>
  <c r="AQ338" i="54"/>
  <c r="Q331" i="139"/>
  <c r="O35" i="126"/>
  <c r="AP338" i="54"/>
  <c r="P331" i="139"/>
  <c r="P39" i="126"/>
  <c r="AQ342" i="54"/>
  <c r="Q335" i="139"/>
  <c r="O39" i="126"/>
  <c r="AP342" i="54"/>
  <c r="P335" i="139"/>
  <c r="O43" i="125"/>
  <c r="AM346" i="54"/>
  <c r="M339" i="139"/>
  <c r="P43" i="125"/>
  <c r="AN346" i="54"/>
  <c r="N339" i="139"/>
  <c r="O47" i="123"/>
  <c r="AG350" i="54"/>
  <c r="G343" i="139"/>
  <c r="P47" i="123"/>
  <c r="AH350" i="54"/>
  <c r="H343" i="139"/>
  <c r="O47" i="127"/>
  <c r="AS350" i="54"/>
  <c r="S343" i="139"/>
  <c r="P47" i="127"/>
  <c r="AT350" i="54"/>
  <c r="T343" i="139"/>
  <c r="O51" i="125"/>
  <c r="AM354" i="54"/>
  <c r="M347" i="139"/>
  <c r="P51" i="125"/>
  <c r="AN354" i="54"/>
  <c r="N347" i="139"/>
  <c r="O55" i="124"/>
  <c r="AJ358" i="54"/>
  <c r="J351" i="139"/>
  <c r="P55" i="124"/>
  <c r="AK358" i="54"/>
  <c r="K351" i="139"/>
  <c r="P59" i="123"/>
  <c r="AH362" i="54"/>
  <c r="H355" i="139"/>
  <c r="O59" i="123"/>
  <c r="AG362" i="54"/>
  <c r="G355" i="139"/>
  <c r="P63" i="123"/>
  <c r="AH366" i="54"/>
  <c r="H359" i="139"/>
  <c r="O63" i="123"/>
  <c r="AG366" i="54"/>
  <c r="G359" i="139"/>
  <c r="P63" i="127"/>
  <c r="AT366" i="54"/>
  <c r="T359" i="139"/>
  <c r="O63" i="127"/>
  <c r="AS366" i="54"/>
  <c r="S359" i="139"/>
  <c r="O67" i="125"/>
  <c r="AM370" i="54"/>
  <c r="M363" i="139"/>
  <c r="P67" i="125"/>
  <c r="AN370" i="54"/>
  <c r="N363" i="139"/>
  <c r="O17" i="122"/>
  <c r="AM59" i="54"/>
  <c r="M52" i="139"/>
  <c r="P17" i="122"/>
  <c r="AN59" i="54"/>
  <c r="N52" i="139"/>
  <c r="O21" i="117"/>
  <c r="AJ63" i="54"/>
  <c r="J56" i="139"/>
  <c r="P21" i="117"/>
  <c r="AK63" i="54"/>
  <c r="K56" i="139"/>
  <c r="P50" i="116"/>
  <c r="AH92" i="54"/>
  <c r="H85" i="139"/>
  <c r="O50" i="116"/>
  <c r="AG92" i="54"/>
  <c r="G85" i="139"/>
  <c r="O25" i="122"/>
  <c r="AM67" i="54"/>
  <c r="M60" i="139"/>
  <c r="P25" i="122"/>
  <c r="AN67" i="54"/>
  <c r="N60" i="139"/>
  <c r="P32" i="121"/>
  <c r="AT71" i="54"/>
  <c r="T64" i="139"/>
  <c r="O32" i="121"/>
  <c r="AS71" i="54"/>
  <c r="S64" i="139"/>
  <c r="P58" i="116"/>
  <c r="AH100" i="54"/>
  <c r="H93" i="139"/>
  <c r="O58" i="116"/>
  <c r="AG100" i="54"/>
  <c r="G93" i="139"/>
  <c r="P33" i="122"/>
  <c r="AN75" i="54"/>
  <c r="N68" i="139"/>
  <c r="O33" i="122"/>
  <c r="AM75" i="54"/>
  <c r="M68" i="139"/>
  <c r="P37" i="117"/>
  <c r="AK79" i="54"/>
  <c r="K72" i="139"/>
  <c r="O37" i="117"/>
  <c r="AJ79" i="54"/>
  <c r="J72" i="139"/>
  <c r="P66" i="116"/>
  <c r="AH108" i="54"/>
  <c r="H101" i="139"/>
  <c r="O66" i="116"/>
  <c r="AG108" i="54"/>
  <c r="G101" i="139"/>
  <c r="P41" i="122"/>
  <c r="AN83" i="54"/>
  <c r="N76" i="139"/>
  <c r="O41" i="122"/>
  <c r="AM83" i="54"/>
  <c r="M76" i="139"/>
  <c r="P48" i="121"/>
  <c r="AT87" i="54"/>
  <c r="T80" i="139"/>
  <c r="O48" i="121"/>
  <c r="AS87" i="54"/>
  <c r="S80" i="139"/>
  <c r="P52" i="121"/>
  <c r="AT91" i="54"/>
  <c r="T84" i="139"/>
  <c r="O52" i="121"/>
  <c r="AS91" i="54"/>
  <c r="S84" i="139"/>
  <c r="P56" i="121"/>
  <c r="AT95" i="54"/>
  <c r="T88" i="139"/>
  <c r="O56" i="121"/>
  <c r="AS95" i="54"/>
  <c r="S88" i="139"/>
  <c r="P57" i="117"/>
  <c r="AK99" i="54"/>
  <c r="K92" i="139"/>
  <c r="O57" i="117"/>
  <c r="AJ99" i="54"/>
  <c r="J92" i="139"/>
  <c r="O61" i="117"/>
  <c r="AJ103" i="54"/>
  <c r="J96" i="139"/>
  <c r="P61" i="117"/>
  <c r="AK103" i="54"/>
  <c r="K96" i="139"/>
  <c r="P68" i="121"/>
  <c r="AT107" i="54"/>
  <c r="T100" i="139"/>
  <c r="O68" i="121"/>
  <c r="AS107" i="54"/>
  <c r="S100" i="139"/>
  <c r="P21" i="118"/>
  <c r="AW263" i="54"/>
  <c r="O21" i="118"/>
  <c r="AV263" i="54"/>
  <c r="P29" i="118"/>
  <c r="AW271" i="54"/>
  <c r="O29" i="118"/>
  <c r="AV271" i="54"/>
  <c r="O37" i="118"/>
  <c r="AV279" i="54"/>
  <c r="P37" i="118"/>
  <c r="AW279" i="54"/>
  <c r="O20" i="116"/>
  <c r="AS287" i="54"/>
  <c r="S280" i="139"/>
  <c r="P20" i="116"/>
  <c r="AT287" i="54"/>
  <c r="T280" i="139"/>
  <c r="P77" i="119"/>
  <c r="AW291" i="54"/>
  <c r="O77" i="119"/>
  <c r="AV291" i="54"/>
  <c r="P81" i="121"/>
  <c r="AZ295" i="54"/>
  <c r="O81" i="121"/>
  <c r="AY295" i="54"/>
  <c r="O36" i="116"/>
  <c r="AS303" i="54"/>
  <c r="S296" i="139"/>
  <c r="P36" i="116"/>
  <c r="AT303" i="54"/>
  <c r="T296" i="139"/>
  <c r="O93" i="119"/>
  <c r="AV307" i="54"/>
  <c r="P93" i="119"/>
  <c r="AW307" i="54"/>
  <c r="P72" i="125"/>
  <c r="AN311" i="54"/>
  <c r="N304" i="139"/>
  <c r="O72" i="125"/>
  <c r="AM311" i="54"/>
  <c r="M304" i="139"/>
  <c r="P76" i="124"/>
  <c r="AK315" i="54"/>
  <c r="K308" i="139"/>
  <c r="O76" i="124"/>
  <c r="AJ315" i="54"/>
  <c r="J308" i="139"/>
  <c r="P80" i="123"/>
  <c r="AH319" i="54"/>
  <c r="H312" i="139"/>
  <c r="O80" i="123"/>
  <c r="AG319" i="54"/>
  <c r="G312" i="139"/>
  <c r="P80" i="127"/>
  <c r="AT319" i="54"/>
  <c r="T312" i="139"/>
  <c r="O80" i="127"/>
  <c r="AS319" i="54"/>
  <c r="S312" i="139"/>
  <c r="O20" i="124"/>
  <c r="AJ323" i="54"/>
  <c r="J316" i="139"/>
  <c r="P20" i="124"/>
  <c r="AK323" i="54"/>
  <c r="K316" i="139"/>
  <c r="P24" i="125"/>
  <c r="AN327" i="54"/>
  <c r="N320" i="139"/>
  <c r="O24" i="125"/>
  <c r="AM327" i="54"/>
  <c r="M320" i="139"/>
  <c r="P28" i="126"/>
  <c r="AQ331" i="54"/>
  <c r="Q324" i="139"/>
  <c r="O28" i="126"/>
  <c r="AP331" i="54"/>
  <c r="P324" i="139"/>
  <c r="O32" i="123"/>
  <c r="AG335" i="54"/>
  <c r="G328" i="139"/>
  <c r="P32" i="123"/>
  <c r="AH335" i="54"/>
  <c r="H328" i="139"/>
  <c r="O32" i="127"/>
  <c r="AS335" i="54"/>
  <c r="S328" i="139"/>
  <c r="P32" i="127"/>
  <c r="AT335" i="54"/>
  <c r="T328" i="139"/>
  <c r="O36" i="126"/>
  <c r="AP339" i="54"/>
  <c r="P332" i="139"/>
  <c r="P36" i="126"/>
  <c r="AQ339" i="54"/>
  <c r="Q332" i="139"/>
  <c r="O40" i="124"/>
  <c r="AJ343" i="54"/>
  <c r="J336" i="139"/>
  <c r="P40" i="124"/>
  <c r="AK343" i="54"/>
  <c r="K336" i="139"/>
  <c r="P44" i="124"/>
  <c r="AK347" i="54"/>
  <c r="K340" i="139"/>
  <c r="O44" i="124"/>
  <c r="AJ347" i="54"/>
  <c r="J340" i="139"/>
  <c r="O48" i="123"/>
  <c r="AG351" i="54"/>
  <c r="G344" i="139"/>
  <c r="P48" i="123"/>
  <c r="AH351" i="54"/>
  <c r="H344" i="139"/>
  <c r="P48" i="127"/>
  <c r="AT351" i="54"/>
  <c r="T344" i="139"/>
  <c r="O48" i="127"/>
  <c r="AS351" i="54"/>
  <c r="S344" i="139"/>
  <c r="O52" i="126"/>
  <c r="AP355" i="54"/>
  <c r="P348" i="139"/>
  <c r="P52" i="126"/>
  <c r="AQ355" i="54"/>
  <c r="Q348" i="139"/>
  <c r="O56" i="125"/>
  <c r="AM359" i="54"/>
  <c r="M352" i="139"/>
  <c r="P56" i="125"/>
  <c r="AN359" i="54"/>
  <c r="N352" i="139"/>
  <c r="O60" i="125"/>
  <c r="AM363" i="54"/>
  <c r="M356" i="139"/>
  <c r="P60" i="125"/>
  <c r="AN363" i="54"/>
  <c r="N356" i="139"/>
  <c r="P64" i="123"/>
  <c r="AH367" i="54"/>
  <c r="H360" i="139"/>
  <c r="O64" i="123"/>
  <c r="AG367" i="54"/>
  <c r="G360" i="139"/>
  <c r="P64" i="127"/>
  <c r="AT367" i="54"/>
  <c r="T360" i="139"/>
  <c r="O64" i="127"/>
  <c r="AS367" i="54"/>
  <c r="S360" i="139"/>
  <c r="P68" i="126"/>
  <c r="AQ371" i="54"/>
  <c r="Q364" i="139"/>
  <c r="O68" i="126"/>
  <c r="AP371" i="54"/>
  <c r="P364" i="139"/>
  <c r="O21" i="119"/>
  <c r="AP60" i="54"/>
  <c r="P53" i="139"/>
  <c r="P21" i="119"/>
  <c r="AQ60" i="54"/>
  <c r="Q53" i="139"/>
  <c r="P22" i="117"/>
  <c r="AK64" i="54"/>
  <c r="K57" i="139"/>
  <c r="O22" i="117"/>
  <c r="AJ64" i="54"/>
  <c r="J57" i="139"/>
  <c r="P29" i="119"/>
  <c r="AQ68" i="54"/>
  <c r="Q61" i="139"/>
  <c r="O29" i="119"/>
  <c r="AP68" i="54"/>
  <c r="P61" i="139"/>
  <c r="O30" i="117"/>
  <c r="AJ72" i="54"/>
  <c r="J65" i="139"/>
  <c r="P30" i="117"/>
  <c r="AK72" i="54"/>
  <c r="K65" i="139"/>
  <c r="O37" i="119"/>
  <c r="AP76" i="54"/>
  <c r="P69" i="139"/>
  <c r="P37" i="119"/>
  <c r="AQ76" i="54"/>
  <c r="Q69" i="139"/>
  <c r="P41" i="121"/>
  <c r="AT80" i="54"/>
  <c r="T73" i="139"/>
  <c r="O41" i="121"/>
  <c r="AS80" i="54"/>
  <c r="S73" i="139"/>
  <c r="P45" i="119"/>
  <c r="AQ84" i="54"/>
  <c r="Q77" i="139"/>
  <c r="O45" i="119"/>
  <c r="AP84" i="54"/>
  <c r="P77" i="139"/>
  <c r="P49" i="119"/>
  <c r="AQ88" i="54"/>
  <c r="Q81" i="139"/>
  <c r="O49" i="119"/>
  <c r="AP88" i="54"/>
  <c r="P81" i="139"/>
  <c r="P53" i="119"/>
  <c r="AQ92" i="54"/>
  <c r="Q85" i="139"/>
  <c r="O53" i="119"/>
  <c r="AP92" i="54"/>
  <c r="P85" i="139"/>
  <c r="P57" i="119"/>
  <c r="O57" i="119"/>
  <c r="P61" i="119"/>
  <c r="AQ100" i="54"/>
  <c r="Q93" i="139"/>
  <c r="O61" i="119"/>
  <c r="AP100" i="54"/>
  <c r="P93" i="139"/>
  <c r="P65" i="119"/>
  <c r="AQ104" i="54"/>
  <c r="Q97" i="139"/>
  <c r="O65" i="119"/>
  <c r="AP104" i="54"/>
  <c r="P97" i="139"/>
  <c r="P69" i="119"/>
  <c r="AQ108" i="54"/>
  <c r="Q101" i="139"/>
  <c r="O69" i="119"/>
  <c r="AP108" i="54"/>
  <c r="P101" i="139"/>
  <c r="P18" i="118"/>
  <c r="AW260" i="54"/>
  <c r="O18" i="118"/>
  <c r="AV260" i="54"/>
  <c r="P26" i="118"/>
  <c r="AW268" i="54"/>
  <c r="O26" i="118"/>
  <c r="AV268" i="54"/>
  <c r="O34" i="118"/>
  <c r="AV276" i="54"/>
  <c r="P34" i="118"/>
  <c r="AW276" i="54"/>
  <c r="P17" i="116"/>
  <c r="AT284" i="54"/>
  <c r="T277" i="139"/>
  <c r="O17" i="116"/>
  <c r="AS284" i="54"/>
  <c r="S277" i="139"/>
  <c r="P21" i="116"/>
  <c r="AT288" i="54"/>
  <c r="T281" i="139"/>
  <c r="O21" i="116"/>
  <c r="AS288" i="54"/>
  <c r="S281" i="139"/>
  <c r="O78" i="119"/>
  <c r="AV292" i="54"/>
  <c r="P78" i="119"/>
  <c r="AW292" i="54"/>
  <c r="P82" i="121"/>
  <c r="AZ296" i="54"/>
  <c r="O82" i="121"/>
  <c r="AY296" i="54"/>
  <c r="O37" i="116"/>
  <c r="AS304" i="54"/>
  <c r="S297" i="139"/>
  <c r="P37" i="116"/>
  <c r="AT304" i="54"/>
  <c r="T297" i="139"/>
  <c r="P94" i="119"/>
  <c r="AW308" i="54"/>
  <c r="O94" i="119"/>
  <c r="AV308" i="54"/>
  <c r="P73" i="125"/>
  <c r="AN312" i="54"/>
  <c r="N305" i="139"/>
  <c r="O73" i="125"/>
  <c r="AM312" i="54"/>
  <c r="M305" i="139"/>
  <c r="P77" i="124"/>
  <c r="AK316" i="54"/>
  <c r="K309" i="139"/>
  <c r="O77" i="124"/>
  <c r="AJ316" i="54"/>
  <c r="J309" i="139"/>
  <c r="P81" i="123"/>
  <c r="AH320" i="54"/>
  <c r="H313" i="139"/>
  <c r="O81" i="123"/>
  <c r="AG320" i="54"/>
  <c r="G313" i="139"/>
  <c r="O81" i="127"/>
  <c r="AS320" i="54"/>
  <c r="S313" i="139"/>
  <c r="P81" i="127"/>
  <c r="AT320" i="54"/>
  <c r="T313" i="139"/>
  <c r="P21" i="126"/>
  <c r="AQ324" i="54"/>
  <c r="Q317" i="139"/>
  <c r="O21" i="126"/>
  <c r="AP324" i="54"/>
  <c r="P317" i="139"/>
  <c r="P25" i="125"/>
  <c r="AN328" i="54"/>
  <c r="N321" i="139"/>
  <c r="O25" i="125"/>
  <c r="AM328" i="54"/>
  <c r="M321" i="139"/>
  <c r="P29" i="126"/>
  <c r="AQ332" i="54"/>
  <c r="Q325" i="139"/>
  <c r="O29" i="126"/>
  <c r="AP332" i="54"/>
  <c r="P325" i="139"/>
  <c r="P33" i="123"/>
  <c r="AH336" i="54"/>
  <c r="H329" i="139"/>
  <c r="O33" i="123"/>
  <c r="AG336" i="54"/>
  <c r="G329" i="139"/>
  <c r="O33" i="127"/>
  <c r="AS336" i="54"/>
  <c r="S329" i="139"/>
  <c r="P33" i="127"/>
  <c r="AT336" i="54"/>
  <c r="T329" i="139"/>
  <c r="P37" i="125"/>
  <c r="AN340" i="54"/>
  <c r="N333" i="139"/>
  <c r="O37" i="125"/>
  <c r="AM340" i="54"/>
  <c r="M333" i="139"/>
  <c r="O41" i="124"/>
  <c r="AJ344" i="54"/>
  <c r="J337" i="139"/>
  <c r="P41" i="124"/>
  <c r="AK344" i="54"/>
  <c r="K337" i="139"/>
  <c r="O45" i="123"/>
  <c r="AG348" i="54"/>
  <c r="G341" i="139"/>
  <c r="P45" i="123"/>
  <c r="AH348" i="54"/>
  <c r="H341" i="139"/>
  <c r="P49" i="123"/>
  <c r="AH352" i="54"/>
  <c r="H345" i="139"/>
  <c r="O49" i="123"/>
  <c r="AG352" i="54"/>
  <c r="G345" i="139"/>
  <c r="P49" i="127"/>
  <c r="AT352" i="54"/>
  <c r="T345" i="139"/>
  <c r="O49" i="127"/>
  <c r="AS352" i="54"/>
  <c r="S345" i="139"/>
  <c r="P53" i="126"/>
  <c r="AQ356" i="54"/>
  <c r="Q349" i="139"/>
  <c r="O53" i="126"/>
  <c r="AP356" i="54"/>
  <c r="P349" i="139"/>
  <c r="P57" i="126"/>
  <c r="AQ360" i="54"/>
  <c r="Q353" i="139"/>
  <c r="O57" i="126"/>
  <c r="AP360" i="54"/>
  <c r="P353" i="139"/>
  <c r="P61" i="125"/>
  <c r="AN364" i="54"/>
  <c r="N357" i="139"/>
  <c r="O61" i="125"/>
  <c r="AM364" i="54"/>
  <c r="M357" i="139"/>
  <c r="O65" i="123"/>
  <c r="AG368" i="54"/>
  <c r="G361" i="139"/>
  <c r="P65" i="123"/>
  <c r="AH368" i="54"/>
  <c r="H361" i="139"/>
  <c r="P65" i="127"/>
  <c r="AT368" i="54"/>
  <c r="T361" i="139"/>
  <c r="O65" i="127"/>
  <c r="AS368" i="54"/>
  <c r="S361" i="139"/>
  <c r="O69" i="123"/>
  <c r="AG372" i="54"/>
  <c r="G365" i="139"/>
  <c r="P69" i="123"/>
  <c r="AH372" i="54"/>
  <c r="H365" i="139"/>
  <c r="P19" i="117"/>
  <c r="AK61" i="54"/>
  <c r="K54" i="139"/>
  <c r="O19" i="117"/>
  <c r="AJ61" i="54"/>
  <c r="J54" i="139"/>
  <c r="P48" i="116"/>
  <c r="AH90" i="54"/>
  <c r="H83" i="139"/>
  <c r="O48" i="116"/>
  <c r="AG90" i="54"/>
  <c r="G83" i="139"/>
  <c r="P23" i="122"/>
  <c r="AN65" i="54"/>
  <c r="N58" i="139"/>
  <c r="O23" i="122"/>
  <c r="AM65" i="54"/>
  <c r="M58" i="139"/>
  <c r="P30" i="121"/>
  <c r="AT69" i="54"/>
  <c r="T62" i="139"/>
  <c r="O30" i="121"/>
  <c r="AS69" i="54"/>
  <c r="S62" i="139"/>
  <c r="P56" i="116"/>
  <c r="AH98" i="54"/>
  <c r="H91" i="139"/>
  <c r="O56" i="116"/>
  <c r="AG98" i="54"/>
  <c r="G91" i="139"/>
  <c r="O31" i="122"/>
  <c r="AM73" i="54"/>
  <c r="M66" i="139"/>
  <c r="P31" i="122"/>
  <c r="AN73" i="54"/>
  <c r="N66" i="139"/>
  <c r="P35" i="117"/>
  <c r="AK77" i="54"/>
  <c r="K70" i="139"/>
  <c r="O35" i="117"/>
  <c r="AJ77" i="54"/>
  <c r="J70" i="139"/>
  <c r="P64" i="116"/>
  <c r="AH106" i="54"/>
  <c r="H99" i="139"/>
  <c r="O64" i="116"/>
  <c r="AG106" i="54"/>
  <c r="G99" i="139"/>
  <c r="P39" i="122"/>
  <c r="AN81" i="54"/>
  <c r="N74" i="139"/>
  <c r="O39" i="122"/>
  <c r="AM81" i="54"/>
  <c r="M74" i="139"/>
  <c r="P43" i="117"/>
  <c r="AK85" i="54"/>
  <c r="K78" i="139"/>
  <c r="O43" i="117"/>
  <c r="AJ85" i="54"/>
  <c r="J78" i="139"/>
  <c r="O50" i="121"/>
  <c r="AS89" i="54"/>
  <c r="S82" i="139"/>
  <c r="P50" i="121"/>
  <c r="AT89" i="54"/>
  <c r="T82" i="139"/>
  <c r="P54" i="121"/>
  <c r="AT93" i="54"/>
  <c r="T86" i="139"/>
  <c r="O54" i="121"/>
  <c r="AS93" i="54"/>
  <c r="S86" i="139"/>
  <c r="P58" i="121"/>
  <c r="AT97" i="54"/>
  <c r="T90" i="139"/>
  <c r="O58" i="121"/>
  <c r="AS97" i="54"/>
  <c r="S90" i="139"/>
  <c r="P59" i="117"/>
  <c r="AK101" i="54"/>
  <c r="K94" i="139"/>
  <c r="O59" i="117"/>
  <c r="AJ101" i="54"/>
  <c r="J94" i="139"/>
  <c r="O63" i="117"/>
  <c r="AJ105" i="54"/>
  <c r="J98" i="139"/>
  <c r="P63" i="117"/>
  <c r="AK105" i="54"/>
  <c r="K98" i="139"/>
  <c r="O23" i="118"/>
  <c r="AV265" i="54"/>
  <c r="P23" i="118"/>
  <c r="AW265" i="54"/>
  <c r="P31" i="118"/>
  <c r="AW273" i="54"/>
  <c r="O31" i="118"/>
  <c r="AV273" i="54"/>
  <c r="P39" i="118"/>
  <c r="AW281" i="54"/>
  <c r="O39" i="118"/>
  <c r="AV281" i="54"/>
  <c r="O71" i="121"/>
  <c r="AY285" i="54"/>
  <c r="P71" i="121"/>
  <c r="AZ285" i="54"/>
  <c r="P26" i="116"/>
  <c r="AT293" i="54"/>
  <c r="T286" i="139"/>
  <c r="O26" i="116"/>
  <c r="AS293" i="54"/>
  <c r="S286" i="139"/>
  <c r="O83" i="119"/>
  <c r="AV297" i="54"/>
  <c r="P83" i="119"/>
  <c r="AW297" i="54"/>
  <c r="O87" i="121"/>
  <c r="AY301" i="54"/>
  <c r="P87" i="121"/>
  <c r="AZ301" i="54"/>
  <c r="O70" i="123"/>
  <c r="AG309" i="54"/>
  <c r="G302" i="139"/>
  <c r="P70" i="123"/>
  <c r="AH309" i="54"/>
  <c r="H302" i="139"/>
  <c r="O70" i="127"/>
  <c r="AS309" i="54"/>
  <c r="S302" i="139"/>
  <c r="P70" i="127"/>
  <c r="AT309" i="54"/>
  <c r="T302" i="139"/>
  <c r="P74" i="126"/>
  <c r="AQ313" i="54"/>
  <c r="Q306" i="139"/>
  <c r="O74" i="126"/>
  <c r="AP313" i="54"/>
  <c r="P306" i="139"/>
  <c r="P78" i="125"/>
  <c r="AN317" i="54"/>
  <c r="N310" i="139"/>
  <c r="O78" i="125"/>
  <c r="AM317" i="54"/>
  <c r="M310" i="139"/>
  <c r="O82" i="123"/>
  <c r="AG321" i="54"/>
  <c r="G314" i="139"/>
  <c r="P82" i="123"/>
  <c r="AH321" i="54"/>
  <c r="H314" i="139"/>
  <c r="P82" i="127"/>
  <c r="AT321" i="54"/>
  <c r="T314" i="139"/>
  <c r="O82" i="127"/>
  <c r="AS321" i="54"/>
  <c r="S314" i="139"/>
  <c r="O22" i="125"/>
  <c r="AM325" i="54"/>
  <c r="M318" i="139"/>
  <c r="P22" i="125"/>
  <c r="AN325" i="54"/>
  <c r="N318" i="139"/>
  <c r="P26" i="124"/>
  <c r="AK329" i="54"/>
  <c r="K322" i="139"/>
  <c r="O26" i="124"/>
  <c r="AJ329" i="54"/>
  <c r="J322" i="139"/>
  <c r="O30" i="125"/>
  <c r="AM333" i="54"/>
  <c r="M326" i="139"/>
  <c r="P30" i="125"/>
  <c r="AN333" i="54"/>
  <c r="N326" i="139"/>
  <c r="P34" i="126"/>
  <c r="AQ337" i="54"/>
  <c r="Q330" i="139"/>
  <c r="O34" i="126"/>
  <c r="AP337" i="54"/>
  <c r="P330" i="139"/>
  <c r="P34" i="127"/>
  <c r="AT337" i="54"/>
  <c r="T330" i="139"/>
  <c r="O34" i="127"/>
  <c r="AS337" i="54"/>
  <c r="S330" i="139"/>
  <c r="P38" i="125"/>
  <c r="AN341" i="54"/>
  <c r="N334" i="139"/>
  <c r="O38" i="125"/>
  <c r="AM341" i="54"/>
  <c r="M334" i="139"/>
  <c r="P42" i="123"/>
  <c r="AH345" i="54"/>
  <c r="H338" i="139"/>
  <c r="O42" i="123"/>
  <c r="AG345" i="54"/>
  <c r="G338" i="139"/>
  <c r="O46" i="125"/>
  <c r="AM349" i="54"/>
  <c r="M342" i="139"/>
  <c r="P46" i="125"/>
  <c r="AN349" i="54"/>
  <c r="N342" i="139"/>
  <c r="O50" i="123"/>
  <c r="AG353" i="54"/>
  <c r="G346" i="139"/>
  <c r="P50" i="123"/>
  <c r="AH353" i="54"/>
  <c r="H346" i="139"/>
  <c r="P50" i="127"/>
  <c r="AT353" i="54"/>
  <c r="T346" i="139"/>
  <c r="O50" i="127"/>
  <c r="AS353" i="54"/>
  <c r="S346" i="139"/>
  <c r="O54" i="123"/>
  <c r="AG357" i="54"/>
  <c r="G350" i="139"/>
  <c r="P54" i="123"/>
  <c r="AH357" i="54"/>
  <c r="H350" i="139"/>
  <c r="P58" i="124"/>
  <c r="AK361" i="54"/>
  <c r="K354" i="139"/>
  <c r="O58" i="124"/>
  <c r="AJ361" i="54"/>
  <c r="J354" i="139"/>
  <c r="O62" i="126"/>
  <c r="AP365" i="54"/>
  <c r="P358" i="139"/>
  <c r="P62" i="126"/>
  <c r="AQ365" i="54"/>
  <c r="Q358" i="139"/>
  <c r="P66" i="125"/>
  <c r="AN369" i="54"/>
  <c r="N362" i="139"/>
  <c r="O66" i="125"/>
  <c r="AM369" i="54"/>
  <c r="M362" i="139"/>
  <c r="P66" i="127"/>
  <c r="AT369" i="54"/>
  <c r="T362" i="139"/>
  <c r="O66" i="127"/>
  <c r="AS369" i="54"/>
  <c r="S362" i="139"/>
  <c r="O23" i="119"/>
  <c r="AP62" i="54"/>
  <c r="P55" i="139"/>
  <c r="P23" i="119"/>
  <c r="AQ62" i="54"/>
  <c r="Q55" i="139"/>
  <c r="P24" i="117"/>
  <c r="AK66" i="54"/>
  <c r="K59" i="139"/>
  <c r="O24" i="117"/>
  <c r="AJ66" i="54"/>
  <c r="J59" i="139"/>
  <c r="O31" i="119"/>
  <c r="AP70" i="54"/>
  <c r="P63" i="139"/>
  <c r="P31" i="119"/>
  <c r="AQ70" i="54"/>
  <c r="Q63" i="139"/>
  <c r="P32" i="117"/>
  <c r="AK74" i="54"/>
  <c r="K67" i="139"/>
  <c r="O32" i="117"/>
  <c r="AJ74" i="54"/>
  <c r="J67" i="139"/>
  <c r="O39" i="119"/>
  <c r="AP78" i="54"/>
  <c r="P71" i="139"/>
  <c r="P39" i="119"/>
  <c r="AQ78" i="54"/>
  <c r="Q71" i="139"/>
  <c r="P40" i="117"/>
  <c r="AK82" i="54"/>
  <c r="K75" i="139"/>
  <c r="O40" i="117"/>
  <c r="AJ82" i="54"/>
  <c r="J75" i="139"/>
  <c r="P44" i="117"/>
  <c r="AK86" i="54"/>
  <c r="K79" i="139"/>
  <c r="O44" i="117"/>
  <c r="AJ86" i="54"/>
  <c r="J79" i="139"/>
  <c r="P48" i="117"/>
  <c r="AK90" i="54"/>
  <c r="K83" i="139"/>
  <c r="O48" i="117"/>
  <c r="AJ90" i="54"/>
  <c r="J83" i="139"/>
  <c r="O52" i="117"/>
  <c r="AJ94" i="54"/>
  <c r="J87" i="139"/>
  <c r="P52" i="117"/>
  <c r="AK94" i="54"/>
  <c r="K87" i="139"/>
  <c r="P56" i="117"/>
  <c r="AK98" i="54"/>
  <c r="K91" i="139"/>
  <c r="O56" i="117"/>
  <c r="AJ98" i="54"/>
  <c r="J91" i="139"/>
  <c r="P60" i="117"/>
  <c r="AK102" i="54"/>
  <c r="K95" i="139"/>
  <c r="O60" i="117"/>
  <c r="AJ102" i="54"/>
  <c r="J95" i="139"/>
  <c r="P64" i="117"/>
  <c r="AK106" i="54"/>
  <c r="K99" i="139"/>
  <c r="O64" i="117"/>
  <c r="AJ106" i="54"/>
  <c r="J99" i="139"/>
  <c r="P23" i="120"/>
  <c r="AZ262" i="54"/>
  <c r="O23" i="120"/>
  <c r="AY262" i="54"/>
  <c r="P31" i="120"/>
  <c r="AZ270" i="54"/>
  <c r="O31" i="120"/>
  <c r="AY270" i="54"/>
  <c r="O39" i="120"/>
  <c r="AY278" i="54"/>
  <c r="P39" i="120"/>
  <c r="AZ278" i="54"/>
  <c r="O72" i="119"/>
  <c r="AV286" i="54"/>
  <c r="P72" i="119"/>
  <c r="AW286" i="54"/>
  <c r="P76" i="121"/>
  <c r="AZ290" i="54"/>
  <c r="O76" i="121"/>
  <c r="AY290" i="54"/>
  <c r="O31" i="116"/>
  <c r="AS298" i="54"/>
  <c r="S291" i="139"/>
  <c r="P31" i="116"/>
  <c r="AT298" i="54"/>
  <c r="T291" i="139"/>
  <c r="P88" i="119"/>
  <c r="AW302" i="54"/>
  <c r="O88" i="119"/>
  <c r="AV302" i="54"/>
  <c r="P92" i="121"/>
  <c r="AZ306" i="54"/>
  <c r="O92" i="121"/>
  <c r="AY306" i="54"/>
  <c r="P71" i="124"/>
  <c r="AK310" i="54"/>
  <c r="K303" i="139"/>
  <c r="O71" i="124"/>
  <c r="AJ310" i="54"/>
  <c r="J303" i="139"/>
  <c r="P75" i="126"/>
  <c r="AQ314" i="54"/>
  <c r="Q307" i="139"/>
  <c r="O75" i="126"/>
  <c r="AP314" i="54"/>
  <c r="P307" i="139"/>
  <c r="P79" i="126"/>
  <c r="AQ318" i="54"/>
  <c r="Q311" i="139"/>
  <c r="O79" i="126"/>
  <c r="AP318" i="54"/>
  <c r="P311" i="139"/>
  <c r="P83" i="123"/>
  <c r="AH322" i="54"/>
  <c r="H315" i="139"/>
  <c r="O83" i="123"/>
  <c r="AG322" i="54"/>
  <c r="G315" i="139"/>
  <c r="P83" i="127"/>
  <c r="AT322" i="54"/>
  <c r="T315" i="139"/>
  <c r="O83" i="127"/>
  <c r="AS322" i="54"/>
  <c r="S315" i="139"/>
  <c r="P23" i="123"/>
  <c r="AH326" i="54"/>
  <c r="H319" i="139"/>
  <c r="O23" i="123"/>
  <c r="AG326" i="54"/>
  <c r="G319" i="139"/>
  <c r="P27" i="126"/>
  <c r="AQ330" i="54"/>
  <c r="Q323" i="139"/>
  <c r="O27" i="126"/>
  <c r="AP330" i="54"/>
  <c r="P323" i="139"/>
  <c r="O31" i="125"/>
  <c r="AM334" i="54"/>
  <c r="M327" i="139"/>
  <c r="P31" i="125"/>
  <c r="AN334" i="54"/>
  <c r="N327" i="139"/>
  <c r="P35" i="125"/>
  <c r="AN338" i="54"/>
  <c r="N331" i="139"/>
  <c r="O35" i="125"/>
  <c r="AM338" i="54"/>
  <c r="M331" i="139"/>
  <c r="O35" i="127"/>
  <c r="AS338" i="54"/>
  <c r="S331" i="139"/>
  <c r="P35" i="127"/>
  <c r="AT338" i="54"/>
  <c r="T331" i="139"/>
  <c r="P39" i="125"/>
  <c r="AN342" i="54"/>
  <c r="N335" i="139"/>
  <c r="O39" i="125"/>
  <c r="AM342" i="54"/>
  <c r="M335" i="139"/>
  <c r="P43" i="126"/>
  <c r="AQ346" i="54"/>
  <c r="Q339" i="139"/>
  <c r="O43" i="126"/>
  <c r="AP346" i="54"/>
  <c r="P339" i="139"/>
  <c r="P47" i="125"/>
  <c r="AN350" i="54"/>
  <c r="N343" i="139"/>
  <c r="O47" i="125"/>
  <c r="AM350" i="54"/>
  <c r="M343" i="139"/>
  <c r="O51" i="123"/>
  <c r="AG354" i="54"/>
  <c r="G347" i="139"/>
  <c r="P51" i="123"/>
  <c r="AH354" i="54"/>
  <c r="H347" i="139"/>
  <c r="O51" i="127"/>
  <c r="AS354" i="54"/>
  <c r="S347" i="139"/>
  <c r="P51" i="127"/>
  <c r="AT354" i="54"/>
  <c r="T347" i="139"/>
  <c r="O55" i="125"/>
  <c r="AM358" i="54"/>
  <c r="M351" i="139"/>
  <c r="P55" i="125"/>
  <c r="AN358" i="54"/>
  <c r="N351" i="139"/>
  <c r="O59" i="124"/>
  <c r="AJ362" i="54"/>
  <c r="J355" i="139"/>
  <c r="P59" i="124"/>
  <c r="AK362" i="54"/>
  <c r="K355" i="139"/>
  <c r="P63" i="126"/>
  <c r="AQ366" i="54"/>
  <c r="Q359" i="139"/>
  <c r="O63" i="126"/>
  <c r="AP366" i="54"/>
  <c r="P359" i="139"/>
  <c r="P67" i="123"/>
  <c r="AH370" i="54"/>
  <c r="H363" i="139"/>
  <c r="O67" i="123"/>
  <c r="AG370" i="54"/>
  <c r="G363" i="139"/>
  <c r="O67" i="127"/>
  <c r="AS370" i="54"/>
  <c r="S363" i="139"/>
  <c r="P67" i="127"/>
  <c r="AT370" i="54"/>
  <c r="T363" i="139"/>
  <c r="P20" i="119"/>
  <c r="AQ59" i="54"/>
  <c r="Q52" i="139"/>
  <c r="O20" i="119"/>
  <c r="AP59" i="54"/>
  <c r="P52" i="139"/>
  <c r="P24" i="121"/>
  <c r="AT63" i="54"/>
  <c r="T56" i="139"/>
  <c r="O24" i="121"/>
  <c r="AS63" i="54"/>
  <c r="S56" i="139"/>
  <c r="O28" i="119"/>
  <c r="AP67" i="54"/>
  <c r="P60" i="139"/>
  <c r="P28" i="119"/>
  <c r="AQ67" i="54"/>
  <c r="Q60" i="139"/>
  <c r="P29" i="117"/>
  <c r="AK71" i="54"/>
  <c r="K64" i="139"/>
  <c r="O29" i="117"/>
  <c r="AJ71" i="54"/>
  <c r="J64" i="139"/>
  <c r="O36" i="119"/>
  <c r="AP75" i="54"/>
  <c r="P68" i="139"/>
  <c r="P36" i="119"/>
  <c r="AQ75" i="54"/>
  <c r="Q68" i="139"/>
  <c r="P40" i="121"/>
  <c r="AT79" i="54"/>
  <c r="T72" i="139"/>
  <c r="O40" i="121"/>
  <c r="AS79" i="54"/>
  <c r="S72" i="139"/>
  <c r="O44" i="119"/>
  <c r="AP83" i="54"/>
  <c r="P76" i="139"/>
  <c r="P44" i="119"/>
  <c r="AQ83" i="54"/>
  <c r="Q76" i="139"/>
  <c r="O45" i="122"/>
  <c r="AM87" i="54"/>
  <c r="M80" i="139"/>
  <c r="P45" i="122"/>
  <c r="AN87" i="54"/>
  <c r="N80" i="139"/>
  <c r="O49" i="122"/>
  <c r="AM91" i="54"/>
  <c r="M84" i="139"/>
  <c r="P49" i="122"/>
  <c r="AN91" i="54"/>
  <c r="N84" i="139"/>
  <c r="O53" i="122"/>
  <c r="AM95" i="54"/>
  <c r="M88" i="139"/>
  <c r="P53" i="122"/>
  <c r="AN95" i="54"/>
  <c r="N88" i="139"/>
  <c r="O57" i="122"/>
  <c r="AM99" i="54"/>
  <c r="M92" i="139"/>
  <c r="P57" i="122"/>
  <c r="AN99" i="54"/>
  <c r="N92" i="139"/>
  <c r="P61" i="122"/>
  <c r="AN103" i="54"/>
  <c r="N96" i="139"/>
  <c r="O61" i="122"/>
  <c r="AM103" i="54"/>
  <c r="M96" i="139"/>
  <c r="O65" i="122"/>
  <c r="AM107" i="54"/>
  <c r="M100" i="139"/>
  <c r="P65" i="122"/>
  <c r="AN107" i="54"/>
  <c r="N100" i="139"/>
  <c r="O24" i="120"/>
  <c r="AY263" i="54"/>
  <c r="P24" i="120"/>
  <c r="AZ263" i="54"/>
  <c r="O32" i="120"/>
  <c r="AY271" i="54"/>
  <c r="P32" i="120"/>
  <c r="AZ271" i="54"/>
  <c r="P40" i="120"/>
  <c r="AZ279" i="54"/>
  <c r="O40" i="120"/>
  <c r="AY279" i="54"/>
  <c r="O73" i="119"/>
  <c r="AV287" i="54"/>
  <c r="P73" i="119"/>
  <c r="AW287" i="54"/>
  <c r="P77" i="121"/>
  <c r="AZ291" i="54"/>
  <c r="O77" i="121"/>
  <c r="AY291" i="54"/>
  <c r="O32" i="116"/>
  <c r="AS299" i="54"/>
  <c r="S292" i="139"/>
  <c r="P32" i="116"/>
  <c r="AT299" i="54"/>
  <c r="T292" i="139"/>
  <c r="O89" i="119"/>
  <c r="AV303" i="54"/>
  <c r="P89" i="119"/>
  <c r="AW303" i="54"/>
  <c r="P93" i="121"/>
  <c r="AZ307" i="54"/>
  <c r="O93" i="121"/>
  <c r="AY307" i="54"/>
  <c r="P72" i="126"/>
  <c r="AQ311" i="54"/>
  <c r="Q304" i="139"/>
  <c r="O72" i="126"/>
  <c r="AP311" i="54"/>
  <c r="P304" i="139"/>
  <c r="O76" i="125"/>
  <c r="AM315" i="54"/>
  <c r="M308" i="139"/>
  <c r="P76" i="125"/>
  <c r="AN315" i="54"/>
  <c r="N308" i="139"/>
  <c r="O80" i="124"/>
  <c r="AJ319" i="54"/>
  <c r="J312" i="139"/>
  <c r="P80" i="124"/>
  <c r="AK319" i="54"/>
  <c r="K312" i="139"/>
  <c r="P20" i="123"/>
  <c r="AH323" i="54"/>
  <c r="H316" i="139"/>
  <c r="O20" i="123"/>
  <c r="AG323" i="54"/>
  <c r="G316" i="139"/>
  <c r="O20" i="127"/>
  <c r="AS323" i="54"/>
  <c r="S316" i="139"/>
  <c r="P20" i="127"/>
  <c r="AT323" i="54"/>
  <c r="T316" i="139"/>
  <c r="P24" i="126"/>
  <c r="AQ327" i="54"/>
  <c r="Q320" i="139"/>
  <c r="O24" i="126"/>
  <c r="AP327" i="54"/>
  <c r="P320" i="139"/>
  <c r="O28" i="123"/>
  <c r="AG331" i="54"/>
  <c r="G324" i="139"/>
  <c r="P28" i="123"/>
  <c r="AH331" i="54"/>
  <c r="H324" i="139"/>
  <c r="P32" i="124"/>
  <c r="AK335" i="54"/>
  <c r="K328" i="139"/>
  <c r="O32" i="124"/>
  <c r="AJ335" i="54"/>
  <c r="J328" i="139"/>
  <c r="O36" i="123"/>
  <c r="AG339" i="54"/>
  <c r="G332" i="139"/>
  <c r="P36" i="123"/>
  <c r="AH339" i="54"/>
  <c r="H332" i="139"/>
  <c r="P36" i="127"/>
  <c r="AT339" i="54"/>
  <c r="T332" i="139"/>
  <c r="O36" i="127"/>
  <c r="AS339" i="54"/>
  <c r="S332" i="139"/>
  <c r="O40" i="126"/>
  <c r="AP343" i="54"/>
  <c r="P336" i="139"/>
  <c r="P40" i="126"/>
  <c r="AQ343" i="54"/>
  <c r="Q336" i="139"/>
  <c r="O44" i="125"/>
  <c r="AM347" i="54"/>
  <c r="M340" i="139"/>
  <c r="P44" i="125"/>
  <c r="AN347" i="54"/>
  <c r="N340" i="139"/>
  <c r="P48" i="124"/>
  <c r="AK351" i="54"/>
  <c r="K344" i="139"/>
  <c r="O48" i="124"/>
  <c r="AJ351" i="54"/>
  <c r="J344" i="139"/>
  <c r="P52" i="123"/>
  <c r="AH355" i="54"/>
  <c r="H348" i="139"/>
  <c r="O52" i="123"/>
  <c r="AG355" i="54"/>
  <c r="G348" i="139"/>
  <c r="P52" i="127"/>
  <c r="AT355" i="54"/>
  <c r="T348" i="139"/>
  <c r="O52" i="127"/>
  <c r="AS355" i="54"/>
  <c r="S348" i="139"/>
  <c r="O56" i="126"/>
  <c r="AP359" i="54"/>
  <c r="P352" i="139"/>
  <c r="P56" i="126"/>
  <c r="AQ359" i="54"/>
  <c r="Q352" i="139"/>
  <c r="P60" i="124"/>
  <c r="AK363" i="54"/>
  <c r="K356" i="139"/>
  <c r="O60" i="124"/>
  <c r="AJ363" i="54"/>
  <c r="J356" i="139"/>
  <c r="P64" i="124"/>
  <c r="AK367" i="54"/>
  <c r="K360" i="139"/>
  <c r="O64" i="124"/>
  <c r="AJ367" i="54"/>
  <c r="J360" i="139"/>
  <c r="O68" i="123"/>
  <c r="AG371" i="54"/>
  <c r="G364" i="139"/>
  <c r="P68" i="123"/>
  <c r="AH371" i="54"/>
  <c r="H364" i="139"/>
  <c r="P68" i="127"/>
  <c r="AT371" i="54"/>
  <c r="T364" i="139"/>
  <c r="O68" i="127"/>
  <c r="AS371" i="54"/>
  <c r="S364" i="139"/>
  <c r="P18" i="117"/>
  <c r="AK60" i="54"/>
  <c r="K53" i="139"/>
  <c r="O18" i="117"/>
  <c r="AJ60" i="54"/>
  <c r="J53" i="139"/>
  <c r="O47" i="116"/>
  <c r="AG89" i="54"/>
  <c r="G82" i="139"/>
  <c r="P47" i="116"/>
  <c r="AH89" i="54"/>
  <c r="H82" i="139"/>
  <c r="P22" i="122"/>
  <c r="AN64" i="54"/>
  <c r="N57" i="139"/>
  <c r="O22" i="122"/>
  <c r="AM64" i="54"/>
  <c r="M57" i="139"/>
  <c r="O29" i="121"/>
  <c r="AS68" i="54"/>
  <c r="S61" i="139"/>
  <c r="P29" i="121"/>
  <c r="AT68" i="54"/>
  <c r="T61" i="139"/>
  <c r="P55" i="116"/>
  <c r="AH97" i="54"/>
  <c r="H90" i="139"/>
  <c r="O55" i="116"/>
  <c r="AG97" i="54"/>
  <c r="G90" i="139"/>
  <c r="P30" i="122"/>
  <c r="AN72" i="54"/>
  <c r="N65" i="139"/>
  <c r="O30" i="122"/>
  <c r="AM72" i="54"/>
  <c r="M65" i="139"/>
  <c r="P34" i="117"/>
  <c r="AK76" i="54"/>
  <c r="K69" i="139"/>
  <c r="O34" i="117"/>
  <c r="AJ76" i="54"/>
  <c r="J69" i="139"/>
  <c r="O63" i="116"/>
  <c r="AG105" i="54"/>
  <c r="G98" i="139"/>
  <c r="P63" i="116"/>
  <c r="AH105" i="54"/>
  <c r="H98" i="139"/>
  <c r="O38" i="122"/>
  <c r="AM80" i="54"/>
  <c r="M73" i="139"/>
  <c r="P38" i="122"/>
  <c r="AN80" i="54"/>
  <c r="N73" i="139"/>
  <c r="P42" i="117"/>
  <c r="AK84" i="54"/>
  <c r="K77" i="139"/>
  <c r="O42" i="117"/>
  <c r="AJ84" i="54"/>
  <c r="J77" i="139"/>
  <c r="P46" i="117"/>
  <c r="AK88" i="54"/>
  <c r="K81" i="139"/>
  <c r="O46" i="117"/>
  <c r="AJ88" i="54"/>
  <c r="J81" i="139"/>
  <c r="O53" i="121"/>
  <c r="AS92" i="54"/>
  <c r="S85" i="139"/>
  <c r="P53" i="121"/>
  <c r="AT92" i="54"/>
  <c r="T85" i="139"/>
  <c r="O57" i="121"/>
  <c r="P57" i="121"/>
  <c r="P58" i="117"/>
  <c r="AK100" i="54"/>
  <c r="K93" i="139"/>
  <c r="O58" i="117"/>
  <c r="AJ100" i="54"/>
  <c r="J93" i="139"/>
  <c r="O65" i="121"/>
  <c r="AS104" i="54"/>
  <c r="S97" i="139"/>
  <c r="P65" i="121"/>
  <c r="AT104" i="54"/>
  <c r="T97" i="139"/>
  <c r="O69" i="121"/>
  <c r="AS108" i="54"/>
  <c r="S101" i="139"/>
  <c r="P69" i="121"/>
  <c r="AT108" i="54"/>
  <c r="T101" i="139"/>
  <c r="P21" i="120"/>
  <c r="AZ260" i="54"/>
  <c r="O21" i="120"/>
  <c r="AY260" i="54"/>
  <c r="P29" i="120"/>
  <c r="AZ268" i="54"/>
  <c r="O29" i="120"/>
  <c r="AY268" i="54"/>
  <c r="O37" i="120"/>
  <c r="AY276" i="54"/>
  <c r="P37" i="120"/>
  <c r="AZ276" i="54"/>
  <c r="P70" i="119"/>
  <c r="AW284" i="54"/>
  <c r="O70" i="119"/>
  <c r="AV284" i="54"/>
  <c r="P74" i="119"/>
  <c r="AW288" i="54"/>
  <c r="O74" i="119"/>
  <c r="AV288" i="54"/>
  <c r="P78" i="121"/>
  <c r="AZ292" i="54"/>
  <c r="O78" i="121"/>
  <c r="AY292" i="54"/>
  <c r="O33" i="116"/>
  <c r="AS300" i="54"/>
  <c r="S293" i="139"/>
  <c r="P33" i="116"/>
  <c r="AT300" i="54"/>
  <c r="T293" i="139"/>
  <c r="O90" i="119"/>
  <c r="AV304" i="54"/>
  <c r="P90" i="119"/>
  <c r="AW304" i="54"/>
  <c r="O94" i="121"/>
  <c r="AY308" i="54"/>
  <c r="P94" i="121"/>
  <c r="AZ308" i="54"/>
  <c r="P73" i="126"/>
  <c r="AQ312" i="54"/>
  <c r="Q305" i="139"/>
  <c r="O73" i="126"/>
  <c r="AP312" i="54"/>
  <c r="P305" i="139"/>
  <c r="P77" i="125"/>
  <c r="AN316" i="54"/>
  <c r="N309" i="139"/>
  <c r="O77" i="125"/>
  <c r="AM316" i="54"/>
  <c r="M309" i="139"/>
  <c r="O81" i="124"/>
  <c r="AJ320" i="54"/>
  <c r="J313" i="139"/>
  <c r="P81" i="124"/>
  <c r="AK320" i="54"/>
  <c r="K313" i="139"/>
  <c r="O21" i="125"/>
  <c r="AM324" i="54"/>
  <c r="M317" i="139"/>
  <c r="P21" i="125"/>
  <c r="AN324" i="54"/>
  <c r="N317" i="139"/>
  <c r="P21" i="127"/>
  <c r="AT324" i="54"/>
  <c r="T317" i="139"/>
  <c r="O21" i="127"/>
  <c r="AS324" i="54"/>
  <c r="S317" i="139"/>
  <c r="P25" i="126"/>
  <c r="AQ328" i="54"/>
  <c r="Q321" i="139"/>
  <c r="O25" i="126"/>
  <c r="AP328" i="54"/>
  <c r="P321" i="139"/>
  <c r="P29" i="125"/>
  <c r="AN332" i="54"/>
  <c r="N325" i="139"/>
  <c r="O29" i="125"/>
  <c r="AM332" i="54"/>
  <c r="M325" i="139"/>
  <c r="P33" i="126"/>
  <c r="AQ336" i="54"/>
  <c r="Q329" i="139"/>
  <c r="O33" i="126"/>
  <c r="AP336" i="54"/>
  <c r="P329" i="139"/>
  <c r="P37" i="124"/>
  <c r="AK340" i="54"/>
  <c r="K333" i="139"/>
  <c r="O37" i="124"/>
  <c r="AJ340" i="54"/>
  <c r="J333" i="139"/>
  <c r="P37" i="127"/>
  <c r="AT340" i="54"/>
  <c r="T333" i="139"/>
  <c r="O37" i="127"/>
  <c r="AS340" i="54"/>
  <c r="S333" i="139"/>
  <c r="P41" i="126"/>
  <c r="AQ344" i="54"/>
  <c r="Q337" i="139"/>
  <c r="O41" i="126"/>
  <c r="AP344" i="54"/>
  <c r="P337" i="139"/>
  <c r="O45" i="125"/>
  <c r="AM348" i="54"/>
  <c r="M341" i="139"/>
  <c r="P45" i="125"/>
  <c r="AN348" i="54"/>
  <c r="N341" i="139"/>
  <c r="P49" i="126"/>
  <c r="AQ352" i="54"/>
  <c r="Q345" i="139"/>
  <c r="O49" i="126"/>
  <c r="AP352" i="54"/>
  <c r="P345" i="139"/>
  <c r="P53" i="124"/>
  <c r="AK356" i="54"/>
  <c r="K349" i="139"/>
  <c r="O53" i="124"/>
  <c r="AJ356" i="54"/>
  <c r="J349" i="139"/>
  <c r="P53" i="127"/>
  <c r="AT356" i="54"/>
  <c r="T349" i="139"/>
  <c r="O53" i="127"/>
  <c r="AS356" i="54"/>
  <c r="S349" i="139"/>
  <c r="O57" i="124"/>
  <c r="AJ360" i="54"/>
  <c r="J353" i="139"/>
  <c r="P57" i="124"/>
  <c r="AK360" i="54"/>
  <c r="K353" i="139"/>
  <c r="O61" i="124"/>
  <c r="AJ364" i="54"/>
  <c r="J357" i="139"/>
  <c r="P61" i="124"/>
  <c r="AK364" i="54"/>
  <c r="K357" i="139"/>
  <c r="O65" i="125"/>
  <c r="AM368" i="54"/>
  <c r="M361" i="139"/>
  <c r="P65" i="125"/>
  <c r="AN368" i="54"/>
  <c r="N361" i="139"/>
  <c r="O69" i="125"/>
  <c r="AM372" i="54"/>
  <c r="M365" i="139"/>
  <c r="P69" i="125"/>
  <c r="AN372" i="54"/>
  <c r="N365" i="139"/>
  <c r="O69" i="127"/>
  <c r="AS372" i="54"/>
  <c r="S365" i="139"/>
  <c r="P69" i="127"/>
  <c r="AT372" i="54"/>
  <c r="T365" i="139"/>
  <c r="P22" i="121"/>
  <c r="AT61" i="54"/>
  <c r="T54" i="139"/>
  <c r="O22" i="121"/>
  <c r="AS61" i="54"/>
  <c r="S54" i="139"/>
  <c r="O26" i="119"/>
  <c r="AP65" i="54"/>
  <c r="P58" i="139"/>
  <c r="P26" i="119"/>
  <c r="AQ65" i="54"/>
  <c r="Q58" i="139"/>
  <c r="P27" i="117"/>
  <c r="AK69" i="54"/>
  <c r="K62" i="139"/>
  <c r="O27" i="117"/>
  <c r="AJ69" i="54"/>
  <c r="J62" i="139"/>
  <c r="O34" i="119"/>
  <c r="AP73" i="54"/>
  <c r="P66" i="139"/>
  <c r="P34" i="119"/>
  <c r="AQ73" i="54"/>
  <c r="Q66" i="139"/>
  <c r="O38" i="121"/>
  <c r="AS77" i="54"/>
  <c r="S70" i="139"/>
  <c r="P38" i="121"/>
  <c r="AT77" i="54"/>
  <c r="T70" i="139"/>
  <c r="P42" i="119"/>
  <c r="AQ81" i="54"/>
  <c r="Q74" i="139"/>
  <c r="O42" i="119"/>
  <c r="AP81" i="54"/>
  <c r="P74" i="139"/>
  <c r="P43" i="122"/>
  <c r="AN85" i="54"/>
  <c r="N78" i="139"/>
  <c r="O43" i="122"/>
  <c r="AM85" i="54"/>
  <c r="M78" i="139"/>
  <c r="P47" i="122"/>
  <c r="AN89" i="54"/>
  <c r="N82" i="139"/>
  <c r="O47" i="122"/>
  <c r="AM89" i="54"/>
  <c r="M82" i="139"/>
  <c r="P51" i="122"/>
  <c r="AN93" i="54"/>
  <c r="N86" i="139"/>
  <c r="O51" i="122"/>
  <c r="AM93" i="54"/>
  <c r="M86" i="139"/>
  <c r="P55" i="122"/>
  <c r="AN97" i="54"/>
  <c r="N90" i="139"/>
  <c r="O55" i="122"/>
  <c r="AM97" i="54"/>
  <c r="M90" i="139"/>
  <c r="O59" i="122"/>
  <c r="AM101" i="54"/>
  <c r="M94" i="139"/>
  <c r="P59" i="122"/>
  <c r="AN101" i="54"/>
  <c r="N94" i="139"/>
  <c r="O63" i="122"/>
  <c r="AM105" i="54"/>
  <c r="M98" i="139"/>
  <c r="P63" i="122"/>
  <c r="AN105" i="54"/>
  <c r="N98" i="139"/>
  <c r="O26" i="120"/>
  <c r="AY265" i="54"/>
  <c r="P26" i="120"/>
  <c r="AZ265" i="54"/>
  <c r="O34" i="120"/>
  <c r="AY273" i="54"/>
  <c r="P34" i="120"/>
  <c r="AZ273" i="54"/>
  <c r="O42" i="120"/>
  <c r="AY281" i="54"/>
  <c r="P42" i="120"/>
  <c r="AZ281" i="54"/>
  <c r="P22" i="116"/>
  <c r="AT289" i="54"/>
  <c r="T282" i="139"/>
  <c r="O22" i="116"/>
  <c r="AS289" i="54"/>
  <c r="S282" i="139"/>
  <c r="O79" i="119"/>
  <c r="AV293" i="54"/>
  <c r="P79" i="119"/>
  <c r="AW293" i="54"/>
  <c r="O83" i="121"/>
  <c r="AY297" i="54"/>
  <c r="P83" i="121"/>
  <c r="AZ297" i="54"/>
  <c r="P38" i="116"/>
  <c r="AT305" i="54"/>
  <c r="T298" i="139"/>
  <c r="O38" i="116"/>
  <c r="AS305" i="54"/>
  <c r="S298" i="139"/>
  <c r="P70" i="124"/>
  <c r="AK309" i="54"/>
  <c r="K302" i="139"/>
  <c r="O70" i="124"/>
  <c r="AJ309" i="54"/>
  <c r="J302" i="139"/>
  <c r="O74" i="124"/>
  <c r="AJ313" i="54"/>
  <c r="J306" i="139"/>
  <c r="P74" i="124"/>
  <c r="AK313" i="54"/>
  <c r="K306" i="139"/>
  <c r="O78" i="126"/>
  <c r="AP317" i="54"/>
  <c r="P310" i="139"/>
  <c r="P78" i="126"/>
  <c r="AQ317" i="54"/>
  <c r="Q310" i="139"/>
  <c r="P82" i="124"/>
  <c r="AK321" i="54"/>
  <c r="K314" i="139"/>
  <c r="O82" i="124"/>
  <c r="AJ321" i="54"/>
  <c r="J314" i="139"/>
  <c r="O22" i="123"/>
  <c r="AG325" i="54"/>
  <c r="G318" i="139"/>
  <c r="P22" i="123"/>
  <c r="AH325" i="54"/>
  <c r="H318" i="139"/>
  <c r="O22" i="127"/>
  <c r="AS325" i="54"/>
  <c r="S318" i="139"/>
  <c r="P22" i="127"/>
  <c r="AT325" i="54"/>
  <c r="T318" i="139"/>
  <c r="O26" i="126"/>
  <c r="AP329" i="54"/>
  <c r="P322" i="139"/>
  <c r="P26" i="126"/>
  <c r="AQ329" i="54"/>
  <c r="Q322" i="139"/>
  <c r="P30" i="123"/>
  <c r="AH333" i="54"/>
  <c r="H326" i="139"/>
  <c r="O30" i="123"/>
  <c r="AG333" i="54"/>
  <c r="G326" i="139"/>
  <c r="O34" i="123"/>
  <c r="AG337" i="54"/>
  <c r="G330" i="139"/>
  <c r="P34" i="123"/>
  <c r="AH337" i="54"/>
  <c r="H330" i="139"/>
  <c r="O38" i="123"/>
  <c r="AG341" i="54"/>
  <c r="G334" i="139"/>
  <c r="P38" i="123"/>
  <c r="AH341" i="54"/>
  <c r="H334" i="139"/>
  <c r="P38" i="127"/>
  <c r="AT341" i="54"/>
  <c r="T334" i="139"/>
  <c r="O38" i="127"/>
  <c r="AS341" i="54"/>
  <c r="S334" i="139"/>
  <c r="O42" i="126"/>
  <c r="AP345" i="54"/>
  <c r="P338" i="139"/>
  <c r="P42" i="126"/>
  <c r="AQ345" i="54"/>
  <c r="Q338" i="139"/>
  <c r="O46" i="126"/>
  <c r="AP349" i="54"/>
  <c r="P342" i="139"/>
  <c r="P46" i="126"/>
  <c r="AQ349" i="54"/>
  <c r="Q342" i="139"/>
  <c r="P50" i="124"/>
  <c r="AK353" i="54"/>
  <c r="K346" i="139"/>
  <c r="O50" i="124"/>
  <c r="AJ353" i="54"/>
  <c r="J346" i="139"/>
  <c r="O54" i="124"/>
  <c r="AJ357" i="54"/>
  <c r="J350" i="139"/>
  <c r="P54" i="124"/>
  <c r="AK357" i="54"/>
  <c r="K350" i="139"/>
  <c r="O54" i="127"/>
  <c r="AS357" i="54"/>
  <c r="S350" i="139"/>
  <c r="P54" i="127"/>
  <c r="AT357" i="54"/>
  <c r="T350" i="139"/>
  <c r="O58" i="125"/>
  <c r="AM361" i="54"/>
  <c r="M354" i="139"/>
  <c r="P58" i="125"/>
  <c r="AN361" i="54"/>
  <c r="N354" i="139"/>
  <c r="P62" i="124"/>
  <c r="AK365" i="54"/>
  <c r="K358" i="139"/>
  <c r="O62" i="124"/>
  <c r="AJ365" i="54"/>
  <c r="J358" i="139"/>
  <c r="O66" i="123"/>
  <c r="AG369" i="54"/>
  <c r="G362" i="139"/>
  <c r="P66" i="123"/>
  <c r="AH369" i="54"/>
  <c r="H362" i="139"/>
  <c r="P23" i="121"/>
  <c r="AT62" i="54"/>
  <c r="T55" i="139"/>
  <c r="O23" i="121"/>
  <c r="AS62" i="54"/>
  <c r="S55" i="139"/>
  <c r="P49" i="116"/>
  <c r="AH91" i="54"/>
  <c r="H84" i="139"/>
  <c r="O49" i="116"/>
  <c r="AG91" i="54"/>
  <c r="G84" i="139"/>
  <c r="P24" i="122"/>
  <c r="AN66" i="54"/>
  <c r="N59" i="139"/>
  <c r="O24" i="122"/>
  <c r="AM66" i="54"/>
  <c r="M59" i="139"/>
  <c r="P28" i="117"/>
  <c r="AK70" i="54"/>
  <c r="K63" i="139"/>
  <c r="O28" i="117"/>
  <c r="AJ70" i="54"/>
  <c r="J63" i="139"/>
  <c r="O57" i="116"/>
  <c r="AG99" i="54"/>
  <c r="G92" i="139"/>
  <c r="P57" i="116"/>
  <c r="AH99" i="54"/>
  <c r="H92" i="139"/>
  <c r="P32" i="122"/>
  <c r="AN74" i="54"/>
  <c r="N67" i="139"/>
  <c r="O32" i="122"/>
  <c r="AM74" i="54"/>
  <c r="M67" i="139"/>
  <c r="P36" i="117"/>
  <c r="AK78" i="54"/>
  <c r="K71" i="139"/>
  <c r="O36" i="117"/>
  <c r="AJ78" i="54"/>
  <c r="J71" i="139"/>
  <c r="P65" i="116"/>
  <c r="AH107" i="54"/>
  <c r="H100" i="139"/>
  <c r="O65" i="116"/>
  <c r="AG107" i="54"/>
  <c r="G100" i="139"/>
  <c r="P40" i="122"/>
  <c r="AN82" i="54"/>
  <c r="N75" i="139"/>
  <c r="O40" i="122"/>
  <c r="AM82" i="54"/>
  <c r="M75" i="139"/>
  <c r="P47" i="121"/>
  <c r="AT86" i="54"/>
  <c r="T79" i="139"/>
  <c r="O47" i="121"/>
  <c r="AS86" i="54"/>
  <c r="S79" i="139"/>
  <c r="P51" i="121"/>
  <c r="AT90" i="54"/>
  <c r="T83" i="139"/>
  <c r="O51" i="121"/>
  <c r="AS90" i="54"/>
  <c r="S83" i="139"/>
  <c r="O55" i="121"/>
  <c r="AS94" i="54"/>
  <c r="S87" i="139"/>
  <c r="P55" i="121"/>
  <c r="AT94" i="54"/>
  <c r="T87" i="139"/>
  <c r="O59" i="121"/>
  <c r="AS98" i="54"/>
  <c r="S91" i="139"/>
  <c r="P59" i="121"/>
  <c r="AT98" i="54"/>
  <c r="T91" i="139"/>
  <c r="O63" i="121"/>
  <c r="AS102" i="54"/>
  <c r="S95" i="139"/>
  <c r="P63" i="121"/>
  <c r="AT102" i="54"/>
  <c r="T95" i="139"/>
  <c r="O67" i="121"/>
  <c r="AS106" i="54"/>
  <c r="S99" i="139"/>
  <c r="P67" i="121"/>
  <c r="AT106" i="54"/>
  <c r="T99" i="139"/>
  <c r="P24" i="118"/>
  <c r="AW266" i="54"/>
  <c r="O24" i="118"/>
  <c r="AV266" i="54"/>
  <c r="P32" i="118"/>
  <c r="AW274" i="54"/>
  <c r="O32" i="118"/>
  <c r="AV274" i="54"/>
  <c r="P40" i="118"/>
  <c r="AW282" i="54"/>
  <c r="O40" i="118"/>
  <c r="AV282" i="54"/>
  <c r="P72" i="121"/>
  <c r="AZ286" i="54"/>
  <c r="O72" i="121"/>
  <c r="AY286" i="54"/>
  <c r="O27" i="116"/>
  <c r="AS294" i="54"/>
  <c r="S287" i="139"/>
  <c r="P27" i="116"/>
  <c r="AT294" i="54"/>
  <c r="T287" i="139"/>
  <c r="O84" i="119"/>
  <c r="AV298" i="54"/>
  <c r="P84" i="119"/>
  <c r="AW298" i="54"/>
  <c r="O88" i="121"/>
  <c r="AY302" i="54"/>
  <c r="P88" i="121"/>
  <c r="AZ302" i="54"/>
  <c r="O71" i="123"/>
  <c r="AG310" i="54"/>
  <c r="G303" i="139"/>
  <c r="P71" i="123"/>
  <c r="AH310" i="54"/>
  <c r="H303" i="139"/>
  <c r="O71" i="127"/>
  <c r="AS310" i="54"/>
  <c r="S303" i="139"/>
  <c r="P71" i="127"/>
  <c r="AT310" i="54"/>
  <c r="T303" i="139"/>
  <c r="O75" i="124"/>
  <c r="AJ314" i="54"/>
  <c r="J307" i="139"/>
  <c r="P75" i="124"/>
  <c r="AK314" i="54"/>
  <c r="K307" i="139"/>
  <c r="P79" i="125"/>
  <c r="AN318" i="54"/>
  <c r="N311" i="139"/>
  <c r="O79" i="125"/>
  <c r="AM318" i="54"/>
  <c r="M311" i="139"/>
  <c r="P83" i="125"/>
  <c r="AN322" i="54"/>
  <c r="N315" i="139"/>
  <c r="O83" i="125"/>
  <c r="AM322" i="54"/>
  <c r="M315" i="139"/>
  <c r="O23" i="124"/>
  <c r="AJ326" i="54"/>
  <c r="J319" i="139"/>
  <c r="P23" i="124"/>
  <c r="AK326" i="54"/>
  <c r="K319" i="139"/>
  <c r="O23" i="127"/>
  <c r="AS326" i="54"/>
  <c r="S319" i="139"/>
  <c r="P23" i="127"/>
  <c r="AT326" i="54"/>
  <c r="T319" i="139"/>
  <c r="O27" i="125"/>
  <c r="AM330" i="54"/>
  <c r="M323" i="139"/>
  <c r="P27" i="125"/>
  <c r="AN330" i="54"/>
  <c r="N323" i="139"/>
  <c r="O31" i="124"/>
  <c r="AJ334" i="54"/>
  <c r="J327" i="139"/>
  <c r="P31" i="124"/>
  <c r="AK334" i="54"/>
  <c r="K327" i="139"/>
  <c r="P35" i="123"/>
  <c r="AH338" i="54"/>
  <c r="H331" i="139"/>
  <c r="O35" i="123"/>
  <c r="AG338" i="54"/>
  <c r="G331" i="139"/>
  <c r="O39" i="123"/>
  <c r="AG342" i="54"/>
  <c r="G335" i="139"/>
  <c r="P39" i="123"/>
  <c r="AH342" i="54"/>
  <c r="H335" i="139"/>
  <c r="O39" i="127"/>
  <c r="AS342" i="54"/>
  <c r="S335" i="139"/>
  <c r="P39" i="127"/>
  <c r="AT342" i="54"/>
  <c r="T335" i="139"/>
  <c r="O43" i="124"/>
  <c r="AJ346" i="54"/>
  <c r="J339" i="139"/>
  <c r="P43" i="124"/>
  <c r="AK346" i="54"/>
  <c r="K339" i="139"/>
  <c r="P47" i="126"/>
  <c r="AQ350" i="54"/>
  <c r="Q343" i="139"/>
  <c r="O47" i="126"/>
  <c r="AP350" i="54"/>
  <c r="P343" i="139"/>
  <c r="P51" i="124"/>
  <c r="AK354" i="54"/>
  <c r="K347" i="139"/>
  <c r="O51" i="124"/>
  <c r="AJ354" i="54"/>
  <c r="J347" i="139"/>
  <c r="P55" i="123"/>
  <c r="AH358" i="54"/>
  <c r="H351" i="139"/>
  <c r="O55" i="123"/>
  <c r="AG358" i="54"/>
  <c r="G351" i="139"/>
  <c r="P55" i="127"/>
  <c r="AT358" i="54"/>
  <c r="T351" i="139"/>
  <c r="O55" i="127"/>
  <c r="AS358" i="54"/>
  <c r="S351" i="139"/>
  <c r="O59" i="125"/>
  <c r="AM362" i="54"/>
  <c r="M355" i="139"/>
  <c r="P59" i="125"/>
  <c r="AN362" i="54"/>
  <c r="N355" i="139"/>
  <c r="P63" i="124"/>
  <c r="AK366" i="54"/>
  <c r="K359" i="139"/>
  <c r="O63" i="124"/>
  <c r="AJ366" i="54"/>
  <c r="J359" i="139"/>
  <c r="O67" i="124"/>
  <c r="AJ370" i="54"/>
  <c r="J363" i="139"/>
  <c r="P67" i="124"/>
  <c r="AK370" i="54"/>
  <c r="K363" i="139"/>
  <c r="P20" i="121"/>
  <c r="AT59" i="54"/>
  <c r="T52" i="139"/>
  <c r="O20" i="121"/>
  <c r="AS59" i="54"/>
  <c r="S52" i="139"/>
  <c r="P46" i="116"/>
  <c r="AH88" i="54"/>
  <c r="H81" i="139"/>
  <c r="O46" i="116"/>
  <c r="AG88" i="54"/>
  <c r="G81" i="139"/>
  <c r="O21" i="122"/>
  <c r="AM63" i="54"/>
  <c r="M56" i="139"/>
  <c r="P21" i="122"/>
  <c r="AN63" i="54"/>
  <c r="N56" i="139"/>
  <c r="P25" i="117"/>
  <c r="AK67" i="54"/>
  <c r="K60" i="139"/>
  <c r="O25" i="117"/>
  <c r="AJ67" i="54"/>
  <c r="J60" i="139"/>
  <c r="P54" i="116"/>
  <c r="AH96" i="54"/>
  <c r="H89" i="139"/>
  <c r="O54" i="116"/>
  <c r="AG96" i="54"/>
  <c r="G89" i="139"/>
  <c r="P29" i="122"/>
  <c r="AN71" i="54"/>
  <c r="N64" i="139"/>
  <c r="O29" i="122"/>
  <c r="AM71" i="54"/>
  <c r="M64" i="139"/>
  <c r="P33" i="117"/>
  <c r="AK75" i="54"/>
  <c r="K68" i="139"/>
  <c r="O33" i="117"/>
  <c r="AJ75" i="54"/>
  <c r="J68" i="139"/>
  <c r="P62" i="116"/>
  <c r="AH104" i="54"/>
  <c r="H97" i="139"/>
  <c r="O62" i="116"/>
  <c r="AG104" i="54"/>
  <c r="G97" i="139"/>
  <c r="P37" i="122"/>
  <c r="AN79" i="54"/>
  <c r="N72" i="139"/>
  <c r="O37" i="122"/>
  <c r="AM79" i="54"/>
  <c r="M72" i="139"/>
  <c r="P44" i="121"/>
  <c r="AT83" i="54"/>
  <c r="T76" i="139"/>
  <c r="O44" i="121"/>
  <c r="AS83" i="54"/>
  <c r="S76" i="139"/>
  <c r="O48" i="119"/>
  <c r="AP87" i="54"/>
  <c r="P80" i="139"/>
  <c r="P48" i="119"/>
  <c r="AQ87" i="54"/>
  <c r="Q80" i="139"/>
  <c r="P52" i="119"/>
  <c r="AQ91" i="54"/>
  <c r="Q84" i="139"/>
  <c r="O52" i="119"/>
  <c r="AP91" i="54"/>
  <c r="P84" i="139"/>
  <c r="O56" i="119"/>
  <c r="AP95" i="54"/>
  <c r="P88" i="139"/>
  <c r="P56" i="119"/>
  <c r="AQ95" i="54"/>
  <c r="Q88" i="139"/>
  <c r="O60" i="119"/>
  <c r="AP99" i="54"/>
  <c r="P92" i="139"/>
  <c r="P60" i="119"/>
  <c r="AQ99" i="54"/>
  <c r="Q92" i="139"/>
  <c r="O64" i="119"/>
  <c r="AP103" i="54"/>
  <c r="P96" i="139"/>
  <c r="P64" i="119"/>
  <c r="AQ103" i="54"/>
  <c r="Q96" i="139"/>
  <c r="P68" i="119"/>
  <c r="AQ107" i="54"/>
  <c r="Q100" i="139"/>
  <c r="O68" i="119"/>
  <c r="AP107" i="54"/>
  <c r="P100" i="139"/>
  <c r="P17" i="118"/>
  <c r="AW259" i="54"/>
  <c r="O17" i="118"/>
  <c r="AV259" i="54"/>
  <c r="O25" i="118"/>
  <c r="AV267" i="54"/>
  <c r="P25" i="118"/>
  <c r="AW267" i="54"/>
  <c r="O33" i="118"/>
  <c r="AV275" i="54"/>
  <c r="P33" i="118"/>
  <c r="AW275" i="54"/>
  <c r="P41" i="118"/>
  <c r="AW283" i="54"/>
  <c r="O41" i="118"/>
  <c r="AV283" i="54"/>
  <c r="O73" i="121"/>
  <c r="AY287" i="54"/>
  <c r="P73" i="121"/>
  <c r="AZ287" i="54"/>
  <c r="O28" i="116"/>
  <c r="AS295" i="54"/>
  <c r="S288" i="139"/>
  <c r="P28" i="116"/>
  <c r="AT295" i="54"/>
  <c r="T288" i="139"/>
  <c r="O85" i="119"/>
  <c r="AV299" i="54"/>
  <c r="P85" i="119"/>
  <c r="AW299" i="54"/>
  <c r="O89" i="121"/>
  <c r="AY303" i="54"/>
  <c r="P89" i="121"/>
  <c r="AZ303" i="54"/>
  <c r="O72" i="123"/>
  <c r="AG311" i="54"/>
  <c r="G304" i="139"/>
  <c r="P72" i="123"/>
  <c r="AH311" i="54"/>
  <c r="H304" i="139"/>
  <c r="P72" i="127"/>
  <c r="AT311" i="54"/>
  <c r="T304" i="139"/>
  <c r="O72" i="127"/>
  <c r="AS311" i="54"/>
  <c r="S304" i="139"/>
  <c r="P76" i="126"/>
  <c r="AQ315" i="54"/>
  <c r="Q308" i="139"/>
  <c r="O76" i="126"/>
  <c r="AP315" i="54"/>
  <c r="P308" i="139"/>
  <c r="P80" i="125"/>
  <c r="AN319" i="54"/>
  <c r="N312" i="139"/>
  <c r="O80" i="125"/>
  <c r="AM319" i="54"/>
  <c r="M312" i="139"/>
  <c r="P20" i="126"/>
  <c r="AQ323" i="54"/>
  <c r="Q316" i="139"/>
  <c r="O20" i="126"/>
  <c r="AP323" i="54"/>
  <c r="P316" i="139"/>
  <c r="O24" i="123"/>
  <c r="AG327" i="54"/>
  <c r="G320" i="139"/>
  <c r="P24" i="123"/>
  <c r="AH327" i="54"/>
  <c r="H320" i="139"/>
  <c r="P24" i="127"/>
  <c r="AT327" i="54"/>
  <c r="T320" i="139"/>
  <c r="O24" i="127"/>
  <c r="AS327" i="54"/>
  <c r="S320" i="139"/>
  <c r="O28" i="125"/>
  <c r="AM331" i="54"/>
  <c r="M324" i="139"/>
  <c r="P28" i="125"/>
  <c r="AN331" i="54"/>
  <c r="N324" i="139"/>
  <c r="P32" i="126"/>
  <c r="AQ335" i="54"/>
  <c r="Q328" i="139"/>
  <c r="O32" i="126"/>
  <c r="AP335" i="54"/>
  <c r="P328" i="139"/>
  <c r="O36" i="125"/>
  <c r="AM339" i="54"/>
  <c r="M332" i="139"/>
  <c r="P36" i="125"/>
  <c r="AN339" i="54"/>
  <c r="N332" i="139"/>
  <c r="P40" i="123"/>
  <c r="AH343" i="54"/>
  <c r="H336" i="139"/>
  <c r="O40" i="123"/>
  <c r="AG343" i="54"/>
  <c r="G336" i="139"/>
  <c r="O40" i="127"/>
  <c r="AS343" i="54"/>
  <c r="S336" i="139"/>
  <c r="P40" i="127"/>
  <c r="AT343" i="54"/>
  <c r="T336" i="139"/>
  <c r="O44" i="126"/>
  <c r="AP347" i="54"/>
  <c r="P340" i="139"/>
  <c r="P44" i="126"/>
  <c r="AQ347" i="54"/>
  <c r="Q340" i="139"/>
  <c r="P48" i="125"/>
  <c r="AN351" i="54"/>
  <c r="N344" i="139"/>
  <c r="O48" i="125"/>
  <c r="AM351" i="54"/>
  <c r="M344" i="139"/>
  <c r="O52" i="124"/>
  <c r="AJ355" i="54"/>
  <c r="J348" i="139"/>
  <c r="P52" i="124"/>
  <c r="AK355" i="54"/>
  <c r="K348" i="139"/>
  <c r="P56" i="123"/>
  <c r="AH359" i="54"/>
  <c r="H352" i="139"/>
  <c r="O56" i="123"/>
  <c r="AG359" i="54"/>
  <c r="G352" i="139"/>
  <c r="P56" i="127"/>
  <c r="AT359" i="54"/>
  <c r="T352" i="139"/>
  <c r="O56" i="127"/>
  <c r="AS359" i="54"/>
  <c r="S352" i="139"/>
  <c r="O60" i="126"/>
  <c r="AP363" i="54"/>
  <c r="P356" i="139"/>
  <c r="P60" i="126"/>
  <c r="AQ363" i="54"/>
  <c r="Q356" i="139"/>
  <c r="P64" i="125"/>
  <c r="AN367" i="54"/>
  <c r="N360" i="139"/>
  <c r="O64" i="125"/>
  <c r="AM367" i="54"/>
  <c r="M360" i="139"/>
  <c r="P68" i="125"/>
  <c r="AN371" i="54"/>
  <c r="N364" i="139"/>
  <c r="O68" i="125"/>
  <c r="AM371" i="54"/>
  <c r="M364" i="139"/>
  <c r="P21" i="121"/>
  <c r="AT60" i="54"/>
  <c r="T53" i="139"/>
  <c r="O21" i="121"/>
  <c r="AS60" i="54"/>
  <c r="S53" i="139"/>
  <c r="P25" i="119"/>
  <c r="AQ64" i="54"/>
  <c r="Q57" i="139"/>
  <c r="O25" i="119"/>
  <c r="AP64" i="54"/>
  <c r="P57" i="139"/>
  <c r="P26" i="117"/>
  <c r="AK68" i="54"/>
  <c r="K61" i="139"/>
  <c r="O26" i="117"/>
  <c r="AJ68" i="54"/>
  <c r="J61" i="139"/>
  <c r="P33" i="119"/>
  <c r="AQ72" i="54"/>
  <c r="Q65" i="139"/>
  <c r="O33" i="119"/>
  <c r="AP72" i="54"/>
  <c r="P65" i="139"/>
  <c r="O37" i="121"/>
  <c r="AS76" i="54"/>
  <c r="S69" i="139"/>
  <c r="P37" i="121"/>
  <c r="AT76" i="54"/>
  <c r="T69" i="139"/>
  <c r="P41" i="119"/>
  <c r="AQ80" i="54"/>
  <c r="Q73" i="139"/>
  <c r="O41" i="119"/>
  <c r="AP80" i="54"/>
  <c r="P73" i="139"/>
  <c r="O45" i="121"/>
  <c r="AS84" i="54"/>
  <c r="S77" i="139"/>
  <c r="P45" i="121"/>
  <c r="AT84" i="54"/>
  <c r="T77" i="139"/>
  <c r="P49" i="121"/>
  <c r="AT88" i="54"/>
  <c r="T81" i="139"/>
  <c r="O49" i="121"/>
  <c r="AS88" i="54"/>
  <c r="S81" i="139"/>
  <c r="P50" i="117"/>
  <c r="AK92" i="54"/>
  <c r="K85" i="139"/>
  <c r="O50" i="117"/>
  <c r="AJ92" i="54"/>
  <c r="J85" i="139"/>
  <c r="P54" i="117"/>
  <c r="AK96" i="54"/>
  <c r="K89" i="139"/>
  <c r="O54" i="117"/>
  <c r="AJ96" i="54"/>
  <c r="J89" i="139"/>
  <c r="O61" i="121"/>
  <c r="AS100" i="54"/>
  <c r="S93" i="139"/>
  <c r="P61" i="121"/>
  <c r="AT100" i="54"/>
  <c r="T93" i="139"/>
  <c r="P62" i="117"/>
  <c r="AK104" i="54"/>
  <c r="K97" i="139"/>
  <c r="O62" i="117"/>
  <c r="AJ104" i="54"/>
  <c r="J97" i="139"/>
  <c r="P66" i="117"/>
  <c r="AK108" i="54"/>
  <c r="K101" i="139"/>
  <c r="O66" i="117"/>
  <c r="AJ108" i="54"/>
  <c r="J101" i="139"/>
  <c r="P22" i="118"/>
  <c r="AW264" i="54"/>
  <c r="O22" i="118"/>
  <c r="AV264" i="54"/>
  <c r="P30" i="118"/>
  <c r="AW272" i="54"/>
  <c r="O30" i="118"/>
  <c r="AV272" i="54"/>
  <c r="P38" i="118"/>
  <c r="AW280" i="54"/>
  <c r="O38" i="118"/>
  <c r="AV280" i="54"/>
  <c r="P70" i="121"/>
  <c r="AZ284" i="54"/>
  <c r="O70" i="121"/>
  <c r="AY284" i="54"/>
  <c r="P74" i="121"/>
  <c r="AZ288" i="54"/>
  <c r="O74" i="121"/>
  <c r="AY288" i="54"/>
  <c r="O29" i="116"/>
  <c r="AS296" i="54"/>
  <c r="S289" i="139"/>
  <c r="P29" i="116"/>
  <c r="AT296" i="54"/>
  <c r="T289" i="139"/>
  <c r="P86" i="119"/>
  <c r="AW300" i="54"/>
  <c r="O86" i="119"/>
  <c r="AV300" i="54"/>
  <c r="P90" i="121"/>
  <c r="AZ304" i="54"/>
  <c r="O90" i="121"/>
  <c r="AY304" i="54"/>
  <c r="O73" i="123"/>
  <c r="AG312" i="54"/>
  <c r="G305" i="139"/>
  <c r="P73" i="123"/>
  <c r="AH312" i="54"/>
  <c r="H305" i="139"/>
  <c r="O73" i="127"/>
  <c r="AS312" i="54"/>
  <c r="S305" i="139"/>
  <c r="P73" i="127"/>
  <c r="AT312" i="54"/>
  <c r="T305" i="139"/>
  <c r="P77" i="126"/>
  <c r="AQ316" i="54"/>
  <c r="Q309" i="139"/>
  <c r="O77" i="126"/>
  <c r="AP316" i="54"/>
  <c r="P309" i="139"/>
  <c r="O81" i="125"/>
  <c r="AM320" i="54"/>
  <c r="M313" i="139"/>
  <c r="P81" i="125"/>
  <c r="AN320" i="54"/>
  <c r="N313" i="139"/>
  <c r="O21" i="124"/>
  <c r="AJ324" i="54"/>
  <c r="J317" i="139"/>
  <c r="P21" i="124"/>
  <c r="AK324" i="54"/>
  <c r="K317" i="139"/>
  <c r="P25" i="123"/>
  <c r="AH328" i="54"/>
  <c r="H321" i="139"/>
  <c r="O25" i="123"/>
  <c r="AG328" i="54"/>
  <c r="G321" i="139"/>
  <c r="P25" i="127"/>
  <c r="AT328" i="54"/>
  <c r="T321" i="139"/>
  <c r="O25" i="127"/>
  <c r="AS328" i="54"/>
  <c r="S321" i="139"/>
  <c r="O29" i="124"/>
  <c r="AJ332" i="54"/>
  <c r="J325" i="139"/>
  <c r="P29" i="124"/>
  <c r="AK332" i="54"/>
  <c r="K325" i="139"/>
  <c r="P33" i="125"/>
  <c r="AN336" i="54"/>
  <c r="N329" i="139"/>
  <c r="O33" i="125"/>
  <c r="AM336" i="54"/>
  <c r="M329" i="139"/>
  <c r="P37" i="126"/>
  <c r="AQ340" i="54"/>
  <c r="Q333" i="139"/>
  <c r="O37" i="126"/>
  <c r="AP340" i="54"/>
  <c r="P333" i="139"/>
  <c r="P41" i="123"/>
  <c r="AH344" i="54"/>
  <c r="H337" i="139"/>
  <c r="O41" i="123"/>
  <c r="AG344" i="54"/>
  <c r="G337" i="139"/>
  <c r="O41" i="127"/>
  <c r="AS344" i="54"/>
  <c r="S337" i="139"/>
  <c r="P41" i="127"/>
  <c r="AT344" i="54"/>
  <c r="T337" i="139"/>
  <c r="P45" i="126"/>
  <c r="AQ348" i="54"/>
  <c r="Q341" i="139"/>
  <c r="O45" i="126"/>
  <c r="AP348" i="54"/>
  <c r="P341" i="139"/>
  <c r="O49" i="124"/>
  <c r="AJ352" i="54"/>
  <c r="J345" i="139"/>
  <c r="P49" i="124"/>
  <c r="AK352" i="54"/>
  <c r="K345" i="139"/>
  <c r="O53" i="123"/>
  <c r="AG356" i="54"/>
  <c r="G349" i="139"/>
  <c r="P53" i="123"/>
  <c r="AH356" i="54"/>
  <c r="H349" i="139"/>
  <c r="O57" i="125"/>
  <c r="AM360" i="54"/>
  <c r="M353" i="139"/>
  <c r="P57" i="125"/>
  <c r="AN360" i="54"/>
  <c r="N353" i="139"/>
  <c r="P57" i="127"/>
  <c r="AT360" i="54"/>
  <c r="T353" i="139"/>
  <c r="O57" i="127"/>
  <c r="AS360" i="54"/>
  <c r="S353" i="139"/>
  <c r="O61" i="126"/>
  <c r="AP364" i="54"/>
  <c r="P357" i="139"/>
  <c r="P61" i="126"/>
  <c r="AQ364" i="54"/>
  <c r="Q357" i="139"/>
  <c r="P65" i="126"/>
  <c r="AQ368" i="54"/>
  <c r="Q361" i="139"/>
  <c r="O65" i="126"/>
  <c r="AP368" i="54"/>
  <c r="P361" i="139"/>
  <c r="P69" i="124"/>
  <c r="AK372" i="54"/>
  <c r="K365" i="139"/>
  <c r="O69" i="124"/>
  <c r="AJ372" i="54"/>
  <c r="J365" i="139"/>
  <c r="O44" i="116"/>
  <c r="AG86" i="54"/>
  <c r="G79" i="139"/>
  <c r="P44" i="116"/>
  <c r="AH86" i="54"/>
  <c r="H79" i="139"/>
  <c r="P19" i="122"/>
  <c r="AN61" i="54"/>
  <c r="N54" i="139"/>
  <c r="O19" i="122"/>
  <c r="AM61" i="54"/>
  <c r="M54" i="139"/>
  <c r="O26" i="121"/>
  <c r="AS65" i="54"/>
  <c r="S58" i="139"/>
  <c r="P26" i="121"/>
  <c r="AT65" i="54"/>
  <c r="T58" i="139"/>
  <c r="P52" i="116"/>
  <c r="AH94" i="54"/>
  <c r="H87" i="139"/>
  <c r="O52" i="116"/>
  <c r="AG94" i="54"/>
  <c r="G87" i="139"/>
  <c r="P27" i="122"/>
  <c r="AN69" i="54"/>
  <c r="N62" i="139"/>
  <c r="O27" i="122"/>
  <c r="AM69" i="54"/>
  <c r="M62" i="139"/>
  <c r="O34" i="121"/>
  <c r="AS73" i="54"/>
  <c r="S66" i="139"/>
  <c r="P34" i="121"/>
  <c r="AT73" i="54"/>
  <c r="T66" i="139"/>
  <c r="P60" i="116"/>
  <c r="AH102" i="54"/>
  <c r="H95" i="139"/>
  <c r="O60" i="116"/>
  <c r="AG102" i="54"/>
  <c r="G95" i="139"/>
  <c r="O35" i="122"/>
  <c r="AM77" i="54"/>
  <c r="M70" i="139"/>
  <c r="P35" i="122"/>
  <c r="AN77" i="54"/>
  <c r="N70" i="139"/>
  <c r="P39" i="117"/>
  <c r="AK81" i="54"/>
  <c r="K74" i="139"/>
  <c r="O39" i="117"/>
  <c r="AJ81" i="54"/>
  <c r="J74" i="139"/>
  <c r="P46" i="119"/>
  <c r="AQ85" i="54"/>
  <c r="Q78" i="139"/>
  <c r="O46" i="119"/>
  <c r="AP85" i="54"/>
  <c r="P78" i="139"/>
  <c r="O50" i="119"/>
  <c r="AP89" i="54"/>
  <c r="P82" i="139"/>
  <c r="P50" i="119"/>
  <c r="AQ89" i="54"/>
  <c r="Q82" i="139"/>
  <c r="P54" i="119"/>
  <c r="AQ93" i="54"/>
  <c r="Q86" i="139"/>
  <c r="O54" i="119"/>
  <c r="AP93" i="54"/>
  <c r="P86" i="139"/>
  <c r="O58" i="119"/>
  <c r="AP97" i="54"/>
  <c r="P90" i="139"/>
  <c r="P58" i="119"/>
  <c r="AQ97" i="54"/>
  <c r="Q90" i="139"/>
  <c r="O62" i="119"/>
  <c r="AP101" i="54"/>
  <c r="P94" i="139"/>
  <c r="P62" i="119"/>
  <c r="AQ101" i="54"/>
  <c r="Q94" i="139"/>
  <c r="O66" i="119"/>
  <c r="AP105" i="54"/>
  <c r="P98" i="139"/>
  <c r="P66" i="119"/>
  <c r="AQ105" i="54"/>
  <c r="Q98" i="139"/>
  <c r="P19" i="118"/>
  <c r="AW261" i="54"/>
  <c r="O19" i="118"/>
  <c r="AV261" i="54"/>
  <c r="O27" i="118"/>
  <c r="AV269" i="54"/>
  <c r="P27" i="118"/>
  <c r="AW269" i="54"/>
  <c r="O35" i="118"/>
  <c r="AV277" i="54"/>
  <c r="P35" i="118"/>
  <c r="AW277" i="54"/>
  <c r="P18" i="116"/>
  <c r="AT285" i="54"/>
  <c r="T278" i="139"/>
  <c r="O18" i="116"/>
  <c r="AS285" i="54"/>
  <c r="S278" i="139"/>
  <c r="O75" i="119"/>
  <c r="AV289" i="54"/>
  <c r="P75" i="119"/>
  <c r="AW289" i="54"/>
  <c r="O79" i="121"/>
  <c r="AY293" i="54"/>
  <c r="P79" i="121"/>
  <c r="AZ293" i="54"/>
  <c r="P34" i="116"/>
  <c r="AT301" i="54"/>
  <c r="T294" i="139"/>
  <c r="O34" i="116"/>
  <c r="AS301" i="54"/>
  <c r="S294" i="139"/>
  <c r="P91" i="119"/>
  <c r="AW305" i="54"/>
  <c r="O91" i="119"/>
  <c r="AV305" i="54"/>
  <c r="P70" i="125"/>
  <c r="AN309" i="54"/>
  <c r="N302" i="139"/>
  <c r="O70" i="125"/>
  <c r="AM309" i="54"/>
  <c r="M302" i="139"/>
  <c r="P74" i="123"/>
  <c r="AH313" i="54"/>
  <c r="H306" i="139"/>
  <c r="O74" i="123"/>
  <c r="AG313" i="54"/>
  <c r="G306" i="139"/>
  <c r="P74" i="127"/>
  <c r="AT313" i="54"/>
  <c r="T306" i="139"/>
  <c r="O74" i="127"/>
  <c r="AS313" i="54"/>
  <c r="S306" i="139"/>
  <c r="O78" i="124"/>
  <c r="AJ317" i="54"/>
  <c r="J310" i="139"/>
  <c r="P78" i="124"/>
  <c r="AK317" i="54"/>
  <c r="K310" i="139"/>
  <c r="P82" i="125"/>
  <c r="AN321" i="54"/>
  <c r="N314" i="139"/>
  <c r="O82" i="125"/>
  <c r="AM321" i="54"/>
  <c r="M314" i="139"/>
  <c r="O22" i="126"/>
  <c r="AP325" i="54"/>
  <c r="P318" i="139"/>
  <c r="P22" i="126"/>
  <c r="AQ325" i="54"/>
  <c r="Q318" i="139"/>
  <c r="O26" i="123"/>
  <c r="AG329" i="54"/>
  <c r="G322" i="139"/>
  <c r="P26" i="123"/>
  <c r="AH329" i="54"/>
  <c r="H322" i="139"/>
  <c r="O26" i="127"/>
  <c r="AS329" i="54"/>
  <c r="S322" i="139"/>
  <c r="P26" i="127"/>
  <c r="AT329" i="54"/>
  <c r="T322" i="139"/>
  <c r="O30" i="126"/>
  <c r="AP333" i="54"/>
  <c r="P326" i="139"/>
  <c r="P30" i="126"/>
  <c r="AQ333" i="54"/>
  <c r="Q326" i="139"/>
  <c r="O34" i="124"/>
  <c r="AJ337" i="54"/>
  <c r="J330" i="139"/>
  <c r="P34" i="124"/>
  <c r="AK337" i="54"/>
  <c r="K330" i="139"/>
  <c r="O38" i="126"/>
  <c r="AP341" i="54"/>
  <c r="P334" i="139"/>
  <c r="P38" i="126"/>
  <c r="AQ341" i="54"/>
  <c r="Q334" i="139"/>
  <c r="O42" i="124"/>
  <c r="AJ345" i="54"/>
  <c r="J338" i="139"/>
  <c r="P42" i="124"/>
  <c r="AK345" i="54"/>
  <c r="K338" i="139"/>
  <c r="O42" i="127"/>
  <c r="AS345" i="54"/>
  <c r="S338" i="139"/>
  <c r="P42" i="127"/>
  <c r="AT345" i="54"/>
  <c r="T338" i="139"/>
  <c r="O46" i="124"/>
  <c r="AJ349" i="54"/>
  <c r="J342" i="139"/>
  <c r="P46" i="124"/>
  <c r="AK349" i="54"/>
  <c r="K342" i="139"/>
  <c r="O50" i="126"/>
  <c r="AP353" i="54"/>
  <c r="P346" i="139"/>
  <c r="P50" i="126"/>
  <c r="AQ353" i="54"/>
  <c r="Q346" i="139"/>
  <c r="P54" i="126"/>
  <c r="AQ357" i="54"/>
  <c r="Q350" i="139"/>
  <c r="O54" i="126"/>
  <c r="AP357" i="54"/>
  <c r="P350" i="139"/>
  <c r="O58" i="126"/>
  <c r="AP361" i="54"/>
  <c r="P354" i="139"/>
  <c r="P58" i="126"/>
  <c r="AQ361" i="54"/>
  <c r="Q354" i="139"/>
  <c r="P58" i="127"/>
  <c r="AT361" i="54"/>
  <c r="T354" i="139"/>
  <c r="O58" i="127"/>
  <c r="AS361" i="54"/>
  <c r="S354" i="139"/>
  <c r="O62" i="125"/>
  <c r="AM365" i="54"/>
  <c r="M358" i="139"/>
  <c r="P62" i="125"/>
  <c r="AN365" i="54"/>
  <c r="N358" i="139"/>
  <c r="O66" i="124"/>
  <c r="AJ369" i="54"/>
  <c r="J362" i="139"/>
  <c r="P66" i="124"/>
  <c r="AK369" i="54"/>
  <c r="K362" i="139"/>
  <c r="P20" i="117"/>
  <c r="AK62" i="54"/>
  <c r="K55" i="139"/>
  <c r="O20" i="117"/>
  <c r="AJ62" i="54"/>
  <c r="J55" i="139"/>
  <c r="O27" i="119"/>
  <c r="AP66" i="54"/>
  <c r="P59" i="139"/>
  <c r="P27" i="119"/>
  <c r="AQ66" i="54"/>
  <c r="Q59" i="139"/>
  <c r="O31" i="121"/>
  <c r="AS70" i="54"/>
  <c r="S63" i="139"/>
  <c r="P31" i="121"/>
  <c r="AT70" i="54"/>
  <c r="T63" i="139"/>
  <c r="P35" i="119"/>
  <c r="AQ74" i="54"/>
  <c r="Q67" i="139"/>
  <c r="O35" i="119"/>
  <c r="AP74" i="54"/>
  <c r="P67" i="139"/>
  <c r="P39" i="121"/>
  <c r="AT78" i="54"/>
  <c r="T71" i="139"/>
  <c r="O39" i="121"/>
  <c r="AS78" i="54"/>
  <c r="S71" i="139"/>
  <c r="O43" i="119"/>
  <c r="AP82" i="54"/>
  <c r="P75" i="139"/>
  <c r="P43" i="119"/>
  <c r="AQ82" i="54"/>
  <c r="Q75" i="139"/>
  <c r="O44" i="122"/>
  <c r="AM86" i="54"/>
  <c r="M79" i="139"/>
  <c r="P44" i="122"/>
  <c r="AN86" i="54"/>
  <c r="N79" i="139"/>
  <c r="O48" i="122"/>
  <c r="AM90" i="54"/>
  <c r="M83" i="139"/>
  <c r="P48" i="122"/>
  <c r="AN90" i="54"/>
  <c r="N83" i="139"/>
  <c r="P52" i="122"/>
  <c r="AN94" i="54"/>
  <c r="N87" i="139"/>
  <c r="O52" i="122"/>
  <c r="AM94" i="54"/>
  <c r="M87" i="139"/>
  <c r="O56" i="122"/>
  <c r="AM98" i="54"/>
  <c r="M91" i="139"/>
  <c r="P56" i="122"/>
  <c r="AN98" i="54"/>
  <c r="N91" i="139"/>
  <c r="O60" i="122"/>
  <c r="AM102" i="54"/>
  <c r="M95" i="139"/>
  <c r="P60" i="122"/>
  <c r="AN102" i="54"/>
  <c r="N95" i="139"/>
  <c r="P64" i="122"/>
  <c r="AN106" i="54"/>
  <c r="N99" i="139"/>
  <c r="O64" i="122"/>
  <c r="AM106" i="54"/>
  <c r="M99" i="139"/>
  <c r="P27" i="120"/>
  <c r="AZ266" i="54"/>
  <c r="O27" i="120"/>
  <c r="AY266" i="54"/>
  <c r="P35" i="120"/>
  <c r="AZ274" i="54"/>
  <c r="O35" i="120"/>
  <c r="AY274" i="54"/>
  <c r="O43" i="120"/>
  <c r="AY282" i="54"/>
  <c r="P43" i="120"/>
  <c r="AZ282" i="54"/>
  <c r="O23" i="116"/>
  <c r="AS290" i="54"/>
  <c r="S283" i="139"/>
  <c r="P23" i="116"/>
  <c r="AT290" i="54"/>
  <c r="T283" i="139"/>
  <c r="O80" i="119"/>
  <c r="AV294" i="54"/>
  <c r="P80" i="119"/>
  <c r="AW294" i="54"/>
  <c r="P84" i="121"/>
  <c r="AZ298" i="54"/>
  <c r="O84" i="121"/>
  <c r="AY298" i="54"/>
  <c r="O39" i="116"/>
  <c r="AS306" i="54"/>
  <c r="S299" i="139"/>
  <c r="P39" i="116"/>
  <c r="AT306" i="54"/>
  <c r="T299" i="139"/>
  <c r="P71" i="125"/>
  <c r="AN310" i="54"/>
  <c r="N303" i="139"/>
  <c r="O71" i="125"/>
  <c r="AM310" i="54"/>
  <c r="M303" i="139"/>
  <c r="O75" i="123"/>
  <c r="AG314" i="54"/>
  <c r="G307" i="139"/>
  <c r="P75" i="123"/>
  <c r="AH314" i="54"/>
  <c r="H307" i="139"/>
  <c r="P75" i="127"/>
  <c r="AT314" i="54"/>
  <c r="T307" i="139"/>
  <c r="O75" i="127"/>
  <c r="AS314" i="54"/>
  <c r="S307" i="139"/>
  <c r="P79" i="124"/>
  <c r="AK318" i="54"/>
  <c r="K311" i="139"/>
  <c r="O79" i="124"/>
  <c r="AJ318" i="54"/>
  <c r="J311" i="139"/>
  <c r="O83" i="126"/>
  <c r="AP322" i="54"/>
  <c r="P315" i="139"/>
  <c r="P83" i="126"/>
  <c r="AQ322" i="54"/>
  <c r="Q315" i="139"/>
  <c r="P23" i="125"/>
  <c r="AN326" i="54"/>
  <c r="N319" i="139"/>
  <c r="O23" i="125"/>
  <c r="AM326" i="54"/>
  <c r="M319" i="139"/>
  <c r="P27" i="123"/>
  <c r="AH330" i="54"/>
  <c r="H323" i="139"/>
  <c r="O27" i="123"/>
  <c r="AG330" i="54"/>
  <c r="G323" i="139"/>
  <c r="O27" i="127"/>
  <c r="AS330" i="54"/>
  <c r="S323" i="139"/>
  <c r="P27" i="127"/>
  <c r="AT330" i="54"/>
  <c r="T323" i="139"/>
  <c r="P31" i="126"/>
  <c r="AQ334" i="54"/>
  <c r="Q327" i="139"/>
  <c r="O31" i="126"/>
  <c r="AP334" i="54"/>
  <c r="P327" i="139"/>
  <c r="P35" i="124"/>
  <c r="AK338" i="54"/>
  <c r="K331" i="139"/>
  <c r="O35" i="124"/>
  <c r="AJ338" i="54"/>
  <c r="J331" i="139"/>
  <c r="O39" i="124"/>
  <c r="AJ342" i="54"/>
  <c r="J335" i="139"/>
  <c r="P39" i="124"/>
  <c r="AK342" i="54"/>
  <c r="K335" i="139"/>
  <c r="O43" i="123"/>
  <c r="AG346" i="54"/>
  <c r="G339" i="139"/>
  <c r="P43" i="123"/>
  <c r="AH346" i="54"/>
  <c r="H339" i="139"/>
  <c r="O43" i="127"/>
  <c r="AS346" i="54"/>
  <c r="S339" i="139"/>
  <c r="P43" i="127"/>
  <c r="AT346" i="54"/>
  <c r="T339" i="139"/>
  <c r="P47" i="124"/>
  <c r="AK350" i="54"/>
  <c r="K343" i="139"/>
  <c r="O47" i="124"/>
  <c r="AJ350" i="54"/>
  <c r="J343" i="139"/>
  <c r="P51" i="126"/>
  <c r="AQ354" i="54"/>
  <c r="Q347" i="139"/>
  <c r="O51" i="126"/>
  <c r="AP354" i="54"/>
  <c r="P347" i="139"/>
  <c r="P55" i="126"/>
  <c r="AQ358" i="54"/>
  <c r="Q351" i="139"/>
  <c r="O55" i="126"/>
  <c r="AP358" i="54"/>
  <c r="P351" i="139"/>
  <c r="P59" i="126"/>
  <c r="AQ362" i="54"/>
  <c r="Q355" i="139"/>
  <c r="O59" i="126"/>
  <c r="AP362" i="54"/>
  <c r="P355" i="139"/>
  <c r="P59" i="127"/>
  <c r="AT362" i="54"/>
  <c r="T355" i="139"/>
  <c r="O59" i="127"/>
  <c r="AS362" i="54"/>
  <c r="S355" i="139"/>
  <c r="O63" i="125"/>
  <c r="AM366" i="54"/>
  <c r="M359" i="139"/>
  <c r="P63" i="125"/>
  <c r="AN366" i="54"/>
  <c r="N359" i="139"/>
  <c r="P67" i="126"/>
  <c r="AQ370" i="54"/>
  <c r="Q363" i="139"/>
  <c r="O67" i="126"/>
  <c r="AP370" i="54"/>
  <c r="P363" i="139"/>
  <c r="O39" i="107"/>
  <c r="AG281" i="54"/>
  <c r="G274" i="139"/>
  <c r="P36" i="114"/>
  <c r="AQ278" i="54"/>
  <c r="Q271" i="139"/>
  <c r="P40" i="114"/>
  <c r="AQ282" i="54"/>
  <c r="Q275" i="139"/>
  <c r="P35" i="114"/>
  <c r="AQ277" i="54"/>
  <c r="Q270" i="139"/>
  <c r="P20" i="114"/>
  <c r="AQ262" i="54"/>
  <c r="Q255" i="139"/>
  <c r="P27" i="114"/>
  <c r="AQ269" i="54"/>
  <c r="Q262" i="139"/>
  <c r="P31" i="114"/>
  <c r="AQ273" i="54"/>
  <c r="Q266" i="139"/>
  <c r="P37" i="114"/>
  <c r="AQ279" i="54"/>
  <c r="Q272" i="139"/>
  <c r="O22" i="114"/>
  <c r="AP264" i="54"/>
  <c r="P257" i="139"/>
  <c r="P23" i="114"/>
  <c r="AQ265" i="54"/>
  <c r="Q258" i="139"/>
  <c r="P39" i="114"/>
  <c r="AQ281" i="54"/>
  <c r="Q274" i="139"/>
  <c r="O38" i="114"/>
  <c r="AP280" i="54"/>
  <c r="P273" i="139"/>
  <c r="P24" i="114"/>
  <c r="AQ266" i="54"/>
  <c r="Q259" i="139"/>
  <c r="P17" i="114"/>
  <c r="AQ259" i="54"/>
  <c r="Q252" i="139"/>
  <c r="O34" i="114"/>
  <c r="AP276" i="54"/>
  <c r="P269" i="139"/>
  <c r="P32" i="114"/>
  <c r="AQ274" i="54"/>
  <c r="Q267" i="139"/>
  <c r="P41" i="114"/>
  <c r="AQ283" i="54"/>
  <c r="Q276" i="139"/>
  <c r="P29" i="114"/>
  <c r="AQ271" i="54"/>
  <c r="Q264" i="139"/>
  <c r="O26" i="114"/>
  <c r="AP268" i="54"/>
  <c r="P261" i="139"/>
  <c r="P19" i="114"/>
  <c r="AQ261" i="54"/>
  <c r="Q254" i="139"/>
  <c r="P28" i="114"/>
  <c r="AQ270" i="54"/>
  <c r="Q263" i="139"/>
  <c r="P21" i="114"/>
  <c r="AQ263" i="54"/>
  <c r="Q256" i="139"/>
  <c r="O18" i="114"/>
  <c r="AP260" i="54"/>
  <c r="P253" i="139"/>
  <c r="P25" i="114"/>
  <c r="AQ267" i="54"/>
  <c r="Q260" i="139"/>
  <c r="P33" i="114"/>
  <c r="AQ275" i="54"/>
  <c r="Q268" i="139"/>
  <c r="P21" i="115"/>
  <c r="AT263" i="54"/>
  <c r="T256" i="139"/>
  <c r="O21" i="115"/>
  <c r="AS263" i="54"/>
  <c r="S256" i="139"/>
  <c r="P29" i="115"/>
  <c r="AT271" i="54"/>
  <c r="T264" i="139"/>
  <c r="O29" i="115"/>
  <c r="AS271" i="54"/>
  <c r="S264" i="139"/>
  <c r="P37" i="115"/>
  <c r="AT279" i="54"/>
  <c r="T272" i="139"/>
  <c r="O37" i="115"/>
  <c r="AS279" i="54"/>
  <c r="S272" i="139"/>
  <c r="P39" i="115"/>
  <c r="AT281" i="54"/>
  <c r="T274" i="139"/>
  <c r="O39" i="115"/>
  <c r="AS281" i="54"/>
  <c r="S274" i="139"/>
  <c r="O22" i="115"/>
  <c r="AS264" i="54"/>
  <c r="S257" i="139"/>
  <c r="P22" i="115"/>
  <c r="AT264" i="54"/>
  <c r="T257" i="139"/>
  <c r="O30" i="115"/>
  <c r="AS272" i="54"/>
  <c r="S265" i="139"/>
  <c r="P30" i="115"/>
  <c r="AT272" i="54"/>
  <c r="T265" i="139"/>
  <c r="O38" i="115"/>
  <c r="AS280" i="54"/>
  <c r="S273" i="139"/>
  <c r="P38" i="115"/>
  <c r="AT280" i="54"/>
  <c r="T273" i="139"/>
  <c r="P23" i="115"/>
  <c r="AT265" i="54"/>
  <c r="T258" i="139"/>
  <c r="O23" i="115"/>
  <c r="AS265" i="54"/>
  <c r="S258" i="139"/>
  <c r="P27" i="115"/>
  <c r="AT269" i="54"/>
  <c r="T262" i="139"/>
  <c r="O27" i="115"/>
  <c r="AS269" i="54"/>
  <c r="S262" i="139"/>
  <c r="P24" i="115"/>
  <c r="AT266" i="54"/>
  <c r="T259" i="139"/>
  <c r="O24" i="115"/>
  <c r="AS266" i="54"/>
  <c r="S259" i="139"/>
  <c r="P32" i="115"/>
  <c r="AT274" i="54"/>
  <c r="T267" i="139"/>
  <c r="O32" i="115"/>
  <c r="AS274" i="54"/>
  <c r="S267" i="139"/>
  <c r="P40" i="115"/>
  <c r="AT282" i="54"/>
  <c r="T275" i="139"/>
  <c r="O40" i="115"/>
  <c r="AS282" i="54"/>
  <c r="S275" i="139"/>
  <c r="P17" i="115"/>
  <c r="AT259" i="54"/>
  <c r="T252" i="139"/>
  <c r="O17" i="115"/>
  <c r="AS259" i="54"/>
  <c r="S252" i="139"/>
  <c r="P25" i="115"/>
  <c r="AT267" i="54"/>
  <c r="T260" i="139"/>
  <c r="O25" i="115"/>
  <c r="AS267" i="54"/>
  <c r="S260" i="139"/>
  <c r="P33" i="115"/>
  <c r="AT275" i="54"/>
  <c r="T268" i="139"/>
  <c r="O33" i="115"/>
  <c r="AS275" i="54"/>
  <c r="S268" i="139"/>
  <c r="P41" i="115"/>
  <c r="AT283" i="54"/>
  <c r="T276" i="139"/>
  <c r="O41" i="115"/>
  <c r="AS283" i="54"/>
  <c r="S276" i="139"/>
  <c r="O18" i="115"/>
  <c r="AS260" i="54"/>
  <c r="S253" i="139"/>
  <c r="P18" i="115"/>
  <c r="AT260" i="54"/>
  <c r="T253" i="139"/>
  <c r="O26" i="115"/>
  <c r="AS268" i="54"/>
  <c r="S261" i="139"/>
  <c r="P26" i="115"/>
  <c r="AT268" i="54"/>
  <c r="T261" i="139"/>
  <c r="O34" i="115"/>
  <c r="AS276" i="54"/>
  <c r="S269" i="139"/>
  <c r="P34" i="115"/>
  <c r="AT276" i="54"/>
  <c r="T269" i="139"/>
  <c r="P19" i="115"/>
  <c r="AT261" i="54"/>
  <c r="T254" i="139"/>
  <c r="O19" i="115"/>
  <c r="AS261" i="54"/>
  <c r="S254" i="139"/>
  <c r="P31" i="115"/>
  <c r="AT273" i="54"/>
  <c r="T266" i="139"/>
  <c r="O31" i="115"/>
  <c r="AS273" i="54"/>
  <c r="S266" i="139"/>
  <c r="P20" i="115"/>
  <c r="AT262" i="54"/>
  <c r="T255" i="139"/>
  <c r="O20" i="115"/>
  <c r="AS262" i="54"/>
  <c r="S255" i="139"/>
  <c r="P28" i="115"/>
  <c r="AT270" i="54"/>
  <c r="T263" i="139"/>
  <c r="O28" i="115"/>
  <c r="AS270" i="54"/>
  <c r="S263" i="139"/>
  <c r="P36" i="115"/>
  <c r="AT278" i="54"/>
  <c r="T271" i="139"/>
  <c r="O36" i="115"/>
  <c r="AS278" i="54"/>
  <c r="S271" i="139"/>
  <c r="P35" i="115"/>
  <c r="AT277" i="54"/>
  <c r="T270" i="139"/>
  <c r="O35" i="115"/>
  <c r="AS277" i="54"/>
  <c r="S270" i="139"/>
  <c r="P77" i="111"/>
  <c r="AH288" i="54"/>
  <c r="H281" i="139"/>
  <c r="O79" i="111"/>
  <c r="AG290" i="54"/>
  <c r="G283" i="139"/>
  <c r="P73" i="111"/>
  <c r="AH284" i="54"/>
  <c r="H277" i="139"/>
  <c r="P94" i="111"/>
  <c r="AH305" i="54"/>
  <c r="H298" i="139"/>
  <c r="O86" i="111"/>
  <c r="AG297" i="54"/>
  <c r="G290" i="139"/>
  <c r="O24" i="107"/>
  <c r="AG266" i="54"/>
  <c r="G259" i="139"/>
  <c r="P93" i="111"/>
  <c r="AH304" i="54"/>
  <c r="H297" i="139"/>
  <c r="P92" i="111"/>
  <c r="AH303" i="54"/>
  <c r="H296" i="139"/>
  <c r="P96" i="111"/>
  <c r="AH307" i="54"/>
  <c r="H300" i="139"/>
  <c r="P87" i="111"/>
  <c r="AH298" i="54"/>
  <c r="H291" i="139"/>
  <c r="P84" i="111"/>
  <c r="AH295" i="54"/>
  <c r="H288" i="139"/>
  <c r="O81" i="111"/>
  <c r="AG292" i="54"/>
  <c r="G285" i="139"/>
  <c r="P76" i="111"/>
  <c r="AH287" i="54"/>
  <c r="H280" i="139"/>
  <c r="O90" i="111"/>
  <c r="AG301" i="54"/>
  <c r="G294" i="139"/>
  <c r="O97" i="111"/>
  <c r="AG308" i="54"/>
  <c r="G301" i="139"/>
  <c r="P91" i="111"/>
  <c r="AH302" i="54"/>
  <c r="H295" i="139"/>
  <c r="P40" i="107"/>
  <c r="AH282" i="54"/>
  <c r="H275" i="139"/>
  <c r="O80" i="111"/>
  <c r="AG291" i="54"/>
  <c r="G284" i="139"/>
  <c r="P89" i="111"/>
  <c r="AH300" i="54"/>
  <c r="H293" i="139"/>
  <c r="P75" i="111"/>
  <c r="AH286" i="54"/>
  <c r="H279" i="139"/>
  <c r="P95" i="111"/>
  <c r="AH306" i="54"/>
  <c r="H299" i="139"/>
  <c r="P88" i="111"/>
  <c r="AH299" i="54"/>
  <c r="H292" i="139"/>
  <c r="P85" i="111"/>
  <c r="AH296" i="54"/>
  <c r="H289" i="139"/>
  <c r="P83" i="111"/>
  <c r="AH294" i="54"/>
  <c r="H287" i="139"/>
  <c r="P78" i="111"/>
  <c r="AH289" i="54"/>
  <c r="H282" i="139"/>
  <c r="P74" i="111"/>
  <c r="AH285" i="54"/>
  <c r="H278" i="139"/>
  <c r="P82" i="111"/>
  <c r="AH293" i="54"/>
  <c r="H286" i="139"/>
  <c r="P24" i="113"/>
  <c r="AN291" i="54"/>
  <c r="N284" i="139"/>
  <c r="O24" i="113"/>
  <c r="AM291" i="54"/>
  <c r="M284" i="139"/>
  <c r="P32" i="113"/>
  <c r="AN299" i="54"/>
  <c r="N292" i="139"/>
  <c r="O32" i="113"/>
  <c r="AM299" i="54"/>
  <c r="M292" i="139"/>
  <c r="P40" i="113"/>
  <c r="AN307" i="54"/>
  <c r="N300" i="139"/>
  <c r="O40" i="113"/>
  <c r="AM307" i="54"/>
  <c r="M300" i="139"/>
  <c r="P25" i="113"/>
  <c r="AN292" i="54"/>
  <c r="N285" i="139"/>
  <c r="O25" i="113"/>
  <c r="AM292" i="54"/>
  <c r="M285" i="139"/>
  <c r="P41" i="113"/>
  <c r="AN308" i="54"/>
  <c r="N301" i="139"/>
  <c r="O41" i="113"/>
  <c r="AM308" i="54"/>
  <c r="M301" i="139"/>
  <c r="P21" i="113"/>
  <c r="AN288" i="54"/>
  <c r="N281" i="139"/>
  <c r="O21" i="113"/>
  <c r="AM288" i="54"/>
  <c r="M281" i="139"/>
  <c r="O18" i="113"/>
  <c r="AM285" i="54"/>
  <c r="M278" i="139"/>
  <c r="P18" i="113"/>
  <c r="AN285" i="54"/>
  <c r="N278" i="139"/>
  <c r="O22" i="113"/>
  <c r="AM289" i="54"/>
  <c r="M282" i="139"/>
  <c r="P22" i="113"/>
  <c r="AN289" i="54"/>
  <c r="N282" i="139"/>
  <c r="P19" i="113"/>
  <c r="AN286" i="54"/>
  <c r="N279" i="139"/>
  <c r="O19" i="113"/>
  <c r="AM286" i="54"/>
  <c r="M279" i="139"/>
  <c r="P27" i="113"/>
  <c r="AN294" i="54"/>
  <c r="N287" i="139"/>
  <c r="O27" i="113"/>
  <c r="AM294" i="54"/>
  <c r="M287" i="139"/>
  <c r="P35" i="113"/>
  <c r="AN302" i="54"/>
  <c r="N295" i="139"/>
  <c r="O35" i="113"/>
  <c r="AM302" i="54"/>
  <c r="M295" i="139"/>
  <c r="P33" i="113"/>
  <c r="AN300" i="54"/>
  <c r="N293" i="139"/>
  <c r="O33" i="113"/>
  <c r="AM300" i="54"/>
  <c r="M293" i="139"/>
  <c r="P20" i="113"/>
  <c r="AN287" i="54"/>
  <c r="N280" i="139"/>
  <c r="O20" i="113"/>
  <c r="AM287" i="54"/>
  <c r="M280" i="139"/>
  <c r="P28" i="113"/>
  <c r="AN295" i="54"/>
  <c r="N288" i="139"/>
  <c r="O28" i="113"/>
  <c r="AM295" i="54"/>
  <c r="M288" i="139"/>
  <c r="P36" i="113"/>
  <c r="AN303" i="54"/>
  <c r="N296" i="139"/>
  <c r="O36" i="113"/>
  <c r="AM303" i="54"/>
  <c r="M296" i="139"/>
  <c r="P17" i="113"/>
  <c r="AN284" i="54"/>
  <c r="N277" i="139"/>
  <c r="O17" i="113"/>
  <c r="AM284" i="54"/>
  <c r="M277" i="139"/>
  <c r="P29" i="113"/>
  <c r="AN296" i="54"/>
  <c r="N289" i="139"/>
  <c r="O29" i="113"/>
  <c r="AM296" i="54"/>
  <c r="M289" i="139"/>
  <c r="O34" i="113"/>
  <c r="AM301" i="54"/>
  <c r="M294" i="139"/>
  <c r="P34" i="113"/>
  <c r="AN301" i="54"/>
  <c r="N294" i="139"/>
  <c r="P37" i="113"/>
  <c r="AN304" i="54"/>
  <c r="N297" i="139"/>
  <c r="O37" i="113"/>
  <c r="AM304" i="54"/>
  <c r="M297" i="139"/>
  <c r="O30" i="113"/>
  <c r="AM297" i="54"/>
  <c r="M290" i="139"/>
  <c r="P30" i="113"/>
  <c r="AN297" i="54"/>
  <c r="N290" i="139"/>
  <c r="O38" i="113"/>
  <c r="AM305" i="54"/>
  <c r="M298" i="139"/>
  <c r="P38" i="113"/>
  <c r="AN305" i="54"/>
  <c r="N298" i="139"/>
  <c r="P23" i="113"/>
  <c r="AN290" i="54"/>
  <c r="N283" i="139"/>
  <c r="O23" i="113"/>
  <c r="AM290" i="54"/>
  <c r="M283" i="139"/>
  <c r="P31" i="113"/>
  <c r="AN298" i="54"/>
  <c r="N291" i="139"/>
  <c r="O31" i="113"/>
  <c r="AM298" i="54"/>
  <c r="M291" i="139"/>
  <c r="P39" i="113"/>
  <c r="AN306" i="54"/>
  <c r="N299" i="139"/>
  <c r="O39" i="113"/>
  <c r="AM306" i="54"/>
  <c r="M299" i="139"/>
  <c r="O26" i="113"/>
  <c r="AM293" i="54"/>
  <c r="M286" i="139"/>
  <c r="P26" i="113"/>
  <c r="AN293" i="54"/>
  <c r="N286" i="139"/>
  <c r="P26" i="112"/>
  <c r="AN268" i="54"/>
  <c r="N261" i="139"/>
  <c r="O26" i="112"/>
  <c r="AM268" i="54"/>
  <c r="M261" i="139"/>
  <c r="O19" i="112"/>
  <c r="AM261" i="54"/>
  <c r="M254" i="139"/>
  <c r="P19" i="112"/>
  <c r="AN261" i="54"/>
  <c r="N254" i="139"/>
  <c r="P28" i="112"/>
  <c r="AN270" i="54"/>
  <c r="N263" i="139"/>
  <c r="O28" i="112"/>
  <c r="AM270" i="54"/>
  <c r="M263" i="139"/>
  <c r="P21" i="112"/>
  <c r="AN263" i="54"/>
  <c r="N256" i="139"/>
  <c r="O21" i="112"/>
  <c r="AM263" i="54"/>
  <c r="M256" i="139"/>
  <c r="O34" i="112"/>
  <c r="AM276" i="54"/>
  <c r="M269" i="139"/>
  <c r="P34" i="112"/>
  <c r="AN276" i="54"/>
  <c r="N269" i="139"/>
  <c r="P27" i="112"/>
  <c r="AN269" i="54"/>
  <c r="N262" i="139"/>
  <c r="O27" i="112"/>
  <c r="AM269" i="54"/>
  <c r="M262" i="139"/>
  <c r="P29" i="112"/>
  <c r="AN271" i="54"/>
  <c r="N264" i="139"/>
  <c r="O29" i="112"/>
  <c r="AM271" i="54"/>
  <c r="M264" i="139"/>
  <c r="P20" i="112"/>
  <c r="AN262" i="54"/>
  <c r="N255" i="139"/>
  <c r="O20" i="112"/>
  <c r="AM262" i="54"/>
  <c r="M255" i="139"/>
  <c r="O18" i="112"/>
  <c r="AM260" i="54"/>
  <c r="M253" i="139"/>
  <c r="P18" i="112"/>
  <c r="AN260" i="54"/>
  <c r="N253" i="139"/>
  <c r="P36" i="112"/>
  <c r="AN278" i="54"/>
  <c r="N271" i="139"/>
  <c r="O36" i="112"/>
  <c r="AM278" i="54"/>
  <c r="M271" i="139"/>
  <c r="O35" i="112"/>
  <c r="AM277" i="54"/>
  <c r="M270" i="139"/>
  <c r="O37" i="112"/>
  <c r="AM279" i="54"/>
  <c r="M272" i="139"/>
  <c r="P41" i="112"/>
  <c r="AN283" i="54"/>
  <c r="N276" i="139"/>
  <c r="O41" i="112"/>
  <c r="AM283" i="54"/>
  <c r="M276" i="139"/>
  <c r="O23" i="112"/>
  <c r="AM265" i="54"/>
  <c r="M258" i="139"/>
  <c r="P23" i="112"/>
  <c r="AN265" i="54"/>
  <c r="N258" i="139"/>
  <c r="O32" i="112"/>
  <c r="AM274" i="54"/>
  <c r="M267" i="139"/>
  <c r="P32" i="112"/>
  <c r="AN274" i="54"/>
  <c r="N267" i="139"/>
  <c r="P33" i="112"/>
  <c r="AN275" i="54"/>
  <c r="N268" i="139"/>
  <c r="O33" i="112"/>
  <c r="AM275" i="54"/>
  <c r="M268" i="139"/>
  <c r="P38" i="112"/>
  <c r="AN280" i="54"/>
  <c r="N273" i="139"/>
  <c r="O38" i="112"/>
  <c r="AM280" i="54"/>
  <c r="M273" i="139"/>
  <c r="O24" i="112"/>
  <c r="AM266" i="54"/>
  <c r="M259" i="139"/>
  <c r="P24" i="112"/>
  <c r="AN266" i="54"/>
  <c r="N259" i="139"/>
  <c r="P25" i="112"/>
  <c r="AN267" i="54"/>
  <c r="N260" i="139"/>
  <c r="O25" i="112"/>
  <c r="AM267" i="54"/>
  <c r="M260" i="139"/>
  <c r="P30" i="112"/>
  <c r="AN272" i="54"/>
  <c r="N265" i="139"/>
  <c r="O30" i="112"/>
  <c r="AM272" i="54"/>
  <c r="M265" i="139"/>
  <c r="O39" i="112"/>
  <c r="AM281" i="54"/>
  <c r="M274" i="139"/>
  <c r="P39" i="112"/>
  <c r="AN281" i="54"/>
  <c r="N274" i="139"/>
  <c r="P22" i="112"/>
  <c r="AN264" i="54"/>
  <c r="N257" i="139"/>
  <c r="O22" i="112"/>
  <c r="AM264" i="54"/>
  <c r="M257" i="139"/>
  <c r="P31" i="112"/>
  <c r="AN273" i="54"/>
  <c r="N266" i="139"/>
  <c r="O31" i="112"/>
  <c r="AM273" i="54"/>
  <c r="M266" i="139"/>
  <c r="O40" i="112"/>
  <c r="AM282" i="54"/>
  <c r="M275" i="139"/>
  <c r="P40" i="112"/>
  <c r="AN282" i="54"/>
  <c r="N275" i="139"/>
  <c r="P17" i="112"/>
  <c r="AN259" i="54"/>
  <c r="N252" i="139"/>
  <c r="O17" i="112"/>
  <c r="AM259" i="54"/>
  <c r="M252" i="139"/>
  <c r="P67" i="110"/>
  <c r="AT153" i="54"/>
  <c r="T146" i="139"/>
  <c r="P33" i="107"/>
  <c r="AH275" i="54"/>
  <c r="H268" i="139"/>
  <c r="O27" i="107"/>
  <c r="AG269" i="54"/>
  <c r="G262" i="139"/>
  <c r="P20" i="107"/>
  <c r="AH262" i="54"/>
  <c r="H255" i="139"/>
  <c r="P59" i="110"/>
  <c r="AT145" i="54"/>
  <c r="T138" i="139"/>
  <c r="P23" i="107"/>
  <c r="AH265" i="54"/>
  <c r="H258" i="139"/>
  <c r="P32" i="107"/>
  <c r="AH274" i="54"/>
  <c r="H267" i="139"/>
  <c r="O31" i="107"/>
  <c r="AG273" i="54"/>
  <c r="G266" i="139"/>
  <c r="O36" i="107"/>
  <c r="AG278" i="54"/>
  <c r="G271" i="139"/>
  <c r="P21" i="107"/>
  <c r="AH263" i="54"/>
  <c r="H256" i="139"/>
  <c r="P19" i="107"/>
  <c r="AH261" i="54"/>
  <c r="H254" i="139"/>
  <c r="P35" i="107"/>
  <c r="AH277" i="54"/>
  <c r="H270" i="139"/>
  <c r="P28" i="107"/>
  <c r="AH270" i="54"/>
  <c r="H263" i="139"/>
  <c r="P17" i="107"/>
  <c r="AH259" i="54"/>
  <c r="H252" i="139"/>
  <c r="O41" i="107"/>
  <c r="AG283" i="54"/>
  <c r="G276" i="139"/>
  <c r="O26" i="107"/>
  <c r="AG268" i="54"/>
  <c r="G261" i="139"/>
  <c r="O38" i="107"/>
  <c r="AG280" i="54"/>
  <c r="G273" i="139"/>
  <c r="O18" i="107"/>
  <c r="AG260" i="54"/>
  <c r="G253" i="139"/>
  <c r="P30" i="107"/>
  <c r="AH272" i="54"/>
  <c r="H265" i="139"/>
  <c r="P34" i="107"/>
  <c r="AH276" i="54"/>
  <c r="H269" i="139"/>
  <c r="O29" i="107"/>
  <c r="AG271" i="54"/>
  <c r="G264" i="139"/>
  <c r="P22" i="107"/>
  <c r="AH264" i="54"/>
  <c r="H257" i="139"/>
  <c r="O25" i="107"/>
  <c r="AG267" i="54"/>
  <c r="G260" i="139"/>
  <c r="O35" i="111"/>
  <c r="AJ271" i="54"/>
  <c r="J264" i="139"/>
  <c r="P35" i="111"/>
  <c r="AK271" i="54"/>
  <c r="K264" i="139"/>
  <c r="P28" i="111"/>
  <c r="AK264" i="54"/>
  <c r="K257" i="139"/>
  <c r="O28" i="111"/>
  <c r="AJ264" i="54"/>
  <c r="J257" i="139"/>
  <c r="P36" i="111"/>
  <c r="AK272" i="54"/>
  <c r="K265" i="139"/>
  <c r="O36" i="111"/>
  <c r="AJ272" i="54"/>
  <c r="J265" i="139"/>
  <c r="P44" i="111"/>
  <c r="AK280" i="54"/>
  <c r="K273" i="139"/>
  <c r="O44" i="111"/>
  <c r="AJ280" i="54"/>
  <c r="J273" i="139"/>
  <c r="O29" i="111"/>
  <c r="AJ265" i="54"/>
  <c r="J258" i="139"/>
  <c r="P29" i="111"/>
  <c r="AK265" i="54"/>
  <c r="K258" i="139"/>
  <c r="O37" i="111"/>
  <c r="AJ273" i="54"/>
  <c r="J266" i="139"/>
  <c r="P37" i="111"/>
  <c r="AK273" i="54"/>
  <c r="K266" i="139"/>
  <c r="O45" i="111"/>
  <c r="AJ281" i="54"/>
  <c r="J274" i="139"/>
  <c r="P45" i="111"/>
  <c r="AK281" i="54"/>
  <c r="K274" i="139"/>
  <c r="O30" i="111"/>
  <c r="AJ266" i="54"/>
  <c r="J259" i="139"/>
  <c r="P30" i="111"/>
  <c r="AK266" i="54"/>
  <c r="K259" i="139"/>
  <c r="O38" i="111"/>
  <c r="AJ274" i="54"/>
  <c r="J267" i="139"/>
  <c r="P38" i="111"/>
  <c r="AK274" i="54"/>
  <c r="K267" i="139"/>
  <c r="O46" i="111"/>
  <c r="AJ282" i="54"/>
  <c r="J275" i="139"/>
  <c r="P46" i="111"/>
  <c r="AK282" i="54"/>
  <c r="K275" i="139"/>
  <c r="P31" i="111"/>
  <c r="AK267" i="54"/>
  <c r="K260" i="139"/>
  <c r="O31" i="111"/>
  <c r="AJ267" i="54"/>
  <c r="J260" i="139"/>
  <c r="O43" i="111"/>
  <c r="AJ279" i="54"/>
  <c r="J272" i="139"/>
  <c r="P43" i="111"/>
  <c r="AK279" i="54"/>
  <c r="K272" i="139"/>
  <c r="P24" i="111"/>
  <c r="AK260" i="54"/>
  <c r="K253" i="139"/>
  <c r="O24" i="111"/>
  <c r="AJ260" i="54"/>
  <c r="J253" i="139"/>
  <c r="P32" i="111"/>
  <c r="AK268" i="54"/>
  <c r="K261" i="139"/>
  <c r="O32" i="111"/>
  <c r="AJ268" i="54"/>
  <c r="J261" i="139"/>
  <c r="P40" i="111"/>
  <c r="AK276" i="54"/>
  <c r="K269" i="139"/>
  <c r="O40" i="111"/>
  <c r="AJ276" i="54"/>
  <c r="J269" i="139"/>
  <c r="O25" i="111"/>
  <c r="AJ261" i="54"/>
  <c r="J254" i="139"/>
  <c r="P25" i="111"/>
  <c r="AK261" i="54"/>
  <c r="K254" i="139"/>
  <c r="O33" i="111"/>
  <c r="AJ269" i="54"/>
  <c r="J262" i="139"/>
  <c r="P33" i="111"/>
  <c r="AK269" i="54"/>
  <c r="K262" i="139"/>
  <c r="O41" i="111"/>
  <c r="AJ277" i="54"/>
  <c r="J270" i="139"/>
  <c r="P41" i="111"/>
  <c r="AK277" i="54"/>
  <c r="K270" i="139"/>
  <c r="O26" i="111"/>
  <c r="AJ262" i="54"/>
  <c r="J255" i="139"/>
  <c r="P26" i="111"/>
  <c r="AK262" i="54"/>
  <c r="K255" i="139"/>
  <c r="O34" i="111"/>
  <c r="AJ270" i="54"/>
  <c r="J263" i="139"/>
  <c r="P34" i="111"/>
  <c r="AK270" i="54"/>
  <c r="K263" i="139"/>
  <c r="O42" i="111"/>
  <c r="AJ278" i="54"/>
  <c r="J271" i="139"/>
  <c r="P42" i="111"/>
  <c r="AK278" i="54"/>
  <c r="K271" i="139"/>
  <c r="O27" i="111"/>
  <c r="AJ263" i="54"/>
  <c r="J256" i="139"/>
  <c r="P27" i="111"/>
  <c r="AK263" i="54"/>
  <c r="K256" i="139"/>
  <c r="O39" i="111"/>
  <c r="AJ275" i="54"/>
  <c r="J268" i="139"/>
  <c r="P39" i="111"/>
  <c r="AK275" i="54"/>
  <c r="K268" i="139"/>
  <c r="P47" i="111"/>
  <c r="AK283" i="54"/>
  <c r="K276" i="139"/>
  <c r="O47" i="111"/>
  <c r="AJ283" i="54"/>
  <c r="J276" i="139"/>
  <c r="P23" i="111"/>
  <c r="AK259" i="54"/>
  <c r="K252" i="139"/>
  <c r="O23" i="111"/>
  <c r="AJ259" i="54"/>
  <c r="J252" i="139"/>
  <c r="O38" i="106"/>
  <c r="AJ305" i="54"/>
  <c r="J298" i="139"/>
  <c r="O69" i="110"/>
  <c r="AS155" i="54"/>
  <c r="S148" i="139"/>
  <c r="P55" i="110"/>
  <c r="AT141" i="54"/>
  <c r="T134" i="139"/>
  <c r="P63" i="110"/>
  <c r="AT149" i="54"/>
  <c r="T142" i="139"/>
  <c r="P71" i="110"/>
  <c r="AT157" i="54"/>
  <c r="T150" i="139"/>
  <c r="O26" i="106"/>
  <c r="AJ293" i="54"/>
  <c r="J286" i="139"/>
  <c r="O60" i="110"/>
  <c r="AS146" i="54"/>
  <c r="S139" i="139"/>
  <c r="O30" i="106"/>
  <c r="AJ297" i="54"/>
  <c r="J290" i="139"/>
  <c r="P22" i="106"/>
  <c r="AK289" i="54"/>
  <c r="K282" i="139"/>
  <c r="P23" i="106"/>
  <c r="AK290" i="54"/>
  <c r="K283" i="139"/>
  <c r="P53" i="110"/>
  <c r="AT139" i="54"/>
  <c r="T132" i="139"/>
  <c r="P31" i="106"/>
  <c r="AK298" i="54"/>
  <c r="K291" i="139"/>
  <c r="O65" i="110"/>
  <c r="AS151" i="54"/>
  <c r="S144" i="139"/>
  <c r="O39" i="106"/>
  <c r="AJ306" i="54"/>
  <c r="J299" i="139"/>
  <c r="O35" i="106"/>
  <c r="AJ302" i="54"/>
  <c r="J295" i="139"/>
  <c r="O49" i="110"/>
  <c r="AS135" i="54"/>
  <c r="S128" i="139"/>
  <c r="P62" i="110"/>
  <c r="AT148" i="54"/>
  <c r="T141" i="139"/>
  <c r="O66" i="110"/>
  <c r="AS152" i="54"/>
  <c r="S145" i="139"/>
  <c r="P54" i="110"/>
  <c r="AT140" i="54"/>
  <c r="T133" i="139"/>
  <c r="O24" i="106"/>
  <c r="AJ291" i="54"/>
  <c r="J284" i="139"/>
  <c r="O70" i="110"/>
  <c r="AS156" i="54"/>
  <c r="S149" i="139"/>
  <c r="P49" i="111"/>
  <c r="AQ135" i="54"/>
  <c r="Q128" i="139"/>
  <c r="O49" i="111"/>
  <c r="AP135" i="54"/>
  <c r="P128" i="139"/>
  <c r="P57" i="111"/>
  <c r="AQ143" i="54"/>
  <c r="Q136" i="139"/>
  <c r="O57" i="111"/>
  <c r="AP143" i="54"/>
  <c r="P136" i="139"/>
  <c r="P65" i="111"/>
  <c r="AQ151" i="54"/>
  <c r="Q144" i="139"/>
  <c r="O65" i="111"/>
  <c r="AP151" i="54"/>
  <c r="P144" i="139"/>
  <c r="O50" i="111"/>
  <c r="AP136" i="54"/>
  <c r="P129" i="139"/>
  <c r="P50" i="111"/>
  <c r="AQ136" i="54"/>
  <c r="Q129" i="139"/>
  <c r="O58" i="111"/>
  <c r="AP144" i="54"/>
  <c r="P137" i="139"/>
  <c r="P58" i="111"/>
  <c r="AQ144" i="54"/>
  <c r="Q137" i="139"/>
  <c r="O66" i="111"/>
  <c r="AP152" i="54"/>
  <c r="P145" i="139"/>
  <c r="P66" i="111"/>
  <c r="AQ152" i="54"/>
  <c r="Q145" i="139"/>
  <c r="P55" i="111"/>
  <c r="AQ141" i="54"/>
  <c r="Q134" i="139"/>
  <c r="O55" i="111"/>
  <c r="AP141" i="54"/>
  <c r="P134" i="139"/>
  <c r="P63" i="111"/>
  <c r="AQ149" i="54"/>
  <c r="Q142" i="139"/>
  <c r="O63" i="111"/>
  <c r="AP149" i="54"/>
  <c r="P142" i="139"/>
  <c r="P71" i="111"/>
  <c r="AQ157" i="54"/>
  <c r="Q150" i="139"/>
  <c r="O71" i="111"/>
  <c r="AP157" i="54"/>
  <c r="P150" i="139"/>
  <c r="O52" i="111"/>
  <c r="AP138" i="54"/>
  <c r="P131" i="139"/>
  <c r="P52" i="111"/>
  <c r="AQ138" i="54"/>
  <c r="Q131" i="139"/>
  <c r="O60" i="111"/>
  <c r="AP146" i="54"/>
  <c r="P139" i="139"/>
  <c r="P60" i="111"/>
  <c r="AQ146" i="54"/>
  <c r="Q139" i="139"/>
  <c r="O68" i="111"/>
  <c r="AP154" i="54"/>
  <c r="P147" i="139"/>
  <c r="P68" i="111"/>
  <c r="AQ154" i="54"/>
  <c r="Q147" i="139"/>
  <c r="P41" i="106"/>
  <c r="AK308" i="54"/>
  <c r="K301" i="139"/>
  <c r="P53" i="111"/>
  <c r="AQ139" i="54"/>
  <c r="Q132" i="139"/>
  <c r="O53" i="111"/>
  <c r="AP139" i="54"/>
  <c r="P132" i="139"/>
  <c r="P61" i="111"/>
  <c r="AQ147" i="54"/>
  <c r="Q140" i="139"/>
  <c r="O61" i="111"/>
  <c r="AP147" i="54"/>
  <c r="P140" i="139"/>
  <c r="P69" i="111"/>
  <c r="AQ155" i="54"/>
  <c r="Q148" i="139"/>
  <c r="O69" i="111"/>
  <c r="AP155" i="54"/>
  <c r="P148" i="139"/>
  <c r="P54" i="111"/>
  <c r="AQ140" i="54"/>
  <c r="Q133" i="139"/>
  <c r="O54" i="111"/>
  <c r="AP140" i="54"/>
  <c r="P133" i="139"/>
  <c r="P62" i="111"/>
  <c r="AQ148" i="54"/>
  <c r="Q141" i="139"/>
  <c r="O62" i="111"/>
  <c r="AP148" i="54"/>
  <c r="P141" i="139"/>
  <c r="P70" i="111"/>
  <c r="AQ156" i="54"/>
  <c r="Q149" i="139"/>
  <c r="O70" i="111"/>
  <c r="AP156" i="54"/>
  <c r="P149" i="139"/>
  <c r="O51" i="111"/>
  <c r="AP137" i="54"/>
  <c r="P130" i="139"/>
  <c r="P51" i="111"/>
  <c r="AQ137" i="54"/>
  <c r="Q130" i="139"/>
  <c r="O59" i="111"/>
  <c r="AP145" i="54"/>
  <c r="P138" i="139"/>
  <c r="P59" i="111"/>
  <c r="AQ145" i="54"/>
  <c r="Q138" i="139"/>
  <c r="O67" i="111"/>
  <c r="AP153" i="54"/>
  <c r="P146" i="139"/>
  <c r="P67" i="111"/>
  <c r="AQ153" i="54"/>
  <c r="Q146" i="139"/>
  <c r="O56" i="111"/>
  <c r="AP142" i="54"/>
  <c r="P135" i="139"/>
  <c r="P56" i="111"/>
  <c r="AQ142" i="54"/>
  <c r="Q135" i="139"/>
  <c r="O64" i="111"/>
  <c r="AP150" i="54"/>
  <c r="P143" i="139"/>
  <c r="P64" i="111"/>
  <c r="AQ150" i="54"/>
  <c r="Q143" i="139"/>
  <c r="O34" i="106"/>
  <c r="AJ301" i="54"/>
  <c r="J294" i="139"/>
  <c r="P25" i="106"/>
  <c r="AK292" i="54"/>
  <c r="K285" i="139"/>
  <c r="O18" i="106"/>
  <c r="AJ285" i="54"/>
  <c r="J278" i="139"/>
  <c r="O27" i="106"/>
  <c r="AJ294" i="54"/>
  <c r="J287" i="139"/>
  <c r="O19" i="106"/>
  <c r="AJ286" i="54"/>
  <c r="J279" i="139"/>
  <c r="O40" i="106"/>
  <c r="AJ307" i="54"/>
  <c r="J300" i="139"/>
  <c r="P33" i="106"/>
  <c r="AK300" i="54"/>
  <c r="K293" i="139"/>
  <c r="P36" i="106"/>
  <c r="AK303" i="54"/>
  <c r="K296" i="139"/>
  <c r="O20" i="106"/>
  <c r="AJ287" i="54"/>
  <c r="J280" i="139"/>
  <c r="O32" i="106"/>
  <c r="AJ299" i="54"/>
  <c r="J292" i="139"/>
  <c r="P28" i="106"/>
  <c r="AK295" i="54"/>
  <c r="K288" i="139"/>
  <c r="O21" i="106"/>
  <c r="AJ288" i="54"/>
  <c r="J281" i="139"/>
  <c r="O29" i="106"/>
  <c r="AJ296" i="54"/>
  <c r="J289" i="139"/>
  <c r="O37" i="106"/>
  <c r="AJ304" i="54"/>
  <c r="J297" i="139"/>
  <c r="O17" i="106"/>
  <c r="AJ284" i="54"/>
  <c r="J277" i="139"/>
  <c r="P18" i="91"/>
  <c r="AQ163" i="54"/>
  <c r="Q156" i="139"/>
  <c r="P17" i="99"/>
  <c r="AN234" i="54"/>
  <c r="N227" i="139"/>
  <c r="O21" i="96"/>
  <c r="AJ238" i="54"/>
  <c r="J231" i="139"/>
  <c r="P21" i="96"/>
  <c r="AK238" i="54"/>
  <c r="K231" i="139"/>
  <c r="O25" i="99"/>
  <c r="AM242" i="54"/>
  <c r="M235" i="139"/>
  <c r="P25" i="99"/>
  <c r="AN242" i="54"/>
  <c r="N235" i="139"/>
  <c r="O29" i="96"/>
  <c r="AJ246" i="54"/>
  <c r="J239" i="139"/>
  <c r="P29" i="96"/>
  <c r="AK246" i="54"/>
  <c r="K239" i="139"/>
  <c r="O33" i="96"/>
  <c r="AJ250" i="54"/>
  <c r="J243" i="139"/>
  <c r="P33" i="96"/>
  <c r="AK250" i="54"/>
  <c r="K243" i="139"/>
  <c r="O37" i="96"/>
  <c r="AJ254" i="54"/>
  <c r="J247" i="139"/>
  <c r="P37" i="96"/>
  <c r="AK254" i="54"/>
  <c r="K247" i="139"/>
  <c r="O41" i="96"/>
  <c r="AJ258" i="54"/>
  <c r="J251" i="139"/>
  <c r="P41" i="96"/>
  <c r="AK258" i="54"/>
  <c r="K251" i="139"/>
  <c r="P18" i="96"/>
  <c r="AK235" i="54"/>
  <c r="K228" i="139"/>
  <c r="O18" i="96"/>
  <c r="AJ235" i="54"/>
  <c r="J228" i="139"/>
  <c r="P22" i="96"/>
  <c r="AK239" i="54"/>
  <c r="K232" i="139"/>
  <c r="O22" i="96"/>
  <c r="AJ239" i="54"/>
  <c r="J232" i="139"/>
  <c r="P26" i="96"/>
  <c r="AK243" i="54"/>
  <c r="K236" i="139"/>
  <c r="O26" i="96"/>
  <c r="AJ243" i="54"/>
  <c r="J236" i="139"/>
  <c r="P30" i="96"/>
  <c r="AK247" i="54"/>
  <c r="K240" i="139"/>
  <c r="O30" i="96"/>
  <c r="AJ247" i="54"/>
  <c r="J240" i="139"/>
  <c r="P34" i="96"/>
  <c r="AK251" i="54"/>
  <c r="K244" i="139"/>
  <c r="O34" i="96"/>
  <c r="AJ251" i="54"/>
  <c r="J244" i="139"/>
  <c r="P38" i="96"/>
  <c r="AK255" i="54"/>
  <c r="K248" i="139"/>
  <c r="O38" i="96"/>
  <c r="AJ255" i="54"/>
  <c r="J248" i="139"/>
  <c r="O20" i="96"/>
  <c r="AJ237" i="54"/>
  <c r="J230" i="139"/>
  <c r="P20" i="96"/>
  <c r="AK237" i="54"/>
  <c r="K230" i="139"/>
  <c r="O24" i="96"/>
  <c r="AJ241" i="54"/>
  <c r="J234" i="139"/>
  <c r="P24" i="96"/>
  <c r="AK241" i="54"/>
  <c r="K234" i="139"/>
  <c r="O28" i="99"/>
  <c r="AM245" i="54"/>
  <c r="M238" i="139"/>
  <c r="P28" i="99"/>
  <c r="AN245" i="54"/>
  <c r="N238" i="139"/>
  <c r="O32" i="99"/>
  <c r="AM249" i="54"/>
  <c r="M242" i="139"/>
  <c r="P32" i="99"/>
  <c r="AN249" i="54"/>
  <c r="N242" i="139"/>
  <c r="O36" i="99"/>
  <c r="AM253" i="54"/>
  <c r="M246" i="139"/>
  <c r="P36" i="99"/>
  <c r="AN253" i="54"/>
  <c r="N246" i="139"/>
  <c r="O40" i="99"/>
  <c r="AM257" i="54"/>
  <c r="M250" i="139"/>
  <c r="P40" i="99"/>
  <c r="AN257" i="54"/>
  <c r="N250" i="139"/>
  <c r="O18" i="99"/>
  <c r="AM235" i="54"/>
  <c r="M228" i="139"/>
  <c r="P18" i="99"/>
  <c r="AN235" i="54"/>
  <c r="N228" i="139"/>
  <c r="O22" i="99"/>
  <c r="AM239" i="54"/>
  <c r="M232" i="139"/>
  <c r="P22" i="99"/>
  <c r="AN239" i="54"/>
  <c r="N232" i="139"/>
  <c r="O26" i="99"/>
  <c r="AM243" i="54"/>
  <c r="M236" i="139"/>
  <c r="P26" i="99"/>
  <c r="AN243" i="54"/>
  <c r="N236" i="139"/>
  <c r="O30" i="99"/>
  <c r="AM247" i="54"/>
  <c r="M240" i="139"/>
  <c r="P30" i="99"/>
  <c r="AN247" i="54"/>
  <c r="N240" i="139"/>
  <c r="O34" i="99"/>
  <c r="AM251" i="54"/>
  <c r="M244" i="139"/>
  <c r="P34" i="99"/>
  <c r="AN251" i="54"/>
  <c r="N244" i="139"/>
  <c r="O38" i="99"/>
  <c r="AM255" i="54"/>
  <c r="M248" i="139"/>
  <c r="P38" i="99"/>
  <c r="AN255" i="54"/>
  <c r="N248" i="139"/>
  <c r="O19" i="96"/>
  <c r="AJ236" i="54"/>
  <c r="J229" i="139"/>
  <c r="P19" i="96"/>
  <c r="AK236" i="54"/>
  <c r="K229" i="139"/>
  <c r="P23" i="99"/>
  <c r="AN240" i="54"/>
  <c r="N233" i="139"/>
  <c r="O23" i="99"/>
  <c r="AM240" i="54"/>
  <c r="M233" i="139"/>
  <c r="O27" i="96"/>
  <c r="AJ244" i="54"/>
  <c r="J237" i="139"/>
  <c r="P27" i="96"/>
  <c r="AK244" i="54"/>
  <c r="K237" i="139"/>
  <c r="O31" i="96"/>
  <c r="AJ248" i="54"/>
  <c r="J241" i="139"/>
  <c r="P31" i="96"/>
  <c r="AK248" i="54"/>
  <c r="K241" i="139"/>
  <c r="O35" i="96"/>
  <c r="AJ252" i="54"/>
  <c r="J245" i="139"/>
  <c r="P35" i="96"/>
  <c r="AK252" i="54"/>
  <c r="K245" i="139"/>
  <c r="O39" i="96"/>
  <c r="AJ256" i="54"/>
  <c r="J249" i="139"/>
  <c r="P39" i="96"/>
  <c r="AK256" i="54"/>
  <c r="K249" i="139"/>
  <c r="O20" i="99"/>
  <c r="AM237" i="54"/>
  <c r="M230" i="139"/>
  <c r="P20" i="99"/>
  <c r="AN237" i="54"/>
  <c r="N230" i="139"/>
  <c r="O24" i="99"/>
  <c r="AM241" i="54"/>
  <c r="M234" i="139"/>
  <c r="P24" i="99"/>
  <c r="AN241" i="54"/>
  <c r="N234" i="139"/>
  <c r="O28" i="96"/>
  <c r="AJ245" i="54"/>
  <c r="J238" i="139"/>
  <c r="P28" i="96"/>
  <c r="AK245" i="54"/>
  <c r="K238" i="139"/>
  <c r="O32" i="96"/>
  <c r="AJ249" i="54"/>
  <c r="J242" i="139"/>
  <c r="P32" i="96"/>
  <c r="AK249" i="54"/>
  <c r="K242" i="139"/>
  <c r="O36" i="96"/>
  <c r="AJ253" i="54"/>
  <c r="J246" i="139"/>
  <c r="P36" i="96"/>
  <c r="AK253" i="54"/>
  <c r="K246" i="139"/>
  <c r="O40" i="96"/>
  <c r="AJ257" i="54"/>
  <c r="J250" i="139"/>
  <c r="P40" i="96"/>
  <c r="AK257" i="54"/>
  <c r="K250" i="139"/>
  <c r="O21" i="99"/>
  <c r="AM238" i="54"/>
  <c r="M231" i="139"/>
  <c r="P21" i="99"/>
  <c r="AN238" i="54"/>
  <c r="N231" i="139"/>
  <c r="O25" i="96"/>
  <c r="AJ242" i="54"/>
  <c r="J235" i="139"/>
  <c r="P25" i="96"/>
  <c r="AK242" i="54"/>
  <c r="K235" i="139"/>
  <c r="O29" i="99"/>
  <c r="AM246" i="54"/>
  <c r="M239" i="139"/>
  <c r="P29" i="99"/>
  <c r="AN246" i="54"/>
  <c r="N239" i="139"/>
  <c r="O33" i="99"/>
  <c r="AM250" i="54"/>
  <c r="M243" i="139"/>
  <c r="P33" i="99"/>
  <c r="AN250" i="54"/>
  <c r="N243" i="139"/>
  <c r="O37" i="99"/>
  <c r="AM254" i="54"/>
  <c r="M247" i="139"/>
  <c r="P37" i="99"/>
  <c r="AN254" i="54"/>
  <c r="N247" i="139"/>
  <c r="O41" i="99"/>
  <c r="AM258" i="54"/>
  <c r="M251" i="139"/>
  <c r="P41" i="99"/>
  <c r="AN258" i="54"/>
  <c r="N251" i="139"/>
  <c r="P19" i="99"/>
  <c r="AN236" i="54"/>
  <c r="N229" i="139"/>
  <c r="O19" i="99"/>
  <c r="AM236" i="54"/>
  <c r="M229" i="139"/>
  <c r="O23" i="96"/>
  <c r="AJ240" i="54"/>
  <c r="J233" i="139"/>
  <c r="P23" i="96"/>
  <c r="AK240" i="54"/>
  <c r="K233" i="139"/>
  <c r="P27" i="99"/>
  <c r="AN244" i="54"/>
  <c r="N237" i="139"/>
  <c r="O27" i="99"/>
  <c r="AM244" i="54"/>
  <c r="M237" i="139"/>
  <c r="P31" i="99"/>
  <c r="AN248" i="54"/>
  <c r="N241" i="139"/>
  <c r="O31" i="99"/>
  <c r="AM248" i="54"/>
  <c r="M241" i="139"/>
  <c r="P35" i="99"/>
  <c r="AN252" i="54"/>
  <c r="N245" i="139"/>
  <c r="O35" i="99"/>
  <c r="AM252" i="54"/>
  <c r="M245" i="139"/>
  <c r="P39" i="99"/>
  <c r="AN256" i="54"/>
  <c r="N249" i="139"/>
  <c r="O39" i="99"/>
  <c r="AM256" i="54"/>
  <c r="M249" i="139"/>
  <c r="P34" i="91"/>
  <c r="AQ179" i="54"/>
  <c r="Q172" i="139"/>
  <c r="P29" i="91"/>
  <c r="AQ174" i="54"/>
  <c r="Q167" i="139"/>
  <c r="P25" i="91"/>
  <c r="AQ170" i="54"/>
  <c r="Q163" i="139"/>
  <c r="P26" i="91"/>
  <c r="AQ171" i="54"/>
  <c r="Q164" i="139"/>
  <c r="P21" i="91"/>
  <c r="AQ166" i="54"/>
  <c r="Q159" i="139"/>
  <c r="O37" i="91"/>
  <c r="AP182" i="54"/>
  <c r="P175" i="139"/>
  <c r="O43" i="90"/>
  <c r="AP160" i="54"/>
  <c r="P153" i="139"/>
  <c r="P30" i="91"/>
  <c r="AQ175" i="54"/>
  <c r="Q168" i="139"/>
  <c r="O31" i="91"/>
  <c r="AP176" i="54"/>
  <c r="P169" i="139"/>
  <c r="P23" i="91"/>
  <c r="AQ168" i="54"/>
  <c r="Q161" i="139"/>
  <c r="O22" i="91"/>
  <c r="AP167" i="54"/>
  <c r="P160" i="139"/>
  <c r="O42" i="90"/>
  <c r="AP159" i="54"/>
  <c r="P152" i="139"/>
  <c r="P38" i="91"/>
  <c r="AQ183" i="54"/>
  <c r="Q176" i="139"/>
  <c r="O19" i="91"/>
  <c r="AP164" i="54"/>
  <c r="P157" i="139"/>
  <c r="P27" i="91"/>
  <c r="AQ172" i="54"/>
  <c r="Q165" i="139"/>
  <c r="O35" i="91"/>
  <c r="AP180" i="54"/>
  <c r="P173" i="139"/>
  <c r="O44" i="90"/>
  <c r="AP161" i="54"/>
  <c r="P154" i="139"/>
  <c r="P36" i="91"/>
  <c r="AQ181" i="54"/>
  <c r="Q174" i="139"/>
  <c r="P20" i="91"/>
  <c r="AQ165" i="54"/>
  <c r="Q158" i="139"/>
  <c r="O33" i="91"/>
  <c r="AP178" i="54"/>
  <c r="P171" i="139"/>
  <c r="O17" i="91"/>
  <c r="AP162" i="54"/>
  <c r="P155" i="139"/>
  <c r="O24" i="91"/>
  <c r="AP169" i="54"/>
  <c r="P162" i="139"/>
  <c r="O32" i="91"/>
  <c r="AP177" i="54"/>
  <c r="P170" i="139"/>
  <c r="O28" i="91"/>
  <c r="AP173" i="54"/>
  <c r="P166" i="139"/>
  <c r="P27" i="97"/>
  <c r="AK49" i="54"/>
  <c r="K42" i="139"/>
  <c r="O27" i="97"/>
  <c r="AJ49" i="54"/>
  <c r="J42" i="139"/>
  <c r="O31" i="97"/>
  <c r="AJ53" i="54"/>
  <c r="J46" i="139"/>
  <c r="P31" i="97"/>
  <c r="AK53" i="54"/>
  <c r="K46" i="139"/>
  <c r="O29" i="98"/>
  <c r="AM221" i="54"/>
  <c r="M214" i="139"/>
  <c r="P29" i="98"/>
  <c r="AN221" i="54"/>
  <c r="N214" i="139"/>
  <c r="O41" i="98"/>
  <c r="AM233" i="54"/>
  <c r="M226" i="139"/>
  <c r="P41" i="98"/>
  <c r="AN233" i="54"/>
  <c r="N226" i="139"/>
  <c r="P18" i="98"/>
  <c r="AN210" i="54"/>
  <c r="N203" i="139"/>
  <c r="O18" i="98"/>
  <c r="AM210" i="54"/>
  <c r="M203" i="139"/>
  <c r="O34" i="98"/>
  <c r="AM226" i="54"/>
  <c r="M219" i="139"/>
  <c r="P34" i="98"/>
  <c r="AN226" i="54"/>
  <c r="N219" i="139"/>
  <c r="O21" i="97"/>
  <c r="AJ43" i="54"/>
  <c r="J36" i="139"/>
  <c r="P21" i="97"/>
  <c r="AK43" i="54"/>
  <c r="K36" i="139"/>
  <c r="P23" i="98"/>
  <c r="AN215" i="54"/>
  <c r="N208" i="139"/>
  <c r="O23" i="98"/>
  <c r="AM215" i="54"/>
  <c r="M208" i="139"/>
  <c r="P26" i="97"/>
  <c r="AK48" i="54"/>
  <c r="K41" i="139"/>
  <c r="O26" i="97"/>
  <c r="AJ48" i="54"/>
  <c r="J41" i="139"/>
  <c r="O20" i="98"/>
  <c r="AM212" i="54"/>
  <c r="M205" i="139"/>
  <c r="P20" i="98"/>
  <c r="AN212" i="54"/>
  <c r="N205" i="139"/>
  <c r="P24" i="98"/>
  <c r="AN216" i="54"/>
  <c r="N209" i="139"/>
  <c r="O24" i="98"/>
  <c r="AM216" i="54"/>
  <c r="M209" i="139"/>
  <c r="O40" i="98"/>
  <c r="AM232" i="54"/>
  <c r="M225" i="139"/>
  <c r="P40" i="98"/>
  <c r="AN232" i="54"/>
  <c r="N225" i="139"/>
  <c r="O17" i="98"/>
  <c r="AM209" i="54"/>
  <c r="M202" i="139"/>
  <c r="P17" i="98"/>
  <c r="AN209" i="54"/>
  <c r="N202" i="139"/>
  <c r="P33" i="98"/>
  <c r="AN225" i="54"/>
  <c r="N218" i="139"/>
  <c r="O33" i="98"/>
  <c r="AM225" i="54"/>
  <c r="M218" i="139"/>
  <c r="O20" i="97"/>
  <c r="AJ42" i="54"/>
  <c r="J35" i="139"/>
  <c r="P20" i="97"/>
  <c r="AK42" i="54"/>
  <c r="K35" i="139"/>
  <c r="O24" i="97"/>
  <c r="AJ46" i="54"/>
  <c r="J39" i="139"/>
  <c r="P24" i="97"/>
  <c r="AK46" i="54"/>
  <c r="K39" i="139"/>
  <c r="O22" i="98"/>
  <c r="AM214" i="54"/>
  <c r="M207" i="139"/>
  <c r="P22" i="98"/>
  <c r="AN214" i="54"/>
  <c r="N207" i="139"/>
  <c r="O38" i="98"/>
  <c r="AM230" i="54"/>
  <c r="M223" i="139"/>
  <c r="P38" i="98"/>
  <c r="AN230" i="54"/>
  <c r="N223" i="139"/>
  <c r="P33" i="97"/>
  <c r="AK55" i="54"/>
  <c r="K48" i="139"/>
  <c r="O33" i="97"/>
  <c r="AJ55" i="54"/>
  <c r="J48" i="139"/>
  <c r="O27" i="98"/>
  <c r="AM219" i="54"/>
  <c r="M212" i="139"/>
  <c r="P27" i="98"/>
  <c r="AN219" i="54"/>
  <c r="N212" i="139"/>
  <c r="O22" i="97"/>
  <c r="AJ44" i="54"/>
  <c r="J37" i="139"/>
  <c r="P22" i="97"/>
  <c r="AK44" i="54"/>
  <c r="K37" i="139"/>
  <c r="P17" i="96"/>
  <c r="AK234" i="54"/>
  <c r="K227" i="139"/>
  <c r="O17" i="96"/>
  <c r="AJ234" i="54"/>
  <c r="J227" i="139"/>
  <c r="O28" i="98"/>
  <c r="AM220" i="54"/>
  <c r="M213" i="139"/>
  <c r="P28" i="98"/>
  <c r="AN220" i="54"/>
  <c r="N213" i="139"/>
  <c r="P19" i="97"/>
  <c r="AK41" i="54"/>
  <c r="K34" i="139"/>
  <c r="O19" i="97"/>
  <c r="AJ41" i="54"/>
  <c r="J34" i="139"/>
  <c r="O23" i="97"/>
  <c r="AJ45" i="54"/>
  <c r="J38" i="139"/>
  <c r="P23" i="97"/>
  <c r="AK45" i="54"/>
  <c r="K38" i="139"/>
  <c r="P21" i="98"/>
  <c r="AN213" i="54"/>
  <c r="N206" i="139"/>
  <c r="O21" i="98"/>
  <c r="AM213" i="54"/>
  <c r="M206" i="139"/>
  <c r="O37" i="98"/>
  <c r="AM229" i="54"/>
  <c r="M222" i="139"/>
  <c r="P37" i="98"/>
  <c r="AN229" i="54"/>
  <c r="N222" i="139"/>
  <c r="P32" i="97"/>
  <c r="AK54" i="54"/>
  <c r="K47" i="139"/>
  <c r="O32" i="97"/>
  <c r="AJ54" i="54"/>
  <c r="J47" i="139"/>
  <c r="O36" i="97"/>
  <c r="AJ58" i="54"/>
  <c r="J51" i="139"/>
  <c r="P36" i="97"/>
  <c r="AK58" i="54"/>
  <c r="K51" i="139"/>
  <c r="P17" i="97"/>
  <c r="AK39" i="54"/>
  <c r="K32" i="139"/>
  <c r="O17" i="97"/>
  <c r="AJ39" i="54"/>
  <c r="J32" i="139"/>
  <c r="O19" i="98"/>
  <c r="AM211" i="54"/>
  <c r="M204" i="139"/>
  <c r="P19" i="98"/>
  <c r="AN211" i="54"/>
  <c r="N204" i="139"/>
  <c r="O31" i="98"/>
  <c r="AM223" i="54"/>
  <c r="M216" i="139"/>
  <c r="P31" i="98"/>
  <c r="AN223" i="54"/>
  <c r="N216" i="139"/>
  <c r="P35" i="98"/>
  <c r="AN227" i="54"/>
  <c r="N220" i="139"/>
  <c r="O35" i="98"/>
  <c r="AM227" i="54"/>
  <c r="M220" i="139"/>
  <c r="P18" i="97"/>
  <c r="AK40" i="54"/>
  <c r="K33" i="139"/>
  <c r="O18" i="97"/>
  <c r="AJ40" i="54"/>
  <c r="J33" i="139"/>
  <c r="P34" i="97"/>
  <c r="AK56" i="54"/>
  <c r="K49" i="139"/>
  <c r="O34" i="97"/>
  <c r="AJ56" i="54"/>
  <c r="J49" i="139"/>
  <c r="O35" i="97"/>
  <c r="AJ57" i="54"/>
  <c r="J50" i="139"/>
  <c r="P35" i="97"/>
  <c r="AK57" i="54"/>
  <c r="K50" i="139"/>
  <c r="O25" i="98"/>
  <c r="AM217" i="54"/>
  <c r="M210" i="139"/>
  <c r="P25" i="98"/>
  <c r="AN217" i="54"/>
  <c r="N210" i="139"/>
  <c r="P28" i="97"/>
  <c r="AK50" i="54"/>
  <c r="K43" i="139"/>
  <c r="O28" i="97"/>
  <c r="AJ50" i="54"/>
  <c r="J43" i="139"/>
  <c r="P26" i="98"/>
  <c r="AN218" i="54"/>
  <c r="N211" i="139"/>
  <c r="O26" i="98"/>
  <c r="AM218" i="54"/>
  <c r="M211" i="139"/>
  <c r="P30" i="98"/>
  <c r="AN222" i="54"/>
  <c r="N215" i="139"/>
  <c r="O30" i="98"/>
  <c r="AM222" i="54"/>
  <c r="M215" i="139"/>
  <c r="O25" i="97"/>
  <c r="AJ47" i="54"/>
  <c r="J40" i="139"/>
  <c r="P25" i="97"/>
  <c r="AK47" i="54"/>
  <c r="K40" i="139"/>
  <c r="P29" i="97"/>
  <c r="AK51" i="54"/>
  <c r="K44" i="139"/>
  <c r="O29" i="97"/>
  <c r="AJ51" i="54"/>
  <c r="J44" i="139"/>
  <c r="O39" i="98"/>
  <c r="AM231" i="54"/>
  <c r="M224" i="139"/>
  <c r="P39" i="98"/>
  <c r="AN231" i="54"/>
  <c r="N224" i="139"/>
  <c r="O30" i="97"/>
  <c r="AJ52" i="54"/>
  <c r="J45" i="139"/>
  <c r="P30" i="97"/>
  <c r="AK52" i="54"/>
  <c r="K45" i="139"/>
  <c r="P32" i="98"/>
  <c r="AN224" i="54"/>
  <c r="N217" i="139"/>
  <c r="O32" i="98"/>
  <c r="AM224" i="54"/>
  <c r="M217" i="139"/>
  <c r="P36" i="98"/>
  <c r="AN228" i="54"/>
  <c r="N221" i="139"/>
  <c r="O36" i="98"/>
  <c r="AM228" i="54"/>
  <c r="M221" i="139"/>
  <c r="O17" i="90"/>
  <c r="AG184" i="54"/>
  <c r="G177" i="139"/>
  <c r="P17" i="90"/>
  <c r="AH184" i="54"/>
  <c r="H177" i="139"/>
  <c r="O18" i="92"/>
  <c r="AM185" i="54"/>
  <c r="M178" i="139"/>
  <c r="P18" i="92"/>
  <c r="AN185" i="54"/>
  <c r="N178" i="139"/>
  <c r="P22" i="92"/>
  <c r="AN189" i="54"/>
  <c r="N182" i="139"/>
  <c r="O22" i="92"/>
  <c r="AM189" i="54"/>
  <c r="M182" i="139"/>
  <c r="O26" i="92"/>
  <c r="AM193" i="54"/>
  <c r="M186" i="139"/>
  <c r="P26" i="92"/>
  <c r="AN193" i="54"/>
  <c r="N186" i="139"/>
  <c r="O30" i="92"/>
  <c r="AM197" i="54"/>
  <c r="M190" i="139"/>
  <c r="P30" i="92"/>
  <c r="AN197" i="54"/>
  <c r="N190" i="139"/>
  <c r="P34" i="92"/>
  <c r="AN201" i="54"/>
  <c r="N194" i="139"/>
  <c r="O34" i="92"/>
  <c r="AM201" i="54"/>
  <c r="M194" i="139"/>
  <c r="P38" i="92"/>
  <c r="AN205" i="54"/>
  <c r="N198" i="139"/>
  <c r="O38" i="92"/>
  <c r="AM205" i="54"/>
  <c r="M198" i="139"/>
  <c r="O19" i="90"/>
  <c r="AG186" i="54"/>
  <c r="G179" i="139"/>
  <c r="P19" i="90"/>
  <c r="AH186" i="54"/>
  <c r="H179" i="139"/>
  <c r="O23" i="90"/>
  <c r="AG190" i="54"/>
  <c r="G183" i="139"/>
  <c r="P23" i="90"/>
  <c r="AH190" i="54"/>
  <c r="H183" i="139"/>
  <c r="P27" i="90"/>
  <c r="AH194" i="54"/>
  <c r="H187" i="139"/>
  <c r="O27" i="90"/>
  <c r="AG194" i="54"/>
  <c r="G187" i="139"/>
  <c r="O31" i="90"/>
  <c r="AG198" i="54"/>
  <c r="G191" i="139"/>
  <c r="P31" i="90"/>
  <c r="AH198" i="54"/>
  <c r="H191" i="139"/>
  <c r="P35" i="90"/>
  <c r="AH202" i="54"/>
  <c r="H195" i="139"/>
  <c r="O35" i="90"/>
  <c r="AG202" i="54"/>
  <c r="G195" i="139"/>
  <c r="P39" i="90"/>
  <c r="AH206" i="54"/>
  <c r="H199" i="139"/>
  <c r="O39" i="90"/>
  <c r="AG206" i="54"/>
  <c r="G199" i="139"/>
  <c r="P20" i="92"/>
  <c r="AN187" i="54"/>
  <c r="N180" i="139"/>
  <c r="O20" i="92"/>
  <c r="AM187" i="54"/>
  <c r="M180" i="139"/>
  <c r="P24" i="94"/>
  <c r="AK191" i="54"/>
  <c r="K184" i="139"/>
  <c r="O24" i="94"/>
  <c r="AJ191" i="54"/>
  <c r="J184" i="139"/>
  <c r="O28" i="90"/>
  <c r="AG195" i="54"/>
  <c r="G188" i="139"/>
  <c r="P28" i="90"/>
  <c r="AH195" i="54"/>
  <c r="H188" i="139"/>
  <c r="O32" i="90"/>
  <c r="AG199" i="54"/>
  <c r="G192" i="139"/>
  <c r="P32" i="90"/>
  <c r="AH199" i="54"/>
  <c r="H192" i="139"/>
  <c r="O36" i="90"/>
  <c r="AG203" i="54"/>
  <c r="G196" i="139"/>
  <c r="P36" i="90"/>
  <c r="AH203" i="54"/>
  <c r="H196" i="139"/>
  <c r="P40" i="90"/>
  <c r="AH207" i="54"/>
  <c r="H200" i="139"/>
  <c r="O40" i="90"/>
  <c r="AG207" i="54"/>
  <c r="G200" i="139"/>
  <c r="O21" i="90"/>
  <c r="AG188" i="54"/>
  <c r="G181" i="139"/>
  <c r="P21" i="90"/>
  <c r="AH188" i="54"/>
  <c r="H181" i="139"/>
  <c r="O25" i="90"/>
  <c r="AG192" i="54"/>
  <c r="G185" i="139"/>
  <c r="P25" i="90"/>
  <c r="AH192" i="54"/>
  <c r="H185" i="139"/>
  <c r="P29" i="90"/>
  <c r="AH196" i="54"/>
  <c r="H189" i="139"/>
  <c r="O29" i="90"/>
  <c r="AG196" i="54"/>
  <c r="G189" i="139"/>
  <c r="P33" i="90"/>
  <c r="AH200" i="54"/>
  <c r="H193" i="139"/>
  <c r="O33" i="90"/>
  <c r="AG200" i="54"/>
  <c r="G193" i="139"/>
  <c r="O37" i="90"/>
  <c r="AG204" i="54"/>
  <c r="G197" i="139"/>
  <c r="P37" i="90"/>
  <c r="AH204" i="54"/>
  <c r="H197" i="139"/>
  <c r="O41" i="90"/>
  <c r="AG208" i="54"/>
  <c r="G201" i="139"/>
  <c r="P41" i="90"/>
  <c r="AH208" i="54"/>
  <c r="H201" i="139"/>
  <c r="O18" i="94"/>
  <c r="AJ185" i="54"/>
  <c r="J178" i="139"/>
  <c r="P18" i="94"/>
  <c r="AK185" i="54"/>
  <c r="K178" i="139"/>
  <c r="P22" i="94"/>
  <c r="AK189" i="54"/>
  <c r="K182" i="139"/>
  <c r="O22" i="94"/>
  <c r="AJ189" i="54"/>
  <c r="J182" i="139"/>
  <c r="O26" i="94"/>
  <c r="AJ193" i="54"/>
  <c r="J186" i="139"/>
  <c r="P26" i="94"/>
  <c r="AK193" i="54"/>
  <c r="K186" i="139"/>
  <c r="P30" i="94"/>
  <c r="AK197" i="54"/>
  <c r="K190" i="139"/>
  <c r="O30" i="94"/>
  <c r="AJ197" i="54"/>
  <c r="J190" i="139"/>
  <c r="P34" i="94"/>
  <c r="AK201" i="54"/>
  <c r="K194" i="139"/>
  <c r="O34" i="94"/>
  <c r="AJ201" i="54"/>
  <c r="J194" i="139"/>
  <c r="P38" i="94"/>
  <c r="AK205" i="54"/>
  <c r="K198" i="139"/>
  <c r="O38" i="94"/>
  <c r="AJ205" i="54"/>
  <c r="J198" i="139"/>
  <c r="O19" i="92"/>
  <c r="AM186" i="54"/>
  <c r="M179" i="139"/>
  <c r="P19" i="92"/>
  <c r="AN186" i="54"/>
  <c r="N179" i="139"/>
  <c r="O23" i="92"/>
  <c r="AM190" i="54"/>
  <c r="M183" i="139"/>
  <c r="P23" i="92"/>
  <c r="AN190" i="54"/>
  <c r="N183" i="139"/>
  <c r="O27" i="92"/>
  <c r="AM194" i="54"/>
  <c r="M187" i="139"/>
  <c r="P27" i="92"/>
  <c r="AN194" i="54"/>
  <c r="N187" i="139"/>
  <c r="O31" i="92"/>
  <c r="AM198" i="54"/>
  <c r="M191" i="139"/>
  <c r="P31" i="92"/>
  <c r="AN198" i="54"/>
  <c r="N191" i="139"/>
  <c r="O35" i="92"/>
  <c r="AM202" i="54"/>
  <c r="M195" i="139"/>
  <c r="P35" i="92"/>
  <c r="AN202" i="54"/>
  <c r="N195" i="139"/>
  <c r="O39" i="92"/>
  <c r="AM206" i="54"/>
  <c r="M199" i="139"/>
  <c r="P39" i="92"/>
  <c r="AN206" i="54"/>
  <c r="N199" i="139"/>
  <c r="P20" i="94"/>
  <c r="AK187" i="54"/>
  <c r="K180" i="139"/>
  <c r="O20" i="94"/>
  <c r="AJ187" i="54"/>
  <c r="J180" i="139"/>
  <c r="P24" i="90"/>
  <c r="AH191" i="54"/>
  <c r="H184" i="139"/>
  <c r="O24" i="90"/>
  <c r="AG191" i="54"/>
  <c r="G184" i="139"/>
  <c r="O28" i="94"/>
  <c r="AJ195" i="54"/>
  <c r="J188" i="139"/>
  <c r="P28" i="94"/>
  <c r="AK195" i="54"/>
  <c r="K188" i="139"/>
  <c r="P32" i="94"/>
  <c r="AK199" i="54"/>
  <c r="K192" i="139"/>
  <c r="O32" i="94"/>
  <c r="AJ199" i="54"/>
  <c r="J192" i="139"/>
  <c r="P36" i="94"/>
  <c r="AK203" i="54"/>
  <c r="K196" i="139"/>
  <c r="O36" i="94"/>
  <c r="AJ203" i="54"/>
  <c r="J196" i="139"/>
  <c r="O40" i="94"/>
  <c r="AJ207" i="54"/>
  <c r="J200" i="139"/>
  <c r="P40" i="94"/>
  <c r="AK207" i="54"/>
  <c r="K200" i="139"/>
  <c r="P17" i="94"/>
  <c r="AK184" i="54"/>
  <c r="K177" i="139"/>
  <c r="O17" i="94"/>
  <c r="AJ184" i="54"/>
  <c r="J177" i="139"/>
  <c r="P21" i="94"/>
  <c r="AK188" i="54"/>
  <c r="K181" i="139"/>
  <c r="O21" i="94"/>
  <c r="AJ188" i="54"/>
  <c r="J181" i="139"/>
  <c r="P25" i="94"/>
  <c r="AK192" i="54"/>
  <c r="K185" i="139"/>
  <c r="O25" i="94"/>
  <c r="AJ192" i="54"/>
  <c r="J185" i="139"/>
  <c r="O29" i="94"/>
  <c r="AJ196" i="54"/>
  <c r="J189" i="139"/>
  <c r="P29" i="94"/>
  <c r="AK196" i="54"/>
  <c r="K189" i="139"/>
  <c r="P33" i="94"/>
  <c r="AK200" i="54"/>
  <c r="K193" i="139"/>
  <c r="O33" i="94"/>
  <c r="AJ200" i="54"/>
  <c r="J193" i="139"/>
  <c r="O37" i="94"/>
  <c r="AJ204" i="54"/>
  <c r="J197" i="139"/>
  <c r="P37" i="94"/>
  <c r="AK204" i="54"/>
  <c r="K197" i="139"/>
  <c r="O41" i="94"/>
  <c r="AJ208" i="54"/>
  <c r="J201" i="139"/>
  <c r="P41" i="94"/>
  <c r="AK208" i="54"/>
  <c r="K201" i="139"/>
  <c r="P19" i="94"/>
  <c r="AK186" i="54"/>
  <c r="K179" i="139"/>
  <c r="O19" i="94"/>
  <c r="AJ186" i="54"/>
  <c r="J179" i="139"/>
  <c r="O23" i="94"/>
  <c r="AJ190" i="54"/>
  <c r="J183" i="139"/>
  <c r="P23" i="94"/>
  <c r="AK190" i="54"/>
  <c r="K183" i="139"/>
  <c r="P27" i="94"/>
  <c r="AK194" i="54"/>
  <c r="K187" i="139"/>
  <c r="O27" i="94"/>
  <c r="AJ194" i="54"/>
  <c r="J187" i="139"/>
  <c r="O31" i="94"/>
  <c r="AJ198" i="54"/>
  <c r="J191" i="139"/>
  <c r="P31" i="94"/>
  <c r="AK198" i="54"/>
  <c r="K191" i="139"/>
  <c r="O35" i="94"/>
  <c r="AJ202" i="54"/>
  <c r="J195" i="139"/>
  <c r="P35" i="94"/>
  <c r="AK202" i="54"/>
  <c r="K195" i="139"/>
  <c r="O39" i="94"/>
  <c r="AJ206" i="54"/>
  <c r="J199" i="139"/>
  <c r="P39" i="94"/>
  <c r="AK206" i="54"/>
  <c r="K199" i="139"/>
  <c r="P20" i="90"/>
  <c r="AH187" i="54"/>
  <c r="H180" i="139"/>
  <c r="O20" i="90"/>
  <c r="AG187" i="54"/>
  <c r="G180" i="139"/>
  <c r="P24" i="92"/>
  <c r="AN191" i="54"/>
  <c r="N184" i="139"/>
  <c r="O24" i="92"/>
  <c r="AM191" i="54"/>
  <c r="M184" i="139"/>
  <c r="O28" i="92"/>
  <c r="AM195" i="54"/>
  <c r="M188" i="139"/>
  <c r="P28" i="92"/>
  <c r="AN195" i="54"/>
  <c r="N188" i="139"/>
  <c r="P32" i="92"/>
  <c r="AN199" i="54"/>
  <c r="N192" i="139"/>
  <c r="O32" i="92"/>
  <c r="AM199" i="54"/>
  <c r="M192" i="139"/>
  <c r="O36" i="92"/>
  <c r="AM203" i="54"/>
  <c r="M196" i="139"/>
  <c r="P36" i="92"/>
  <c r="AN203" i="54"/>
  <c r="N196" i="139"/>
  <c r="P40" i="92"/>
  <c r="AN207" i="54"/>
  <c r="N200" i="139"/>
  <c r="O40" i="92"/>
  <c r="AM207" i="54"/>
  <c r="M200" i="139"/>
  <c r="O17" i="92"/>
  <c r="AM184" i="54"/>
  <c r="M177" i="139"/>
  <c r="P17" i="92"/>
  <c r="AN184" i="54"/>
  <c r="N177" i="139"/>
  <c r="O21" i="92"/>
  <c r="AM188" i="54"/>
  <c r="M181" i="139"/>
  <c r="P21" i="92"/>
  <c r="AN188" i="54"/>
  <c r="N181" i="139"/>
  <c r="O25" i="92"/>
  <c r="AM192" i="54"/>
  <c r="M185" i="139"/>
  <c r="P25" i="92"/>
  <c r="AN192" i="54"/>
  <c r="N185" i="139"/>
  <c r="O29" i="92"/>
  <c r="AM196" i="54"/>
  <c r="M189" i="139"/>
  <c r="P29" i="92"/>
  <c r="AN196" i="54"/>
  <c r="N189" i="139"/>
  <c r="O33" i="92"/>
  <c r="AM200" i="54"/>
  <c r="M193" i="139"/>
  <c r="P33" i="92"/>
  <c r="AN200" i="54"/>
  <c r="N193" i="139"/>
  <c r="O37" i="92"/>
  <c r="AM204" i="54"/>
  <c r="M197" i="139"/>
  <c r="P37" i="92"/>
  <c r="AN204" i="54"/>
  <c r="N197" i="139"/>
  <c r="P41" i="92"/>
  <c r="AN208" i="54"/>
  <c r="N201" i="139"/>
  <c r="O41" i="92"/>
  <c r="AM208" i="54"/>
  <c r="M201" i="139"/>
  <c r="O18" i="90"/>
  <c r="AG185" i="54"/>
  <c r="G178" i="139"/>
  <c r="P18" i="90"/>
  <c r="AH185" i="54"/>
  <c r="H178" i="139"/>
  <c r="O22" i="90"/>
  <c r="AG189" i="54"/>
  <c r="G182" i="139"/>
  <c r="P22" i="90"/>
  <c r="AH189" i="54"/>
  <c r="H182" i="139"/>
  <c r="O26" i="90"/>
  <c r="AG193" i="54"/>
  <c r="G186" i="139"/>
  <c r="P26" i="90"/>
  <c r="AH193" i="54"/>
  <c r="H186" i="139"/>
  <c r="O30" i="90"/>
  <c r="AG197" i="54"/>
  <c r="G190" i="139"/>
  <c r="P30" i="90"/>
  <c r="AH197" i="54"/>
  <c r="H190" i="139"/>
  <c r="P34" i="90"/>
  <c r="AH201" i="54"/>
  <c r="H194" i="139"/>
  <c r="O34" i="90"/>
  <c r="AG201" i="54"/>
  <c r="G194" i="139"/>
  <c r="P38" i="90"/>
  <c r="AH205" i="54"/>
  <c r="H198" i="139"/>
  <c r="O38" i="90"/>
  <c r="AG205" i="54"/>
  <c r="G198" i="139"/>
  <c r="O24" i="89"/>
  <c r="AM46" i="54"/>
  <c r="M39" i="139"/>
  <c r="P24" i="89"/>
  <c r="AN46" i="54"/>
  <c r="N39" i="139"/>
  <c r="O53" i="94"/>
  <c r="AP50" i="54"/>
  <c r="P43" i="139"/>
  <c r="P53" i="94"/>
  <c r="AQ50" i="54"/>
  <c r="Q43" i="139"/>
  <c r="O17" i="89"/>
  <c r="AM39" i="54"/>
  <c r="M32" i="139"/>
  <c r="P17" i="89"/>
  <c r="AN39" i="54"/>
  <c r="N32" i="139"/>
  <c r="P25" i="89"/>
  <c r="AN47" i="54"/>
  <c r="N40" i="139"/>
  <c r="O25" i="89"/>
  <c r="AM47" i="54"/>
  <c r="M40" i="139"/>
  <c r="P54" i="94"/>
  <c r="AQ51" i="54"/>
  <c r="Q44" i="139"/>
  <c r="O54" i="94"/>
  <c r="AP51" i="54"/>
  <c r="P44" i="139"/>
  <c r="O22" i="89"/>
  <c r="AM44" i="54"/>
  <c r="M37" i="139"/>
  <c r="P22" i="89"/>
  <c r="AN44" i="54"/>
  <c r="N37" i="139"/>
  <c r="P55" i="94"/>
  <c r="AQ52" i="54"/>
  <c r="Q45" i="139"/>
  <c r="O55" i="94"/>
  <c r="AP52" i="54"/>
  <c r="P45" i="139"/>
  <c r="O34" i="89"/>
  <c r="AM56" i="54"/>
  <c r="M49" i="139"/>
  <c r="P34" i="89"/>
  <c r="AN56" i="54"/>
  <c r="N49" i="139"/>
  <c r="P23" i="89"/>
  <c r="AN45" i="54"/>
  <c r="N38" i="139"/>
  <c r="O23" i="89"/>
  <c r="AM45" i="54"/>
  <c r="M38" i="139"/>
  <c r="O52" i="94"/>
  <c r="AP49" i="54"/>
  <c r="P42" i="139"/>
  <c r="P52" i="94"/>
  <c r="AQ49" i="54"/>
  <c r="Q42" i="139"/>
  <c r="P49" i="94"/>
  <c r="AQ46" i="54"/>
  <c r="Q39" i="139"/>
  <c r="O49" i="94"/>
  <c r="AP46" i="54"/>
  <c r="P39" i="139"/>
  <c r="P36" i="89"/>
  <c r="AN58" i="54"/>
  <c r="N51" i="139"/>
  <c r="O36" i="89"/>
  <c r="AM58" i="54"/>
  <c r="M51" i="139"/>
  <c r="P42" i="94"/>
  <c r="AQ39" i="54"/>
  <c r="Q32" i="139"/>
  <c r="O42" i="94"/>
  <c r="AP39" i="54"/>
  <c r="P32" i="139"/>
  <c r="O50" i="94"/>
  <c r="AP47" i="54"/>
  <c r="P40" i="139"/>
  <c r="P50" i="94"/>
  <c r="AQ47" i="54"/>
  <c r="Q40" i="139"/>
  <c r="P43" i="94"/>
  <c r="AQ40" i="54"/>
  <c r="Q33" i="139"/>
  <c r="O43" i="94"/>
  <c r="AP40" i="54"/>
  <c r="P33" i="139"/>
  <c r="O51" i="94"/>
  <c r="AP48" i="54"/>
  <c r="P41" i="139"/>
  <c r="P51" i="94"/>
  <c r="AQ48" i="54"/>
  <c r="Q41" i="139"/>
  <c r="O30" i="89"/>
  <c r="AM52" i="54"/>
  <c r="M45" i="139"/>
  <c r="P30" i="89"/>
  <c r="AN52" i="54"/>
  <c r="N45" i="139"/>
  <c r="O48" i="94"/>
  <c r="AP45" i="54"/>
  <c r="P38" i="139"/>
  <c r="P48" i="94"/>
  <c r="AQ45" i="54"/>
  <c r="Q38" i="139"/>
  <c r="P35" i="89"/>
  <c r="AN57" i="54"/>
  <c r="N50" i="139"/>
  <c r="O35" i="89"/>
  <c r="AM57" i="54"/>
  <c r="M50" i="139"/>
  <c r="P20" i="89"/>
  <c r="AN42" i="54"/>
  <c r="N35" i="139"/>
  <c r="O20" i="89"/>
  <c r="AM42" i="54"/>
  <c r="M35" i="139"/>
  <c r="P32" i="89"/>
  <c r="AN54" i="54"/>
  <c r="N47" i="139"/>
  <c r="O32" i="89"/>
  <c r="AM54" i="54"/>
  <c r="M47" i="139"/>
  <c r="O61" i="94"/>
  <c r="AP58" i="54"/>
  <c r="P51" i="139"/>
  <c r="P61" i="94"/>
  <c r="AQ58" i="54"/>
  <c r="Q51" i="139"/>
  <c r="P21" i="89"/>
  <c r="AN43" i="54"/>
  <c r="N36" i="139"/>
  <c r="O21" i="89"/>
  <c r="AM43" i="54"/>
  <c r="M36" i="139"/>
  <c r="P33" i="89"/>
  <c r="AN55" i="54"/>
  <c r="N48" i="139"/>
  <c r="O33" i="89"/>
  <c r="AM55" i="54"/>
  <c r="M48" i="139"/>
  <c r="O18" i="89"/>
  <c r="AM40" i="54"/>
  <c r="M33" i="139"/>
  <c r="P18" i="89"/>
  <c r="AN40" i="54"/>
  <c r="N33" i="139"/>
  <c r="O26" i="89"/>
  <c r="AM48" i="54"/>
  <c r="M41" i="139"/>
  <c r="P26" i="89"/>
  <c r="AN48" i="54"/>
  <c r="N41" i="139"/>
  <c r="O44" i="94"/>
  <c r="AP41" i="54"/>
  <c r="P34" i="139"/>
  <c r="P44" i="94"/>
  <c r="AQ41" i="54"/>
  <c r="Q34" i="139"/>
  <c r="P31" i="89"/>
  <c r="AN53" i="54"/>
  <c r="N46" i="139"/>
  <c r="O31" i="89"/>
  <c r="AM53" i="54"/>
  <c r="M46" i="139"/>
  <c r="O60" i="94"/>
  <c r="AP57" i="54"/>
  <c r="P50" i="139"/>
  <c r="P60" i="94"/>
  <c r="AQ57" i="54"/>
  <c r="Q50" i="139"/>
  <c r="O45" i="94"/>
  <c r="AP42" i="54"/>
  <c r="P35" i="139"/>
  <c r="P45" i="94"/>
  <c r="AQ42" i="54"/>
  <c r="Q35" i="139"/>
  <c r="O28" i="89"/>
  <c r="AM50" i="54"/>
  <c r="M43" i="139"/>
  <c r="P28" i="89"/>
  <c r="AN50" i="54"/>
  <c r="N43" i="139"/>
  <c r="O57" i="94"/>
  <c r="AP54" i="54"/>
  <c r="P47" i="139"/>
  <c r="P57" i="94"/>
  <c r="AQ54" i="54"/>
  <c r="Q47" i="139"/>
  <c r="P46" i="94"/>
  <c r="AQ43" i="54"/>
  <c r="Q36" i="139"/>
  <c r="O46" i="94"/>
  <c r="AP43" i="54"/>
  <c r="P36" i="139"/>
  <c r="P29" i="89"/>
  <c r="AN51" i="54"/>
  <c r="N44" i="139"/>
  <c r="O29" i="89"/>
  <c r="AM51" i="54"/>
  <c r="M44" i="139"/>
  <c r="P58" i="94"/>
  <c r="AQ55" i="54"/>
  <c r="Q48" i="139"/>
  <c r="O58" i="94"/>
  <c r="AP55" i="54"/>
  <c r="P48" i="139"/>
  <c r="O47" i="94"/>
  <c r="AP44" i="54"/>
  <c r="P37" i="139"/>
  <c r="P47" i="94"/>
  <c r="AQ44" i="54"/>
  <c r="Q37" i="139"/>
  <c r="P59" i="94"/>
  <c r="AQ56" i="54"/>
  <c r="Q49" i="139"/>
  <c r="O59" i="94"/>
  <c r="AP56" i="54"/>
  <c r="P49" i="139"/>
  <c r="P19" i="89"/>
  <c r="AN41" i="54"/>
  <c r="N34" i="139"/>
  <c r="O19" i="89"/>
  <c r="AM41" i="54"/>
  <c r="M34" i="139"/>
  <c r="P27" i="89"/>
  <c r="AN49" i="54"/>
  <c r="N42" i="139"/>
  <c r="O27" i="89"/>
  <c r="AM49" i="54"/>
  <c r="M42" i="139"/>
  <c r="O56" i="94"/>
  <c r="AP53" i="54"/>
  <c r="P46" i="139"/>
  <c r="P56" i="94"/>
  <c r="AQ53" i="54"/>
  <c r="Q46" i="139"/>
  <c r="O17" i="15"/>
  <c r="AM159" i="54"/>
  <c r="M152" i="139"/>
  <c r="P17" i="15"/>
  <c r="AN159" i="54"/>
  <c r="N152" i="139"/>
  <c r="P21" i="15"/>
  <c r="AN163" i="54"/>
  <c r="N156" i="139"/>
  <c r="O21" i="15"/>
  <c r="AM163" i="54"/>
  <c r="M156" i="139"/>
  <c r="P19" i="15"/>
  <c r="AN161" i="54"/>
  <c r="N154" i="139"/>
  <c r="O19" i="15"/>
  <c r="AM161" i="54"/>
  <c r="M154" i="139"/>
  <c r="O23" i="15"/>
  <c r="AM165" i="54"/>
  <c r="M158" i="139"/>
  <c r="P23" i="15"/>
  <c r="AN165" i="54"/>
  <c r="N158" i="139"/>
  <c r="P35" i="15"/>
  <c r="AN177" i="54"/>
  <c r="N170" i="139"/>
  <c r="O35" i="15"/>
  <c r="AM177" i="54"/>
  <c r="M170" i="139"/>
  <c r="O39" i="15"/>
  <c r="AM181" i="54"/>
  <c r="M174" i="139"/>
  <c r="P39" i="15"/>
  <c r="AN181" i="54"/>
  <c r="N174" i="139"/>
  <c r="P45" i="15"/>
  <c r="O45" i="15"/>
  <c r="O46" i="15"/>
  <c r="P46" i="15"/>
  <c r="P25" i="15"/>
  <c r="AN167" i="54"/>
  <c r="N160" i="139"/>
  <c r="O25" i="15"/>
  <c r="AM167" i="54"/>
  <c r="M160" i="139"/>
  <c r="P29" i="15"/>
  <c r="AN171" i="54"/>
  <c r="N164" i="139"/>
  <c r="O29" i="15"/>
  <c r="AM171" i="54"/>
  <c r="M164" i="139"/>
  <c r="P33" i="15"/>
  <c r="AN175" i="54"/>
  <c r="N168" i="139"/>
  <c r="O33" i="15"/>
  <c r="AM175" i="54"/>
  <c r="M168" i="139"/>
  <c r="P37" i="15"/>
  <c r="AN179" i="54"/>
  <c r="N172" i="139"/>
  <c r="O37" i="15"/>
  <c r="AM179" i="54"/>
  <c r="M172" i="139"/>
  <c r="P41" i="15"/>
  <c r="AN183" i="54"/>
  <c r="N176" i="139"/>
  <c r="O41" i="15"/>
  <c r="AM183" i="54"/>
  <c r="M176" i="139"/>
  <c r="O43" i="15"/>
  <c r="P43" i="15"/>
  <c r="P27" i="15"/>
  <c r="AN169" i="54"/>
  <c r="N162" i="139"/>
  <c r="O27" i="15"/>
  <c r="AM169" i="54"/>
  <c r="M162" i="139"/>
  <c r="O31" i="15"/>
  <c r="AM173" i="54"/>
  <c r="M166" i="139"/>
  <c r="P31" i="15"/>
  <c r="AN173" i="54"/>
  <c r="N166" i="139"/>
  <c r="P18" i="15"/>
  <c r="AN160" i="54"/>
  <c r="N153" i="139"/>
  <c r="O18" i="15"/>
  <c r="AM160" i="54"/>
  <c r="M153" i="139"/>
  <c r="O22" i="15"/>
  <c r="AM164" i="54"/>
  <c r="M157" i="139"/>
  <c r="P22" i="15"/>
  <c r="AN164" i="54"/>
  <c r="N157" i="139"/>
  <c r="O30" i="15"/>
  <c r="AM172" i="54"/>
  <c r="M165" i="139"/>
  <c r="P30" i="15"/>
  <c r="AN172" i="54"/>
  <c r="N165" i="139"/>
  <c r="O20" i="15"/>
  <c r="AM162" i="54"/>
  <c r="M155" i="139"/>
  <c r="P20" i="15"/>
  <c r="AN162" i="54"/>
  <c r="N155" i="139"/>
  <c r="P24" i="15"/>
  <c r="AN166" i="54"/>
  <c r="N159" i="139"/>
  <c r="O24" i="15"/>
  <c r="AM166" i="54"/>
  <c r="M159" i="139"/>
  <c r="O28" i="15"/>
  <c r="AM170" i="54"/>
  <c r="M163" i="139"/>
  <c r="P28" i="15"/>
  <c r="AN170" i="54"/>
  <c r="N163" i="139"/>
  <c r="P32" i="15"/>
  <c r="AN174" i="54"/>
  <c r="N167" i="139"/>
  <c r="O32" i="15"/>
  <c r="AM174" i="54"/>
  <c r="M167" i="139"/>
  <c r="O36" i="15"/>
  <c r="AM178" i="54"/>
  <c r="M171" i="139"/>
  <c r="P36" i="15"/>
  <c r="AN178" i="54"/>
  <c r="N171" i="139"/>
  <c r="P40" i="15"/>
  <c r="AN182" i="54"/>
  <c r="N175" i="139"/>
  <c r="O40" i="15"/>
  <c r="AM182" i="54"/>
  <c r="M175" i="139"/>
  <c r="P42" i="15"/>
  <c r="O42" i="15"/>
  <c r="P47" i="15"/>
  <c r="O47" i="15"/>
  <c r="O26" i="15"/>
  <c r="AM168" i="54"/>
  <c r="M161" i="139"/>
  <c r="P26" i="15"/>
  <c r="AN168" i="54"/>
  <c r="N161" i="139"/>
  <c r="P34" i="15"/>
  <c r="AN176" i="54"/>
  <c r="N169" i="139"/>
  <c r="O34" i="15"/>
  <c r="AM176" i="54"/>
  <c r="M169" i="139"/>
  <c r="O38" i="15"/>
  <c r="AM180" i="54"/>
  <c r="M173" i="139"/>
  <c r="P38" i="15"/>
  <c r="AN180" i="54"/>
  <c r="N173" i="139"/>
  <c r="P44" i="15"/>
  <c r="O44" i="15"/>
  <c r="O17" i="80"/>
  <c r="AJ9" i="54"/>
  <c r="J2" i="139"/>
  <c r="P17" i="80"/>
  <c r="AK9" i="54"/>
  <c r="K2" i="139"/>
  <c r="P29" i="81"/>
  <c r="AN21" i="54"/>
  <c r="N14" i="139"/>
  <c r="O29" i="81"/>
  <c r="AM21" i="54"/>
  <c r="M14" i="139"/>
  <c r="P23" i="84"/>
  <c r="AN29" i="54"/>
  <c r="N22" i="139"/>
  <c r="O23" i="84"/>
  <c r="AM29" i="54"/>
  <c r="M22" i="139"/>
  <c r="O31" i="83"/>
  <c r="AJ37" i="54"/>
  <c r="J30" i="139"/>
  <c r="P31" i="83"/>
  <c r="AK37" i="54"/>
  <c r="K30" i="139"/>
  <c r="P18" i="81"/>
  <c r="AN10" i="54"/>
  <c r="N3" i="139"/>
  <c r="O18" i="81"/>
  <c r="AM10" i="54"/>
  <c r="M3" i="139"/>
  <c r="P30" i="81"/>
  <c r="AN22" i="54"/>
  <c r="N15" i="139"/>
  <c r="O30" i="81"/>
  <c r="AM22" i="54"/>
  <c r="M15" i="139"/>
  <c r="O38" i="82"/>
  <c r="AG30" i="54"/>
  <c r="G23" i="139"/>
  <c r="P38" i="82"/>
  <c r="AH30" i="54"/>
  <c r="H23" i="139"/>
  <c r="P32" i="84"/>
  <c r="AN38" i="54"/>
  <c r="N31" i="139"/>
  <c r="O32" i="84"/>
  <c r="AM38" i="54"/>
  <c r="M31" i="139"/>
  <c r="P23" i="6"/>
  <c r="AH15" i="54"/>
  <c r="H8" i="139"/>
  <c r="O23" i="6"/>
  <c r="AG15" i="54"/>
  <c r="G8" i="139"/>
  <c r="O27" i="82"/>
  <c r="AP19" i="54"/>
  <c r="P12" i="139"/>
  <c r="P27" i="82"/>
  <c r="AQ19" i="54"/>
  <c r="Q12" i="139"/>
  <c r="P24" i="81"/>
  <c r="AN16" i="54"/>
  <c r="N9" i="139"/>
  <c r="O24" i="81"/>
  <c r="AM16" i="54"/>
  <c r="M9" i="139"/>
  <c r="P17" i="81"/>
  <c r="AN9" i="54"/>
  <c r="N2" i="139"/>
  <c r="O17" i="81"/>
  <c r="AM9" i="54"/>
  <c r="M2" i="139"/>
  <c r="P21" i="81"/>
  <c r="AN13" i="54"/>
  <c r="N6" i="139"/>
  <c r="O21" i="81"/>
  <c r="AM13" i="54"/>
  <c r="M6" i="139"/>
  <c r="O25" i="6"/>
  <c r="AG17" i="54"/>
  <c r="G10" i="139"/>
  <c r="P25" i="6"/>
  <c r="AH17" i="54"/>
  <c r="H10" i="139"/>
  <c r="P29" i="82"/>
  <c r="AQ21" i="54"/>
  <c r="Q14" i="139"/>
  <c r="O29" i="82"/>
  <c r="AP21" i="54"/>
  <c r="P14" i="139"/>
  <c r="P19" i="84"/>
  <c r="AN25" i="54"/>
  <c r="N18" i="139"/>
  <c r="O19" i="84"/>
  <c r="AM25" i="54"/>
  <c r="M18" i="139"/>
  <c r="O23" i="83"/>
  <c r="AJ29" i="54"/>
  <c r="J22" i="139"/>
  <c r="P23" i="83"/>
  <c r="AK29" i="54"/>
  <c r="K22" i="139"/>
  <c r="O27" i="84"/>
  <c r="AM33" i="54"/>
  <c r="M26" i="139"/>
  <c r="P27" i="84"/>
  <c r="AN33" i="54"/>
  <c r="N26" i="139"/>
  <c r="P31" i="84"/>
  <c r="AN37" i="54"/>
  <c r="N30" i="139"/>
  <c r="O31" i="84"/>
  <c r="AM37" i="54"/>
  <c r="M30" i="139"/>
  <c r="O18" i="80"/>
  <c r="AJ10" i="54"/>
  <c r="J3" i="139"/>
  <c r="P18" i="80"/>
  <c r="AK10" i="54"/>
  <c r="K3" i="139"/>
  <c r="P22" i="80"/>
  <c r="AK14" i="54"/>
  <c r="K7" i="139"/>
  <c r="O22" i="80"/>
  <c r="AJ14" i="54"/>
  <c r="J7" i="139"/>
  <c r="O26" i="6"/>
  <c r="AG18" i="54"/>
  <c r="G11" i="139"/>
  <c r="P26" i="6"/>
  <c r="AH18" i="54"/>
  <c r="H11" i="139"/>
  <c r="O30" i="82"/>
  <c r="AP22" i="54"/>
  <c r="P15" i="139"/>
  <c r="P30" i="82"/>
  <c r="AQ22" i="54"/>
  <c r="Q15" i="139"/>
  <c r="O20" i="83"/>
  <c r="AJ26" i="54"/>
  <c r="J19" i="139"/>
  <c r="P20" i="83"/>
  <c r="AK26" i="54"/>
  <c r="K19" i="139"/>
  <c r="O24" i="83"/>
  <c r="AJ30" i="54"/>
  <c r="J23" i="139"/>
  <c r="P24" i="83"/>
  <c r="AK30" i="54"/>
  <c r="K23" i="139"/>
  <c r="O42" i="82"/>
  <c r="AG34" i="54"/>
  <c r="G27" i="139"/>
  <c r="P42" i="82"/>
  <c r="AH34" i="54"/>
  <c r="H27" i="139"/>
  <c r="O32" i="83"/>
  <c r="AJ38" i="54"/>
  <c r="J31" i="139"/>
  <c r="P32" i="83"/>
  <c r="AK38" i="54"/>
  <c r="K31" i="139"/>
  <c r="P19" i="81"/>
  <c r="AN11" i="54"/>
  <c r="N4" i="139"/>
  <c r="O19" i="81"/>
  <c r="AM11" i="54"/>
  <c r="M4" i="139"/>
  <c r="P23" i="80"/>
  <c r="AK15" i="54"/>
  <c r="K8" i="139"/>
  <c r="O23" i="80"/>
  <c r="AJ15" i="54"/>
  <c r="J8" i="139"/>
  <c r="P27" i="6"/>
  <c r="AH19" i="54"/>
  <c r="H12" i="139"/>
  <c r="O27" i="6"/>
  <c r="AG19" i="54"/>
  <c r="G12" i="139"/>
  <c r="O20" i="82"/>
  <c r="AP12" i="54"/>
  <c r="P5" i="139"/>
  <c r="P20" i="82"/>
  <c r="AQ12" i="54"/>
  <c r="Q5" i="139"/>
  <c r="P24" i="80"/>
  <c r="AK16" i="54"/>
  <c r="K9" i="139"/>
  <c r="O24" i="80"/>
  <c r="AJ16" i="54"/>
  <c r="J9" i="139"/>
  <c r="P28" i="80"/>
  <c r="AK20" i="54"/>
  <c r="K13" i="139"/>
  <c r="O28" i="80"/>
  <c r="AJ20" i="54"/>
  <c r="J13" i="139"/>
  <c r="P18" i="84"/>
  <c r="AN24" i="54"/>
  <c r="N17" i="139"/>
  <c r="O18" i="84"/>
  <c r="AM24" i="54"/>
  <c r="M17" i="139"/>
  <c r="O22" i="84"/>
  <c r="AM28" i="54"/>
  <c r="M21" i="139"/>
  <c r="P22" i="84"/>
  <c r="AN28" i="54"/>
  <c r="N21" i="139"/>
  <c r="O40" i="82"/>
  <c r="AG32" i="54"/>
  <c r="G25" i="139"/>
  <c r="P40" i="82"/>
  <c r="AH32" i="54"/>
  <c r="H25" i="139"/>
  <c r="P44" i="82"/>
  <c r="AH36" i="54"/>
  <c r="H29" i="139"/>
  <c r="O44" i="82"/>
  <c r="AG36" i="54"/>
  <c r="G29" i="139"/>
  <c r="O17" i="82"/>
  <c r="AP9" i="54"/>
  <c r="P2" i="139"/>
  <c r="P17" i="82"/>
  <c r="AQ9" i="54"/>
  <c r="Q2" i="139"/>
  <c r="O21" i="80"/>
  <c r="AJ13" i="54"/>
  <c r="J6" i="139"/>
  <c r="P21" i="80"/>
  <c r="AK13" i="54"/>
  <c r="K6" i="139"/>
  <c r="P25" i="80"/>
  <c r="AK17" i="54"/>
  <c r="K10" i="139"/>
  <c r="O25" i="80"/>
  <c r="AJ17" i="54"/>
  <c r="J10" i="139"/>
  <c r="O29" i="6"/>
  <c r="AG21" i="54"/>
  <c r="G14" i="139"/>
  <c r="P29" i="6"/>
  <c r="AH21" i="54"/>
  <c r="H14" i="139"/>
  <c r="P18" i="82"/>
  <c r="AQ10" i="54"/>
  <c r="Q3" i="139"/>
  <c r="O18" i="82"/>
  <c r="AP10" i="54"/>
  <c r="P3" i="139"/>
  <c r="P22" i="81"/>
  <c r="AN14" i="54"/>
  <c r="N7" i="139"/>
  <c r="O22" i="81"/>
  <c r="AM14" i="54"/>
  <c r="M7" i="139"/>
  <c r="P26" i="81"/>
  <c r="AN18" i="54"/>
  <c r="N11" i="139"/>
  <c r="O26" i="81"/>
  <c r="AM18" i="54"/>
  <c r="M11" i="139"/>
  <c r="O30" i="6"/>
  <c r="AG22" i="54"/>
  <c r="G15" i="139"/>
  <c r="P30" i="6"/>
  <c r="AH22" i="54"/>
  <c r="H15" i="139"/>
  <c r="P19" i="82"/>
  <c r="AQ11" i="54"/>
  <c r="Q4" i="139"/>
  <c r="O19" i="82"/>
  <c r="AP11" i="54"/>
  <c r="P4" i="139"/>
  <c r="P23" i="81"/>
  <c r="AN15" i="54"/>
  <c r="N8" i="139"/>
  <c r="O23" i="81"/>
  <c r="AM15" i="54"/>
  <c r="M8" i="139"/>
  <c r="O27" i="80"/>
  <c r="AJ19" i="54"/>
  <c r="J12" i="139"/>
  <c r="P27" i="80"/>
  <c r="AK19" i="54"/>
  <c r="K12" i="139"/>
  <c r="P17" i="83"/>
  <c r="AK23" i="54"/>
  <c r="K16" i="139"/>
  <c r="O17" i="83"/>
  <c r="AJ23" i="54"/>
  <c r="J16" i="139"/>
  <c r="O35" i="82"/>
  <c r="AG27" i="54"/>
  <c r="G20" i="139"/>
  <c r="P35" i="82"/>
  <c r="AH27" i="54"/>
  <c r="H20" i="139"/>
  <c r="P25" i="84"/>
  <c r="AN31" i="54"/>
  <c r="N24" i="139"/>
  <c r="O25" i="84"/>
  <c r="AM31" i="54"/>
  <c r="M24" i="139"/>
  <c r="P29" i="83"/>
  <c r="AK35" i="54"/>
  <c r="K28" i="139"/>
  <c r="O29" i="83"/>
  <c r="AJ35" i="54"/>
  <c r="J28" i="139"/>
  <c r="P20" i="6"/>
  <c r="AH12" i="54"/>
  <c r="H5" i="139"/>
  <c r="O20" i="6"/>
  <c r="AG12" i="54"/>
  <c r="G5" i="139"/>
  <c r="P24" i="82"/>
  <c r="AQ16" i="54"/>
  <c r="Q9" i="139"/>
  <c r="O24" i="82"/>
  <c r="AP16" i="54"/>
  <c r="P9" i="139"/>
  <c r="P28" i="81"/>
  <c r="AN20" i="54"/>
  <c r="N13" i="139"/>
  <c r="O28" i="81"/>
  <c r="AM20" i="54"/>
  <c r="M13" i="139"/>
  <c r="O32" i="82"/>
  <c r="AG24" i="54"/>
  <c r="G17" i="139"/>
  <c r="P32" i="82"/>
  <c r="AH24" i="54"/>
  <c r="H17" i="139"/>
  <c r="O36" i="82"/>
  <c r="AG28" i="54"/>
  <c r="G21" i="139"/>
  <c r="P36" i="82"/>
  <c r="AH28" i="54"/>
  <c r="H21" i="139"/>
  <c r="O26" i="83"/>
  <c r="AJ32" i="54"/>
  <c r="J25" i="139"/>
  <c r="P26" i="83"/>
  <c r="AK32" i="54"/>
  <c r="K25" i="139"/>
  <c r="O30" i="83"/>
  <c r="AJ36" i="54"/>
  <c r="J29" i="139"/>
  <c r="P30" i="83"/>
  <c r="AK36" i="54"/>
  <c r="K29" i="139"/>
  <c r="P17" i="6"/>
  <c r="AH9" i="54"/>
  <c r="H2" i="139"/>
  <c r="O17" i="6"/>
  <c r="AG9" i="54"/>
  <c r="G2" i="139"/>
  <c r="O21" i="82"/>
  <c r="AP13" i="54"/>
  <c r="P6" i="139"/>
  <c r="P21" i="82"/>
  <c r="AQ13" i="54"/>
  <c r="Q6" i="139"/>
  <c r="P25" i="81"/>
  <c r="AN17" i="54"/>
  <c r="N10" i="139"/>
  <c r="O25" i="81"/>
  <c r="AM17" i="54"/>
  <c r="M10" i="139"/>
  <c r="O29" i="80"/>
  <c r="AJ21" i="54"/>
  <c r="J14" i="139"/>
  <c r="P29" i="80"/>
  <c r="AK21" i="54"/>
  <c r="K14" i="139"/>
  <c r="P33" i="82"/>
  <c r="AH25" i="54"/>
  <c r="H18" i="139"/>
  <c r="O33" i="82"/>
  <c r="AG25" i="54"/>
  <c r="G18" i="139"/>
  <c r="P37" i="82"/>
  <c r="AH29" i="54"/>
  <c r="H22" i="139"/>
  <c r="O37" i="82"/>
  <c r="AG29" i="54"/>
  <c r="G22" i="139"/>
  <c r="P41" i="82"/>
  <c r="AH33" i="54"/>
  <c r="H26" i="139"/>
  <c r="O41" i="82"/>
  <c r="AG33" i="54"/>
  <c r="G26" i="139"/>
  <c r="P45" i="82"/>
  <c r="AH37" i="54"/>
  <c r="H30" i="139"/>
  <c r="O45" i="82"/>
  <c r="AG37" i="54"/>
  <c r="G30" i="139"/>
  <c r="O18" i="6"/>
  <c r="AG10" i="54"/>
  <c r="G3" i="139"/>
  <c r="P18" i="6"/>
  <c r="AH10" i="54"/>
  <c r="H3" i="139"/>
  <c r="P22" i="82"/>
  <c r="AQ14" i="54"/>
  <c r="Q7" i="139"/>
  <c r="O22" i="82"/>
  <c r="AP14" i="54"/>
  <c r="P7" i="139"/>
  <c r="P26" i="80"/>
  <c r="AK18" i="54"/>
  <c r="K11" i="139"/>
  <c r="O26" i="80"/>
  <c r="AJ18" i="54"/>
  <c r="J11" i="139"/>
  <c r="O30" i="80"/>
  <c r="AJ22" i="54"/>
  <c r="J15" i="139"/>
  <c r="P30" i="80"/>
  <c r="AK22" i="54"/>
  <c r="K15" i="139"/>
  <c r="P34" i="82"/>
  <c r="AH26" i="54"/>
  <c r="H19" i="139"/>
  <c r="O34" i="82"/>
  <c r="AG26" i="54"/>
  <c r="G19" i="139"/>
  <c r="O24" i="84"/>
  <c r="AM30" i="54"/>
  <c r="M23" i="139"/>
  <c r="P24" i="84"/>
  <c r="AN30" i="54"/>
  <c r="N23" i="139"/>
  <c r="O28" i="84"/>
  <c r="AM34" i="54"/>
  <c r="M27" i="139"/>
  <c r="P28" i="84"/>
  <c r="AN34" i="54"/>
  <c r="N27" i="139"/>
  <c r="O46" i="82"/>
  <c r="AG38" i="54"/>
  <c r="G31" i="139"/>
  <c r="P46" i="82"/>
  <c r="AH38" i="54"/>
  <c r="H31" i="139"/>
  <c r="P19" i="6"/>
  <c r="AH11" i="54"/>
  <c r="H4" i="139"/>
  <c r="O19" i="6"/>
  <c r="AG11" i="54"/>
  <c r="G4" i="139"/>
  <c r="O23" i="82"/>
  <c r="AP15" i="54"/>
  <c r="P8" i="139"/>
  <c r="P23" i="82"/>
  <c r="AQ15" i="54"/>
  <c r="Q8" i="139"/>
  <c r="P27" i="81"/>
  <c r="AN19" i="54"/>
  <c r="N12" i="139"/>
  <c r="O27" i="81"/>
  <c r="AM19" i="54"/>
  <c r="M12" i="139"/>
  <c r="P17" i="84"/>
  <c r="AN23" i="54"/>
  <c r="N16" i="139"/>
  <c r="O17" i="84"/>
  <c r="AM23" i="54"/>
  <c r="M16" i="139"/>
  <c r="P21" i="84"/>
  <c r="AN27" i="54"/>
  <c r="N20" i="139"/>
  <c r="O21" i="84"/>
  <c r="AM27" i="54"/>
  <c r="M20" i="139"/>
  <c r="O39" i="82"/>
  <c r="AG31" i="54"/>
  <c r="G24" i="139"/>
  <c r="P39" i="82"/>
  <c r="AH31" i="54"/>
  <c r="H24" i="139"/>
  <c r="O29" i="84"/>
  <c r="AM35" i="54"/>
  <c r="M28" i="139"/>
  <c r="P29" i="84"/>
  <c r="AN35" i="54"/>
  <c r="N28" i="139"/>
  <c r="O20" i="80"/>
  <c r="AJ12" i="54"/>
  <c r="J5" i="139"/>
  <c r="P20" i="80"/>
  <c r="AK12" i="54"/>
  <c r="K5" i="139"/>
  <c r="P24" i="6"/>
  <c r="AH16" i="54"/>
  <c r="H9" i="139"/>
  <c r="O24" i="6"/>
  <c r="AG16" i="54"/>
  <c r="G9" i="139"/>
  <c r="P28" i="82"/>
  <c r="AQ20" i="54"/>
  <c r="Q13" i="139"/>
  <c r="O28" i="82"/>
  <c r="AP20" i="54"/>
  <c r="P13" i="139"/>
  <c r="O18" i="83"/>
  <c r="AJ24" i="54"/>
  <c r="J17" i="139"/>
  <c r="P18" i="83"/>
  <c r="AK24" i="54"/>
  <c r="K17" i="139"/>
  <c r="O22" i="83"/>
  <c r="AJ28" i="54"/>
  <c r="J21" i="139"/>
  <c r="P22" i="83"/>
  <c r="AK28" i="54"/>
  <c r="K21" i="139"/>
  <c r="O26" i="84"/>
  <c r="AM32" i="54"/>
  <c r="M25" i="139"/>
  <c r="P26" i="84"/>
  <c r="AN32" i="54"/>
  <c r="N25" i="139"/>
  <c r="O30" i="84"/>
  <c r="AM36" i="54"/>
  <c r="M29" i="139"/>
  <c r="P30" i="84"/>
  <c r="AN36" i="54"/>
  <c r="N29" i="139"/>
  <c r="O21" i="6"/>
  <c r="AG13" i="54"/>
  <c r="G6" i="139"/>
  <c r="P21" i="6"/>
  <c r="AH13" i="54"/>
  <c r="H6" i="139"/>
  <c r="O25" i="82"/>
  <c r="AP17" i="54"/>
  <c r="P10" i="139"/>
  <c r="P25" i="82"/>
  <c r="AQ17" i="54"/>
  <c r="Q10" i="139"/>
  <c r="O19" i="83"/>
  <c r="AJ25" i="54"/>
  <c r="J18" i="139"/>
  <c r="P19" i="83"/>
  <c r="AK25" i="54"/>
  <c r="K18" i="139"/>
  <c r="O27" i="83"/>
  <c r="AJ33" i="54"/>
  <c r="J26" i="139"/>
  <c r="P27" i="83"/>
  <c r="AK33" i="54"/>
  <c r="K26" i="139"/>
  <c r="O22" i="6"/>
  <c r="AG14" i="54"/>
  <c r="G7" i="139"/>
  <c r="P22" i="6"/>
  <c r="AH14" i="54"/>
  <c r="H7" i="139"/>
  <c r="O26" i="82"/>
  <c r="AP18" i="54"/>
  <c r="P11" i="139"/>
  <c r="P26" i="82"/>
  <c r="AQ18" i="54"/>
  <c r="Q11" i="139"/>
  <c r="P20" i="84"/>
  <c r="AN26" i="54"/>
  <c r="N19" i="139"/>
  <c r="O20" i="84"/>
  <c r="AM26" i="54"/>
  <c r="M19" i="139"/>
  <c r="O28" i="83"/>
  <c r="AJ34" i="54"/>
  <c r="J27" i="139"/>
  <c r="P28" i="83"/>
  <c r="AK34" i="54"/>
  <c r="K27" i="139"/>
  <c r="P19" i="80"/>
  <c r="AK11" i="54"/>
  <c r="K4" i="139"/>
  <c r="O19" i="80"/>
  <c r="AJ11" i="54"/>
  <c r="J4" i="139"/>
  <c r="O31" i="82"/>
  <c r="AG23" i="54"/>
  <c r="G16" i="139"/>
  <c r="P31" i="82"/>
  <c r="AH23" i="54"/>
  <c r="H16" i="139"/>
  <c r="P21" i="83"/>
  <c r="AK27" i="54"/>
  <c r="K20" i="139"/>
  <c r="O21" i="83"/>
  <c r="AJ27" i="54"/>
  <c r="J20" i="139"/>
  <c r="P25" i="83"/>
  <c r="AK31" i="54"/>
  <c r="K24" i="139"/>
  <c r="O25" i="83"/>
  <c r="AJ31" i="54"/>
  <c r="J24" i="139"/>
  <c r="O43" i="82"/>
  <c r="AG35" i="54"/>
  <c r="G28" i="139"/>
  <c r="P43" i="82"/>
  <c r="AH35" i="54"/>
  <c r="H28" i="139"/>
  <c r="P20" i="81"/>
  <c r="AN12" i="54"/>
  <c r="N5" i="139"/>
  <c r="O20" i="81"/>
  <c r="AM12" i="54"/>
  <c r="M5" i="139"/>
  <c r="P28" i="6"/>
  <c r="AH20" i="54"/>
  <c r="H13" i="139"/>
  <c r="O28" i="6"/>
  <c r="AG20" i="54"/>
  <c r="G13" i="139"/>
  <c r="AB423" i="54"/>
  <c r="AC423" i="54"/>
  <c r="AB424" i="54"/>
  <c r="AC424" i="54"/>
  <c r="AB425" i="54"/>
  <c r="AC425" i="54"/>
  <c r="AB426" i="54"/>
  <c r="AC426" i="54"/>
  <c r="AB427" i="54"/>
  <c r="AC427" i="54"/>
  <c r="AB428" i="54"/>
  <c r="AC428" i="54"/>
  <c r="AB429" i="54"/>
  <c r="AC429" i="54"/>
  <c r="AB430" i="54"/>
  <c r="AC430" i="54"/>
  <c r="AB431" i="54"/>
  <c r="AC431" i="54"/>
  <c r="AB432" i="54"/>
  <c r="AC432" i="54"/>
  <c r="AB433" i="54"/>
  <c r="AC433" i="54"/>
  <c r="AB434" i="54"/>
  <c r="AC434" i="54"/>
  <c r="AB435" i="54"/>
  <c r="AC435" i="54"/>
  <c r="AB436" i="54"/>
  <c r="AC436" i="54"/>
  <c r="AB437" i="54"/>
  <c r="AC437" i="54"/>
  <c r="AB438" i="54"/>
  <c r="AC438" i="54"/>
  <c r="AB439" i="54"/>
  <c r="AC439" i="54"/>
  <c r="AB440" i="54"/>
  <c r="AC440" i="54"/>
  <c r="AB441" i="54"/>
  <c r="AC441" i="54"/>
  <c r="AB399" i="54"/>
  <c r="AC399" i="54"/>
  <c r="AB400" i="54"/>
  <c r="AC400" i="54"/>
  <c r="AB401" i="54"/>
  <c r="AC401" i="54"/>
  <c r="AB402" i="54"/>
  <c r="AC402" i="54"/>
  <c r="AB403" i="54"/>
  <c r="AC403" i="54"/>
  <c r="AB404" i="54"/>
  <c r="AC404" i="54"/>
  <c r="AB405" i="54"/>
  <c r="AC405" i="54"/>
  <c r="AB406" i="54"/>
  <c r="AC406" i="54"/>
  <c r="AB407" i="54"/>
  <c r="AC407" i="54"/>
  <c r="AB408" i="54"/>
  <c r="AC408" i="54"/>
  <c r="AB409" i="54"/>
  <c r="AC409" i="54"/>
  <c r="AB410" i="54"/>
  <c r="AC410" i="54"/>
  <c r="AB411" i="54"/>
  <c r="AC411" i="54"/>
  <c r="AB412" i="54"/>
  <c r="AC412" i="54"/>
  <c r="AB413" i="54"/>
  <c r="AC413" i="54"/>
  <c r="AB414" i="54"/>
  <c r="AC414" i="54"/>
  <c r="AB415" i="54"/>
  <c r="AC415" i="54"/>
  <c r="AB416" i="54"/>
  <c r="AC416" i="54"/>
  <c r="AB417" i="54"/>
  <c r="AC417" i="54"/>
  <c r="AB418" i="54"/>
  <c r="AC418" i="54"/>
  <c r="AB419" i="54"/>
  <c r="AC419" i="54"/>
  <c r="AB420" i="54"/>
  <c r="AC420" i="54"/>
  <c r="AB421" i="54"/>
  <c r="AC421" i="54"/>
  <c r="AB422" i="54"/>
  <c r="AC422" i="54"/>
  <c r="AB397" i="54"/>
  <c r="AC397" i="54"/>
  <c r="AB398" i="54"/>
  <c r="AC398" i="54"/>
  <c r="AB396" i="54"/>
  <c r="AC396" i="54"/>
  <c r="W373" i="54"/>
  <c r="W374" i="54"/>
  <c r="W375" i="54"/>
  <c r="W376" i="54"/>
  <c r="W377" i="54"/>
  <c r="W378" i="54"/>
  <c r="W379" i="54"/>
  <c r="W380" i="54"/>
  <c r="W381" i="54"/>
  <c r="W382" i="54"/>
  <c r="W383" i="54"/>
  <c r="W384" i="54"/>
  <c r="W385" i="54"/>
  <c r="W386" i="54"/>
  <c r="W387" i="54"/>
  <c r="W388" i="54"/>
  <c r="W389" i="54"/>
  <c r="W390" i="54"/>
  <c r="W391" i="54"/>
  <c r="W392" i="54"/>
  <c r="W393" i="54"/>
  <c r="W394" i="54"/>
  <c r="W395" i="54"/>
  <c r="AB325" i="54"/>
  <c r="AC325" i="54"/>
  <c r="AB324" i="54"/>
  <c r="AC324" i="54"/>
  <c r="AB323" i="54"/>
  <c r="AC323" i="54"/>
  <c r="AB322" i="54"/>
  <c r="AC322" i="54"/>
  <c r="AB321" i="54"/>
  <c r="AC321" i="54"/>
  <c r="AB320" i="54"/>
  <c r="AC320" i="54"/>
  <c r="AB319" i="54"/>
  <c r="AC319" i="54"/>
  <c r="AB318" i="54"/>
  <c r="AC318" i="54"/>
  <c r="AB317" i="54"/>
  <c r="AC317" i="54"/>
  <c r="AB316" i="54"/>
  <c r="AC316" i="54"/>
  <c r="AB315" i="54"/>
  <c r="AC315" i="54"/>
  <c r="AB314" i="54"/>
  <c r="AC314" i="54"/>
  <c r="AB313" i="54"/>
  <c r="AC313" i="54"/>
  <c r="AB312" i="54"/>
  <c r="AC312" i="54"/>
  <c r="AB311" i="54"/>
  <c r="AC311" i="54"/>
  <c r="AB310" i="54"/>
  <c r="AC310" i="54"/>
  <c r="AB309" i="54"/>
  <c r="AC309" i="54"/>
  <c r="AB337" i="54"/>
  <c r="AC337" i="54"/>
  <c r="AB338" i="54"/>
  <c r="AC338" i="54"/>
  <c r="AB339" i="54"/>
  <c r="AC339" i="54"/>
  <c r="AB340" i="54"/>
  <c r="AC340" i="54"/>
  <c r="AB341" i="54"/>
  <c r="AC341" i="54"/>
  <c r="AB342" i="54"/>
  <c r="AC342" i="54"/>
  <c r="AB343" i="54"/>
  <c r="AC343" i="54"/>
  <c r="AB344" i="54"/>
  <c r="AC344" i="54"/>
  <c r="AB345" i="54"/>
  <c r="AC345" i="54"/>
  <c r="AB346" i="54"/>
  <c r="AC346" i="54"/>
  <c r="AB347" i="54"/>
  <c r="AC347" i="54"/>
  <c r="AB348" i="54"/>
  <c r="AC348" i="54"/>
  <c r="AB349" i="54"/>
  <c r="AC349" i="54"/>
  <c r="AB350" i="54"/>
  <c r="AC350" i="54"/>
  <c r="AB351" i="54"/>
  <c r="AC351" i="54"/>
  <c r="AB352" i="54"/>
  <c r="AC352" i="54"/>
  <c r="AB353" i="54"/>
  <c r="AC353" i="54"/>
  <c r="AB354" i="54"/>
  <c r="AC354" i="54"/>
  <c r="AB355" i="54"/>
  <c r="AC355" i="54"/>
  <c r="AB356" i="54"/>
  <c r="AC356" i="54"/>
  <c r="AB357" i="54"/>
  <c r="AC357" i="54"/>
  <c r="AB358" i="54"/>
  <c r="AC358" i="54"/>
  <c r="AB359" i="54"/>
  <c r="AC359" i="54"/>
  <c r="AB360" i="54"/>
  <c r="AC360" i="54"/>
  <c r="AB361" i="54"/>
  <c r="AC361" i="54"/>
  <c r="AB362" i="54"/>
  <c r="AC362" i="54"/>
  <c r="AB363" i="54"/>
  <c r="AC363" i="54"/>
  <c r="AB364" i="54"/>
  <c r="AC364" i="54"/>
  <c r="AB365" i="54"/>
  <c r="AC365" i="54"/>
  <c r="AB366" i="54"/>
  <c r="AC366" i="54"/>
  <c r="AB367" i="54"/>
  <c r="AC367" i="54"/>
  <c r="AB368" i="54"/>
  <c r="AC368" i="54"/>
  <c r="AB369" i="54"/>
  <c r="AC369" i="54"/>
  <c r="AB370" i="54"/>
  <c r="AC370" i="54"/>
  <c r="AB371" i="54"/>
  <c r="AC371" i="54"/>
  <c r="AB372" i="54"/>
  <c r="AC372" i="54"/>
  <c r="AB336" i="54"/>
  <c r="AC336" i="54"/>
  <c r="AB335" i="54"/>
  <c r="AC335" i="54"/>
  <c r="AB334" i="54"/>
  <c r="AC334" i="54"/>
  <c r="AB333" i="54"/>
  <c r="AC333" i="54"/>
  <c r="AB332" i="54"/>
  <c r="AC332" i="54"/>
  <c r="AB331" i="54"/>
  <c r="AC331" i="54"/>
  <c r="AB330" i="54"/>
  <c r="AC330" i="54"/>
  <c r="AB329" i="54"/>
  <c r="AC329" i="54"/>
  <c r="AB328" i="54"/>
  <c r="AC328" i="54"/>
  <c r="AB327" i="54"/>
  <c r="AC327" i="54"/>
  <c r="AB326" i="54"/>
  <c r="AC326" i="54"/>
  <c r="AB9" i="54"/>
  <c r="AC9" i="54"/>
  <c r="AB10" i="54"/>
  <c r="AC10" i="54"/>
  <c r="AB11" i="54"/>
  <c r="AC11" i="54"/>
  <c r="AB12" i="54"/>
  <c r="AC12" i="54"/>
  <c r="AB13" i="54"/>
  <c r="AC13" i="54"/>
  <c r="AB14" i="54"/>
  <c r="AC14" i="54"/>
  <c r="AB15" i="54"/>
  <c r="AC15" i="54"/>
  <c r="AB16" i="54"/>
  <c r="AC16" i="54"/>
  <c r="AB17" i="54"/>
  <c r="AC17" i="54"/>
  <c r="AB18" i="54"/>
  <c r="AC18" i="54"/>
  <c r="AB19" i="54"/>
  <c r="AC19" i="54"/>
  <c r="AB20" i="54"/>
  <c r="AC20" i="54"/>
  <c r="AB21" i="54"/>
  <c r="AC21" i="54"/>
  <c r="AB22" i="54"/>
  <c r="AC22" i="54"/>
  <c r="F25" i="51"/>
  <c r="B12" i="51"/>
  <c r="J34" i="51"/>
  <c r="B5" i="51"/>
  <c r="B11" i="51"/>
  <c r="J33" i="51"/>
  <c r="B10" i="51"/>
  <c r="J32" i="51"/>
  <c r="B9" i="51"/>
  <c r="J31" i="51"/>
  <c r="B8" i="51"/>
  <c r="J30" i="51"/>
  <c r="B7" i="51"/>
  <c r="J29" i="51"/>
  <c r="B6" i="51"/>
  <c r="J28" i="51"/>
  <c r="E17" i="51"/>
  <c r="K39" i="130"/>
  <c r="L39" i="130"/>
  <c r="M39" i="130"/>
  <c r="K39" i="131"/>
  <c r="L39" i="131"/>
  <c r="M39" i="131"/>
  <c r="K39" i="128"/>
  <c r="L39" i="128"/>
  <c r="M39" i="128"/>
  <c r="K39" i="129"/>
  <c r="L39" i="129"/>
  <c r="M39" i="129"/>
  <c r="K38" i="130"/>
  <c r="L38" i="130"/>
  <c r="M38" i="130"/>
  <c r="K38" i="131"/>
  <c r="L38" i="131"/>
  <c r="M38" i="131"/>
  <c r="K38" i="128"/>
  <c r="L38" i="128"/>
  <c r="M38" i="128"/>
  <c r="K38" i="129"/>
  <c r="L38" i="129"/>
  <c r="M38" i="129"/>
  <c r="K34" i="131"/>
  <c r="L34" i="131"/>
  <c r="M34" i="131"/>
  <c r="K34" i="130"/>
  <c r="L34" i="130"/>
  <c r="M34" i="130"/>
  <c r="K34" i="129"/>
  <c r="L34" i="129"/>
  <c r="M34" i="129"/>
  <c r="K34" i="128"/>
  <c r="L34" i="128"/>
  <c r="M34" i="128"/>
  <c r="K30" i="131"/>
  <c r="L30" i="131"/>
  <c r="M30" i="131"/>
  <c r="K30" i="130"/>
  <c r="L30" i="130"/>
  <c r="M30" i="130"/>
  <c r="K30" i="129"/>
  <c r="L30" i="129"/>
  <c r="M30" i="129"/>
  <c r="K30" i="128"/>
  <c r="L30" i="128"/>
  <c r="M30" i="128"/>
  <c r="K26" i="131"/>
  <c r="L26" i="131"/>
  <c r="M26" i="131"/>
  <c r="K26" i="130"/>
  <c r="L26" i="130"/>
  <c r="M26" i="130"/>
  <c r="K26" i="128"/>
  <c r="L26" i="128"/>
  <c r="M26" i="128"/>
  <c r="K26" i="129"/>
  <c r="L26" i="129"/>
  <c r="M26" i="129"/>
  <c r="K22" i="131"/>
  <c r="L22" i="131"/>
  <c r="M22" i="131"/>
  <c r="K22" i="130"/>
  <c r="L22" i="130"/>
  <c r="M22" i="130"/>
  <c r="K22" i="129"/>
  <c r="L22" i="129"/>
  <c r="M22" i="129"/>
  <c r="K22" i="128"/>
  <c r="L22" i="128"/>
  <c r="M22" i="128"/>
  <c r="K18" i="131"/>
  <c r="L18" i="131"/>
  <c r="M18" i="131"/>
  <c r="K18" i="130"/>
  <c r="L18" i="130"/>
  <c r="M18" i="130"/>
  <c r="K18" i="129"/>
  <c r="L18" i="129"/>
  <c r="M18" i="129"/>
  <c r="K18" i="128"/>
  <c r="L18" i="128"/>
  <c r="M18" i="128"/>
  <c r="K37" i="131"/>
  <c r="L37" i="131"/>
  <c r="M37" i="131"/>
  <c r="K37" i="130"/>
  <c r="L37" i="130"/>
  <c r="M37" i="130"/>
  <c r="K37" i="128"/>
  <c r="L37" i="128"/>
  <c r="M37" i="128"/>
  <c r="K37" i="129"/>
  <c r="L37" i="129"/>
  <c r="M37" i="129"/>
  <c r="K33" i="131"/>
  <c r="L33" i="131"/>
  <c r="M33" i="131"/>
  <c r="K33" i="130"/>
  <c r="L33" i="130"/>
  <c r="M33" i="130"/>
  <c r="K33" i="129"/>
  <c r="L33" i="129"/>
  <c r="M33" i="129"/>
  <c r="K33" i="128"/>
  <c r="L33" i="128"/>
  <c r="M33" i="128"/>
  <c r="K29" i="130"/>
  <c r="L29" i="130"/>
  <c r="M29" i="130"/>
  <c r="K29" i="131"/>
  <c r="L29" i="131"/>
  <c r="M29" i="131"/>
  <c r="K29" i="129"/>
  <c r="L29" i="129"/>
  <c r="M29" i="129"/>
  <c r="K29" i="128"/>
  <c r="L29" i="128"/>
  <c r="M29" i="128"/>
  <c r="K25" i="131"/>
  <c r="L25" i="131"/>
  <c r="M25" i="131"/>
  <c r="K25" i="130"/>
  <c r="L25" i="130"/>
  <c r="M25" i="130"/>
  <c r="K25" i="128"/>
  <c r="L25" i="128"/>
  <c r="M25" i="128"/>
  <c r="K25" i="129"/>
  <c r="L25" i="129"/>
  <c r="M25" i="129"/>
  <c r="K21" i="131"/>
  <c r="L21" i="131"/>
  <c r="M21" i="131"/>
  <c r="K21" i="130"/>
  <c r="L21" i="130"/>
  <c r="M21" i="130"/>
  <c r="K21" i="129"/>
  <c r="L21" i="129"/>
  <c r="M21" i="129"/>
  <c r="K21" i="128"/>
  <c r="L21" i="128"/>
  <c r="M21" i="128"/>
  <c r="K17" i="131"/>
  <c r="L17" i="131"/>
  <c r="M17" i="131"/>
  <c r="K17" i="130"/>
  <c r="L17" i="130"/>
  <c r="M17" i="130"/>
  <c r="K17" i="129"/>
  <c r="L17" i="129"/>
  <c r="M17" i="129"/>
  <c r="K17" i="128"/>
  <c r="L17" i="128"/>
  <c r="M17" i="128"/>
  <c r="K36" i="131"/>
  <c r="L36" i="131"/>
  <c r="M36" i="131"/>
  <c r="K36" i="130"/>
  <c r="L36" i="130"/>
  <c r="M36" i="130"/>
  <c r="K36" i="129"/>
  <c r="L36" i="129"/>
  <c r="M36" i="129"/>
  <c r="K36" i="128"/>
  <c r="L36" i="128"/>
  <c r="M36" i="128"/>
  <c r="K32" i="131"/>
  <c r="L32" i="131"/>
  <c r="M32" i="131"/>
  <c r="K32" i="130"/>
  <c r="L32" i="130"/>
  <c r="M32" i="130"/>
  <c r="K32" i="128"/>
  <c r="L32" i="128"/>
  <c r="M32" i="128"/>
  <c r="K32" i="129"/>
  <c r="L32" i="129"/>
  <c r="M32" i="129"/>
  <c r="K28" i="130"/>
  <c r="L28" i="130"/>
  <c r="M28" i="130"/>
  <c r="K28" i="131"/>
  <c r="L28" i="131"/>
  <c r="M28" i="131"/>
  <c r="K28" i="129"/>
  <c r="L28" i="129"/>
  <c r="M28" i="129"/>
  <c r="K28" i="128"/>
  <c r="L28" i="128"/>
  <c r="M28" i="128"/>
  <c r="K24" i="131"/>
  <c r="L24" i="131"/>
  <c r="M24" i="131"/>
  <c r="K24" i="130"/>
  <c r="L24" i="130"/>
  <c r="M24" i="130"/>
  <c r="K24" i="129"/>
  <c r="L24" i="129"/>
  <c r="M24" i="129"/>
  <c r="K24" i="128"/>
  <c r="L24" i="128"/>
  <c r="M24" i="128"/>
  <c r="K20" i="131"/>
  <c r="L20" i="131"/>
  <c r="M20" i="131"/>
  <c r="K20" i="130"/>
  <c r="L20" i="130"/>
  <c r="M20" i="130"/>
  <c r="K20" i="129"/>
  <c r="L20" i="129"/>
  <c r="M20" i="129"/>
  <c r="K20" i="128"/>
  <c r="L20" i="128"/>
  <c r="M20" i="128"/>
  <c r="K35" i="131"/>
  <c r="L35" i="131"/>
  <c r="M35" i="131"/>
  <c r="K35" i="130"/>
  <c r="L35" i="130"/>
  <c r="M35" i="130"/>
  <c r="K35" i="129"/>
  <c r="L35" i="129"/>
  <c r="M35" i="129"/>
  <c r="K35" i="128"/>
  <c r="L35" i="128"/>
  <c r="M35" i="128"/>
  <c r="K31" i="131"/>
  <c r="L31" i="131"/>
  <c r="M31" i="131"/>
  <c r="K31" i="130"/>
  <c r="L31" i="130"/>
  <c r="M31" i="130"/>
  <c r="K31" i="128"/>
  <c r="L31" i="128"/>
  <c r="M31" i="128"/>
  <c r="K31" i="129"/>
  <c r="L31" i="129"/>
  <c r="M31" i="129"/>
  <c r="K27" i="131"/>
  <c r="L27" i="131"/>
  <c r="M27" i="131"/>
  <c r="K27" i="130"/>
  <c r="L27" i="130"/>
  <c r="M27" i="130"/>
  <c r="K27" i="128"/>
  <c r="L27" i="128"/>
  <c r="M27" i="128"/>
  <c r="K27" i="129"/>
  <c r="L27" i="129"/>
  <c r="M27" i="129"/>
  <c r="K23" i="131"/>
  <c r="L23" i="131"/>
  <c r="M23" i="131"/>
  <c r="K23" i="130"/>
  <c r="L23" i="130"/>
  <c r="M23" i="130"/>
  <c r="K23" i="128"/>
  <c r="L23" i="128"/>
  <c r="M23" i="128"/>
  <c r="K23" i="129"/>
  <c r="L23" i="129"/>
  <c r="M23" i="129"/>
  <c r="K19" i="131"/>
  <c r="L19" i="131"/>
  <c r="M19" i="131"/>
  <c r="K19" i="130"/>
  <c r="L19" i="130"/>
  <c r="M19" i="130"/>
  <c r="K19" i="129"/>
  <c r="L19" i="129"/>
  <c r="M19" i="129"/>
  <c r="K19" i="128"/>
  <c r="L19" i="128"/>
  <c r="M19" i="128"/>
  <c r="V50" i="77"/>
  <c r="W50" i="77"/>
  <c r="X50" i="77"/>
  <c r="Y50" i="77"/>
  <c r="AA50" i="77"/>
  <c r="V50" i="76"/>
  <c r="W50" i="76"/>
  <c r="X50" i="76"/>
  <c r="Y50" i="76"/>
  <c r="AA50" i="76"/>
  <c r="V50" i="79"/>
  <c r="W50" i="79"/>
  <c r="X50" i="79"/>
  <c r="Y50" i="79"/>
  <c r="AA50" i="79"/>
  <c r="V50" i="78"/>
  <c r="W50" i="78"/>
  <c r="X50" i="78"/>
  <c r="Y50" i="78"/>
  <c r="AA50" i="78"/>
  <c r="V50" i="75"/>
  <c r="W50" i="75"/>
  <c r="X50" i="75"/>
  <c r="Y50" i="75"/>
  <c r="AA50" i="75"/>
  <c r="V46" i="77"/>
  <c r="W46" i="77"/>
  <c r="X46" i="77"/>
  <c r="Y46" i="77"/>
  <c r="AA46" i="77"/>
  <c r="V46" i="75"/>
  <c r="W46" i="75"/>
  <c r="X46" i="75"/>
  <c r="Y46" i="75"/>
  <c r="AA46" i="75"/>
  <c r="V46" i="78"/>
  <c r="W46" i="78"/>
  <c r="X46" i="78"/>
  <c r="Y46" i="78"/>
  <c r="AA46" i="78"/>
  <c r="V46" i="76"/>
  <c r="W46" i="76"/>
  <c r="X46" i="76"/>
  <c r="Y46" i="76"/>
  <c r="AA46" i="76"/>
  <c r="V46" i="79"/>
  <c r="W46" i="79"/>
  <c r="X46" i="79"/>
  <c r="Y46" i="79"/>
  <c r="AA46" i="79"/>
  <c r="V53" i="79"/>
  <c r="W53" i="79"/>
  <c r="X53" i="79"/>
  <c r="Y53" i="79"/>
  <c r="AA53" i="79"/>
  <c r="V53" i="77"/>
  <c r="W53" i="77"/>
  <c r="X53" i="77"/>
  <c r="Y53" i="77"/>
  <c r="AA53" i="77"/>
  <c r="V53" i="76"/>
  <c r="W53" i="76"/>
  <c r="X53" i="76"/>
  <c r="Y53" i="76"/>
  <c r="AA53" i="76"/>
  <c r="V53" i="75"/>
  <c r="W53" i="75"/>
  <c r="X53" i="75"/>
  <c r="Y53" i="75"/>
  <c r="AA53" i="75"/>
  <c r="V53" i="78"/>
  <c r="W53" i="78"/>
  <c r="X53" i="78"/>
  <c r="Y53" i="78"/>
  <c r="AA53" i="78"/>
  <c r="V49" i="77"/>
  <c r="W49" i="77"/>
  <c r="X49" i="77"/>
  <c r="Y49" i="77"/>
  <c r="AA49" i="77"/>
  <c r="V49" i="76"/>
  <c r="W49" i="76"/>
  <c r="X49" i="76"/>
  <c r="Y49" i="76"/>
  <c r="AA49" i="76"/>
  <c r="V49" i="79"/>
  <c r="W49" i="79"/>
  <c r="X49" i="79"/>
  <c r="Y49" i="79"/>
  <c r="AA49" i="79"/>
  <c r="V49" i="78"/>
  <c r="W49" i="78"/>
  <c r="X49" i="78"/>
  <c r="Y49" i="78"/>
  <c r="AA49" i="78"/>
  <c r="V49" i="75"/>
  <c r="W49" i="75"/>
  <c r="X49" i="75"/>
  <c r="Y49" i="75"/>
  <c r="AA49" i="75"/>
  <c r="V52" i="77"/>
  <c r="W52" i="77"/>
  <c r="X52" i="77"/>
  <c r="Y52" i="77"/>
  <c r="AA52" i="77"/>
  <c r="V52" i="76"/>
  <c r="W52" i="76"/>
  <c r="X52" i="76"/>
  <c r="Y52" i="76"/>
  <c r="AA52" i="76"/>
  <c r="V52" i="79"/>
  <c r="W52" i="79"/>
  <c r="X52" i="79"/>
  <c r="Y52" i="79"/>
  <c r="AA52" i="79"/>
  <c r="V52" i="78"/>
  <c r="W52" i="78"/>
  <c r="X52" i="78"/>
  <c r="Y52" i="78"/>
  <c r="AA52" i="78"/>
  <c r="V52" i="75"/>
  <c r="W52" i="75"/>
  <c r="X52" i="75"/>
  <c r="Y52" i="75"/>
  <c r="AA52" i="75"/>
  <c r="V48" i="79"/>
  <c r="W48" i="79"/>
  <c r="X48" i="79"/>
  <c r="Y48" i="79"/>
  <c r="AA48" i="79"/>
  <c r="V48" i="77"/>
  <c r="W48" i="77"/>
  <c r="X48" i="77"/>
  <c r="Y48" i="77"/>
  <c r="AA48" i="77"/>
  <c r="V48" i="76"/>
  <c r="W48" i="76"/>
  <c r="X48" i="76"/>
  <c r="Y48" i="76"/>
  <c r="AA48" i="76"/>
  <c r="V48" i="78"/>
  <c r="W48" i="78"/>
  <c r="X48" i="78"/>
  <c r="Y48" i="78"/>
  <c r="AA48" i="78"/>
  <c r="V48" i="75"/>
  <c r="W48" i="75"/>
  <c r="X48" i="75"/>
  <c r="Y48" i="75"/>
  <c r="AA48" i="75"/>
  <c r="V51" i="76"/>
  <c r="W51" i="76"/>
  <c r="X51" i="76"/>
  <c r="Y51" i="76"/>
  <c r="AA51" i="76"/>
  <c r="V51" i="79"/>
  <c r="W51" i="79"/>
  <c r="X51" i="79"/>
  <c r="Y51" i="79"/>
  <c r="AA51" i="79"/>
  <c r="V51" i="78"/>
  <c r="W51" i="78"/>
  <c r="X51" i="78"/>
  <c r="Y51" i="78"/>
  <c r="AA51" i="78"/>
  <c r="V51" i="77"/>
  <c r="W51" i="77"/>
  <c r="X51" i="77"/>
  <c r="Y51" i="77"/>
  <c r="AA51" i="77"/>
  <c r="V51" i="75"/>
  <c r="W51" i="75"/>
  <c r="X51" i="75"/>
  <c r="Y51" i="75"/>
  <c r="AA51" i="75"/>
  <c r="V47" i="78"/>
  <c r="W47" i="78"/>
  <c r="X47" i="78"/>
  <c r="Y47" i="78"/>
  <c r="AA47" i="78"/>
  <c r="V47" i="79"/>
  <c r="W47" i="79"/>
  <c r="X47" i="79"/>
  <c r="Y47" i="79"/>
  <c r="AA47" i="79"/>
  <c r="V47" i="77"/>
  <c r="W47" i="77"/>
  <c r="X47" i="77"/>
  <c r="Y47" i="77"/>
  <c r="AA47" i="77"/>
  <c r="V47" i="76"/>
  <c r="W47" i="76"/>
  <c r="X47" i="76"/>
  <c r="Y47" i="76"/>
  <c r="AA47" i="76"/>
  <c r="V47" i="75"/>
  <c r="W47" i="75"/>
  <c r="X47" i="75"/>
  <c r="Y47" i="75"/>
  <c r="AA47" i="75"/>
  <c r="P19" i="131"/>
  <c r="AT375" i="54"/>
  <c r="T368" i="139"/>
  <c r="O19" i="131"/>
  <c r="AS375" i="54"/>
  <c r="S368" i="139"/>
  <c r="O19" i="128"/>
  <c r="AJ375" i="54"/>
  <c r="J368" i="139"/>
  <c r="P19" i="128"/>
  <c r="AK375" i="54"/>
  <c r="K368" i="139"/>
  <c r="P23" i="129"/>
  <c r="AN379" i="54"/>
  <c r="N372" i="139"/>
  <c r="O23" i="129"/>
  <c r="AM379" i="54"/>
  <c r="M372" i="139"/>
  <c r="P27" i="129"/>
  <c r="AN383" i="54"/>
  <c r="N376" i="139"/>
  <c r="O27" i="129"/>
  <c r="AM383" i="54"/>
  <c r="M376" i="139"/>
  <c r="P31" i="129"/>
  <c r="AN387" i="54"/>
  <c r="N380" i="139"/>
  <c r="O31" i="129"/>
  <c r="AM387" i="54"/>
  <c r="M380" i="139"/>
  <c r="P35" i="128"/>
  <c r="AK391" i="54"/>
  <c r="K384" i="139"/>
  <c r="O35" i="128"/>
  <c r="AJ391" i="54"/>
  <c r="J384" i="139"/>
  <c r="O20" i="128"/>
  <c r="AJ376" i="54"/>
  <c r="J369" i="139"/>
  <c r="P20" i="128"/>
  <c r="AK376" i="54"/>
  <c r="K369" i="139"/>
  <c r="O24" i="128"/>
  <c r="AJ380" i="54"/>
  <c r="J373" i="139"/>
  <c r="P24" i="128"/>
  <c r="AK380" i="54"/>
  <c r="K373" i="139"/>
  <c r="O28" i="128"/>
  <c r="AJ384" i="54"/>
  <c r="J377" i="139"/>
  <c r="P28" i="128"/>
  <c r="AK384" i="54"/>
  <c r="K377" i="139"/>
  <c r="O32" i="129"/>
  <c r="AM388" i="54"/>
  <c r="M381" i="139"/>
  <c r="P32" i="129"/>
  <c r="AN388" i="54"/>
  <c r="N381" i="139"/>
  <c r="O36" i="128"/>
  <c r="AJ392" i="54"/>
  <c r="J385" i="139"/>
  <c r="P36" i="128"/>
  <c r="AK392" i="54"/>
  <c r="K385" i="139"/>
  <c r="O17" i="128"/>
  <c r="AJ373" i="54"/>
  <c r="J366" i="139"/>
  <c r="P17" i="128"/>
  <c r="AK373" i="54"/>
  <c r="K366" i="139"/>
  <c r="P21" i="128"/>
  <c r="AK377" i="54"/>
  <c r="K370" i="139"/>
  <c r="O21" i="128"/>
  <c r="AJ377" i="54"/>
  <c r="J370" i="139"/>
  <c r="P25" i="129"/>
  <c r="AN381" i="54"/>
  <c r="N374" i="139"/>
  <c r="O25" i="129"/>
  <c r="AM381" i="54"/>
  <c r="M374" i="139"/>
  <c r="P29" i="128"/>
  <c r="AK385" i="54"/>
  <c r="K378" i="139"/>
  <c r="O29" i="128"/>
  <c r="AJ385" i="54"/>
  <c r="J378" i="139"/>
  <c r="P33" i="128"/>
  <c r="AK389" i="54"/>
  <c r="K382" i="139"/>
  <c r="O33" i="128"/>
  <c r="AJ389" i="54"/>
  <c r="J382" i="139"/>
  <c r="P37" i="129"/>
  <c r="AN393" i="54"/>
  <c r="N386" i="139"/>
  <c r="O37" i="129"/>
  <c r="AM393" i="54"/>
  <c r="M386" i="139"/>
  <c r="O18" i="128"/>
  <c r="AJ374" i="54"/>
  <c r="J367" i="139"/>
  <c r="P18" i="128"/>
  <c r="AK374" i="54"/>
  <c r="K367" i="139"/>
  <c r="P22" i="128"/>
  <c r="AK378" i="54"/>
  <c r="K371" i="139"/>
  <c r="O22" i="128"/>
  <c r="AJ378" i="54"/>
  <c r="J371" i="139"/>
  <c r="P26" i="129"/>
  <c r="AN382" i="54"/>
  <c r="N375" i="139"/>
  <c r="O26" i="129"/>
  <c r="AM382" i="54"/>
  <c r="M375" i="139"/>
  <c r="O30" i="128"/>
  <c r="AJ386" i="54"/>
  <c r="J379" i="139"/>
  <c r="P30" i="128"/>
  <c r="AK386" i="54"/>
  <c r="K379" i="139"/>
  <c r="P34" i="128"/>
  <c r="AK390" i="54"/>
  <c r="K383" i="139"/>
  <c r="O34" i="128"/>
  <c r="AJ390" i="54"/>
  <c r="J383" i="139"/>
  <c r="P38" i="129"/>
  <c r="AN394" i="54"/>
  <c r="N387" i="139"/>
  <c r="O38" i="129"/>
  <c r="AM394" i="54"/>
  <c r="M387" i="139"/>
  <c r="P39" i="129"/>
  <c r="AN395" i="54"/>
  <c r="N388" i="139"/>
  <c r="O39" i="129"/>
  <c r="AM395" i="54"/>
  <c r="M388" i="139"/>
  <c r="P19" i="129"/>
  <c r="AN375" i="54"/>
  <c r="N368" i="139"/>
  <c r="O19" i="129"/>
  <c r="AM375" i="54"/>
  <c r="M368" i="139"/>
  <c r="O23" i="128"/>
  <c r="AJ379" i="54"/>
  <c r="J372" i="139"/>
  <c r="P23" i="128"/>
  <c r="AK379" i="54"/>
  <c r="K372" i="139"/>
  <c r="P27" i="128"/>
  <c r="AK383" i="54"/>
  <c r="K376" i="139"/>
  <c r="O27" i="128"/>
  <c r="AJ383" i="54"/>
  <c r="J376" i="139"/>
  <c r="P31" i="128"/>
  <c r="AK387" i="54"/>
  <c r="K380" i="139"/>
  <c r="O31" i="128"/>
  <c r="AJ387" i="54"/>
  <c r="J380" i="139"/>
  <c r="O35" i="129"/>
  <c r="AM391" i="54"/>
  <c r="M384" i="139"/>
  <c r="P35" i="129"/>
  <c r="AN391" i="54"/>
  <c r="N384" i="139"/>
  <c r="P20" i="129"/>
  <c r="AN376" i="54"/>
  <c r="N369" i="139"/>
  <c r="O20" i="129"/>
  <c r="AM376" i="54"/>
  <c r="M369" i="139"/>
  <c r="P24" i="129"/>
  <c r="AN380" i="54"/>
  <c r="N373" i="139"/>
  <c r="O24" i="129"/>
  <c r="AM380" i="54"/>
  <c r="M373" i="139"/>
  <c r="P28" i="129"/>
  <c r="AN384" i="54"/>
  <c r="N377" i="139"/>
  <c r="O28" i="129"/>
  <c r="AM384" i="54"/>
  <c r="M377" i="139"/>
  <c r="O32" i="128"/>
  <c r="AJ388" i="54"/>
  <c r="J381" i="139"/>
  <c r="P32" i="128"/>
  <c r="AK388" i="54"/>
  <c r="K381" i="139"/>
  <c r="O36" i="129"/>
  <c r="AM392" i="54"/>
  <c r="M385" i="139"/>
  <c r="P36" i="129"/>
  <c r="AN392" i="54"/>
  <c r="N385" i="139"/>
  <c r="O17" i="129"/>
  <c r="AM373" i="54"/>
  <c r="M366" i="139"/>
  <c r="P17" i="129"/>
  <c r="AN373" i="54"/>
  <c r="N366" i="139"/>
  <c r="O21" i="129"/>
  <c r="AM377" i="54"/>
  <c r="M370" i="139"/>
  <c r="P21" i="129"/>
  <c r="AN377" i="54"/>
  <c r="N370" i="139"/>
  <c r="P25" i="128"/>
  <c r="AK381" i="54"/>
  <c r="K374" i="139"/>
  <c r="O25" i="128"/>
  <c r="AJ381" i="54"/>
  <c r="J374" i="139"/>
  <c r="P29" i="129"/>
  <c r="AN385" i="54"/>
  <c r="N378" i="139"/>
  <c r="O29" i="129"/>
  <c r="AM385" i="54"/>
  <c r="M378" i="139"/>
  <c r="P33" i="129"/>
  <c r="AN389" i="54"/>
  <c r="N382" i="139"/>
  <c r="O33" i="129"/>
  <c r="AM389" i="54"/>
  <c r="M382" i="139"/>
  <c r="P37" i="128"/>
  <c r="AK393" i="54"/>
  <c r="K386" i="139"/>
  <c r="O37" i="128"/>
  <c r="AJ393" i="54"/>
  <c r="J386" i="139"/>
  <c r="O18" i="129"/>
  <c r="AM374" i="54"/>
  <c r="M367" i="139"/>
  <c r="P18" i="129"/>
  <c r="AN374" i="54"/>
  <c r="N367" i="139"/>
  <c r="O22" i="129"/>
  <c r="AM378" i="54"/>
  <c r="M371" i="139"/>
  <c r="P22" i="129"/>
  <c r="AN378" i="54"/>
  <c r="N371" i="139"/>
  <c r="P26" i="128"/>
  <c r="AK382" i="54"/>
  <c r="K375" i="139"/>
  <c r="O26" i="128"/>
  <c r="AJ382" i="54"/>
  <c r="J375" i="139"/>
  <c r="P30" i="129"/>
  <c r="AN386" i="54"/>
  <c r="N379" i="139"/>
  <c r="O30" i="129"/>
  <c r="AM386" i="54"/>
  <c r="M379" i="139"/>
  <c r="P34" i="129"/>
  <c r="AN390" i="54"/>
  <c r="N383" i="139"/>
  <c r="O34" i="129"/>
  <c r="AM390" i="54"/>
  <c r="M383" i="139"/>
  <c r="P38" i="128"/>
  <c r="AK394" i="54"/>
  <c r="K387" i="139"/>
  <c r="O38" i="128"/>
  <c r="AJ394" i="54"/>
  <c r="J387" i="139"/>
  <c r="O39" i="128"/>
  <c r="AJ395" i="54"/>
  <c r="J388" i="139"/>
  <c r="P39" i="128"/>
  <c r="AK395" i="54"/>
  <c r="K388" i="139"/>
  <c r="O19" i="130"/>
  <c r="AP375" i="54"/>
  <c r="P368" i="139"/>
  <c r="P19" i="130"/>
  <c r="AQ375" i="54"/>
  <c r="Q368" i="139"/>
  <c r="O23" i="130"/>
  <c r="AP379" i="54"/>
  <c r="P372" i="139"/>
  <c r="P23" i="130"/>
  <c r="AQ379" i="54"/>
  <c r="Q372" i="139"/>
  <c r="O27" i="130"/>
  <c r="AP383" i="54"/>
  <c r="P376" i="139"/>
  <c r="P27" i="130"/>
  <c r="AQ383" i="54"/>
  <c r="Q376" i="139"/>
  <c r="O31" i="130"/>
  <c r="AP387" i="54"/>
  <c r="P380" i="139"/>
  <c r="P31" i="130"/>
  <c r="AQ387" i="54"/>
  <c r="Q380" i="139"/>
  <c r="O35" i="130"/>
  <c r="AP391" i="54"/>
  <c r="P384" i="139"/>
  <c r="P35" i="130"/>
  <c r="AQ391" i="54"/>
  <c r="Q384" i="139"/>
  <c r="P20" i="130"/>
  <c r="AQ376" i="54"/>
  <c r="Q369" i="139"/>
  <c r="O20" i="130"/>
  <c r="AP376" i="54"/>
  <c r="P369" i="139"/>
  <c r="P24" i="130"/>
  <c r="AQ380" i="54"/>
  <c r="Q373" i="139"/>
  <c r="O24" i="130"/>
  <c r="AP380" i="54"/>
  <c r="P373" i="139"/>
  <c r="O28" i="131"/>
  <c r="AS384" i="54"/>
  <c r="S377" i="139"/>
  <c r="P28" i="131"/>
  <c r="AT384" i="54"/>
  <c r="T377" i="139"/>
  <c r="P32" i="130"/>
  <c r="AQ388" i="54"/>
  <c r="Q381" i="139"/>
  <c r="O32" i="130"/>
  <c r="AP388" i="54"/>
  <c r="P381" i="139"/>
  <c r="P36" i="130"/>
  <c r="AQ392" i="54"/>
  <c r="Q385" i="139"/>
  <c r="O36" i="130"/>
  <c r="AP392" i="54"/>
  <c r="P385" i="139"/>
  <c r="O17" i="130"/>
  <c r="AP373" i="54"/>
  <c r="P366" i="139"/>
  <c r="P17" i="130"/>
  <c r="AQ373" i="54"/>
  <c r="Q366" i="139"/>
  <c r="P21" i="130"/>
  <c r="AQ377" i="54"/>
  <c r="Q370" i="139"/>
  <c r="O21" i="130"/>
  <c r="AP377" i="54"/>
  <c r="P370" i="139"/>
  <c r="P25" i="130"/>
  <c r="AQ381" i="54"/>
  <c r="Q374" i="139"/>
  <c r="O25" i="130"/>
  <c r="AP381" i="54"/>
  <c r="P374" i="139"/>
  <c r="O29" i="131"/>
  <c r="AS385" i="54"/>
  <c r="S378" i="139"/>
  <c r="P29" i="131"/>
  <c r="AT385" i="54"/>
  <c r="T378" i="139"/>
  <c r="P33" i="130"/>
  <c r="AQ389" i="54"/>
  <c r="Q382" i="139"/>
  <c r="O33" i="130"/>
  <c r="AP389" i="54"/>
  <c r="P382" i="139"/>
  <c r="P37" i="130"/>
  <c r="AQ393" i="54"/>
  <c r="Q386" i="139"/>
  <c r="O37" i="130"/>
  <c r="AP393" i="54"/>
  <c r="P386" i="139"/>
  <c r="P18" i="130"/>
  <c r="AQ374" i="54"/>
  <c r="Q367" i="139"/>
  <c r="O18" i="130"/>
  <c r="AP374" i="54"/>
  <c r="P367" i="139"/>
  <c r="P22" i="130"/>
  <c r="AQ378" i="54"/>
  <c r="Q371" i="139"/>
  <c r="O22" i="130"/>
  <c r="AP378" i="54"/>
  <c r="P371" i="139"/>
  <c r="P26" i="130"/>
  <c r="AQ382" i="54"/>
  <c r="Q375" i="139"/>
  <c r="O26" i="130"/>
  <c r="AP382" i="54"/>
  <c r="P375" i="139"/>
  <c r="O30" i="130"/>
  <c r="AP386" i="54"/>
  <c r="P379" i="139"/>
  <c r="P30" i="130"/>
  <c r="AQ386" i="54"/>
  <c r="Q379" i="139"/>
  <c r="O34" i="130"/>
  <c r="AP390" i="54"/>
  <c r="P383" i="139"/>
  <c r="P34" i="130"/>
  <c r="AQ390" i="54"/>
  <c r="Q383" i="139"/>
  <c r="O38" i="131"/>
  <c r="AS394" i="54"/>
  <c r="S387" i="139"/>
  <c r="P38" i="131"/>
  <c r="AT394" i="54"/>
  <c r="T387" i="139"/>
  <c r="P39" i="131"/>
  <c r="AT395" i="54"/>
  <c r="T388" i="139"/>
  <c r="O39" i="131"/>
  <c r="AS395" i="54"/>
  <c r="S388" i="139"/>
  <c r="O23" i="131"/>
  <c r="AS379" i="54"/>
  <c r="S372" i="139"/>
  <c r="P23" i="131"/>
  <c r="AT379" i="54"/>
  <c r="T372" i="139"/>
  <c r="P27" i="131"/>
  <c r="AT383" i="54"/>
  <c r="T376" i="139"/>
  <c r="O27" i="131"/>
  <c r="AS383" i="54"/>
  <c r="S376" i="139"/>
  <c r="O31" i="131"/>
  <c r="AS387" i="54"/>
  <c r="S380" i="139"/>
  <c r="P31" i="131"/>
  <c r="AT387" i="54"/>
  <c r="T380" i="139"/>
  <c r="O35" i="131"/>
  <c r="AS391" i="54"/>
  <c r="S384" i="139"/>
  <c r="P35" i="131"/>
  <c r="AT391" i="54"/>
  <c r="T384" i="139"/>
  <c r="P20" i="131"/>
  <c r="AT376" i="54"/>
  <c r="T369" i="139"/>
  <c r="O20" i="131"/>
  <c r="AS376" i="54"/>
  <c r="S369" i="139"/>
  <c r="P24" i="131"/>
  <c r="AT380" i="54"/>
  <c r="T373" i="139"/>
  <c r="O24" i="131"/>
  <c r="AS380" i="54"/>
  <c r="S373" i="139"/>
  <c r="P28" i="130"/>
  <c r="AQ384" i="54"/>
  <c r="Q377" i="139"/>
  <c r="O28" i="130"/>
  <c r="AP384" i="54"/>
  <c r="P377" i="139"/>
  <c r="P32" i="131"/>
  <c r="AT388" i="54"/>
  <c r="T381" i="139"/>
  <c r="O32" i="131"/>
  <c r="AS388" i="54"/>
  <c r="S381" i="139"/>
  <c r="O36" i="131"/>
  <c r="AS392" i="54"/>
  <c r="S385" i="139"/>
  <c r="P36" i="131"/>
  <c r="AT392" i="54"/>
  <c r="T385" i="139"/>
  <c r="P17" i="131"/>
  <c r="AT373" i="54"/>
  <c r="T366" i="139"/>
  <c r="O17" i="131"/>
  <c r="AS373" i="54"/>
  <c r="S366" i="139"/>
  <c r="O21" i="131"/>
  <c r="AS377" i="54"/>
  <c r="S370" i="139"/>
  <c r="P21" i="131"/>
  <c r="AT377" i="54"/>
  <c r="T370" i="139"/>
  <c r="P25" i="131"/>
  <c r="AT381" i="54"/>
  <c r="T374" i="139"/>
  <c r="O25" i="131"/>
  <c r="AS381" i="54"/>
  <c r="S374" i="139"/>
  <c r="P29" i="130"/>
  <c r="AQ385" i="54"/>
  <c r="Q378" i="139"/>
  <c r="O29" i="130"/>
  <c r="AP385" i="54"/>
  <c r="P378" i="139"/>
  <c r="O33" i="131"/>
  <c r="AS389" i="54"/>
  <c r="S382" i="139"/>
  <c r="P33" i="131"/>
  <c r="AT389" i="54"/>
  <c r="T382" i="139"/>
  <c r="P37" i="131"/>
  <c r="AT393" i="54"/>
  <c r="T386" i="139"/>
  <c r="O37" i="131"/>
  <c r="AS393" i="54"/>
  <c r="S386" i="139"/>
  <c r="O18" i="131"/>
  <c r="AS374" i="54"/>
  <c r="S367" i="139"/>
  <c r="P18" i="131"/>
  <c r="AT374" i="54"/>
  <c r="T367" i="139"/>
  <c r="P22" i="131"/>
  <c r="AT378" i="54"/>
  <c r="T371" i="139"/>
  <c r="O22" i="131"/>
  <c r="AS378" i="54"/>
  <c r="S371" i="139"/>
  <c r="P26" i="131"/>
  <c r="AT382" i="54"/>
  <c r="T375" i="139"/>
  <c r="O26" i="131"/>
  <c r="AS382" i="54"/>
  <c r="S375" i="139"/>
  <c r="O30" i="131"/>
  <c r="AS386" i="54"/>
  <c r="S379" i="139"/>
  <c r="P30" i="131"/>
  <c r="AT386" i="54"/>
  <c r="T379" i="139"/>
  <c r="P34" i="131"/>
  <c r="AT390" i="54"/>
  <c r="T383" i="139"/>
  <c r="O34" i="131"/>
  <c r="AS390" i="54"/>
  <c r="S383" i="139"/>
  <c r="O38" i="130"/>
  <c r="AP394" i="54"/>
  <c r="P387" i="139"/>
  <c r="P38" i="130"/>
  <c r="AQ394" i="54"/>
  <c r="Q387" i="139"/>
  <c r="O39" i="130"/>
  <c r="AP395" i="54"/>
  <c r="P388" i="139"/>
  <c r="P39" i="130"/>
  <c r="AQ395" i="54"/>
  <c r="Q388" i="139"/>
  <c r="H3" i="85"/>
  <c r="F28" i="85"/>
  <c r="L28" i="85"/>
  <c r="M28" i="85"/>
  <c r="P28" i="85"/>
  <c r="O28" i="85"/>
  <c r="F23" i="85"/>
  <c r="L23" i="85"/>
  <c r="M23" i="85"/>
  <c r="O23" i="85"/>
  <c r="P23" i="85"/>
  <c r="F24" i="85"/>
  <c r="L24" i="85"/>
  <c r="M24" i="85"/>
  <c r="O24" i="85"/>
  <c r="P24" i="85"/>
  <c r="F19" i="85"/>
  <c r="L19" i="85"/>
  <c r="M19" i="85"/>
  <c r="P19" i="85"/>
  <c r="O19" i="85"/>
  <c r="F18" i="85"/>
  <c r="L18" i="85"/>
  <c r="M18" i="85"/>
  <c r="O18" i="85"/>
  <c r="P18" i="85"/>
  <c r="F17" i="85"/>
  <c r="L17" i="85"/>
  <c r="M17" i="85"/>
  <c r="P17" i="85"/>
  <c r="O17" i="85"/>
  <c r="F20" i="85"/>
  <c r="L20" i="85"/>
  <c r="M20" i="85"/>
  <c r="P20" i="85"/>
  <c r="O20" i="85"/>
  <c r="F30" i="85"/>
  <c r="L30" i="85"/>
  <c r="M30" i="85"/>
  <c r="O30" i="85"/>
  <c r="P30" i="85"/>
  <c r="F29" i="85"/>
  <c r="L29" i="85"/>
  <c r="M29" i="85"/>
  <c r="P29" i="85"/>
  <c r="O29" i="85"/>
  <c r="F27" i="85"/>
  <c r="L27" i="85"/>
  <c r="M27" i="85"/>
  <c r="P27" i="85"/>
  <c r="O27" i="85"/>
  <c r="F26" i="85"/>
  <c r="L26" i="85"/>
  <c r="M26" i="85"/>
  <c r="P26" i="85"/>
  <c r="O26" i="85"/>
  <c r="F25" i="85"/>
  <c r="L25" i="85"/>
  <c r="M25" i="85"/>
  <c r="O25" i="85"/>
  <c r="P25" i="85"/>
  <c r="F22" i="85"/>
  <c r="L22" i="85"/>
  <c r="M22" i="85"/>
  <c r="O22" i="85"/>
  <c r="P22" i="85"/>
  <c r="F21" i="85"/>
  <c r="L21" i="85"/>
  <c r="M21" i="85"/>
  <c r="O21" i="85"/>
  <c r="P21" i="85"/>
  <c r="H3" i="88"/>
  <c r="F30" i="88"/>
  <c r="L30" i="88"/>
  <c r="M30" i="88"/>
  <c r="O30" i="88"/>
  <c r="AJ172" i="54"/>
  <c r="J165" i="139"/>
  <c r="P30" i="88"/>
  <c r="AK172" i="54"/>
  <c r="K165" i="139"/>
  <c r="F22" i="88"/>
  <c r="L22" i="88"/>
  <c r="M22" i="88"/>
  <c r="O22" i="88"/>
  <c r="AJ164" i="54"/>
  <c r="J157" i="139"/>
  <c r="P22" i="88"/>
  <c r="AK164" i="54"/>
  <c r="K157" i="139"/>
  <c r="F18" i="88"/>
  <c r="L18" i="88"/>
  <c r="M18" i="88"/>
  <c r="O18" i="88"/>
  <c r="AJ160" i="54"/>
  <c r="J153" i="139"/>
  <c r="P18" i="88"/>
  <c r="AK160" i="54"/>
  <c r="K153" i="139"/>
  <c r="H3" i="87"/>
  <c r="F39" i="87"/>
  <c r="L39" i="87"/>
  <c r="M39" i="87"/>
  <c r="O39" i="87"/>
  <c r="AG181" i="54"/>
  <c r="G174" i="139"/>
  <c r="P39" i="87"/>
  <c r="AH181" i="54"/>
  <c r="H174" i="139"/>
  <c r="F35" i="87"/>
  <c r="L35" i="87"/>
  <c r="M35" i="87"/>
  <c r="P35" i="87"/>
  <c r="AH177" i="54"/>
  <c r="H170" i="139"/>
  <c r="O35" i="87"/>
  <c r="AG177" i="54"/>
  <c r="G170" i="139"/>
  <c r="F31" i="87"/>
  <c r="L31" i="87"/>
  <c r="M31" i="87"/>
  <c r="O31" i="87"/>
  <c r="AG173" i="54"/>
  <c r="G166" i="139"/>
  <c r="P31" i="87"/>
  <c r="AH173" i="54"/>
  <c r="H166" i="139"/>
  <c r="F27" i="87"/>
  <c r="L27" i="87"/>
  <c r="M27" i="87"/>
  <c r="O27" i="87"/>
  <c r="AG169" i="54"/>
  <c r="G162" i="139"/>
  <c r="P27" i="87"/>
  <c r="AH169" i="54"/>
  <c r="H162" i="139"/>
  <c r="F23" i="87"/>
  <c r="L23" i="87"/>
  <c r="M23" i="87"/>
  <c r="O23" i="87"/>
  <c r="AG165" i="54"/>
  <c r="G158" i="139"/>
  <c r="P23" i="87"/>
  <c r="AH165" i="54"/>
  <c r="H158" i="139"/>
  <c r="F19" i="87"/>
  <c r="L19" i="87"/>
  <c r="M19" i="87"/>
  <c r="P19" i="87"/>
  <c r="AH161" i="54"/>
  <c r="H154" i="139"/>
  <c r="O19" i="87"/>
  <c r="AG161" i="54"/>
  <c r="G154" i="139"/>
  <c r="F44" i="88"/>
  <c r="L44" i="88"/>
  <c r="M44" i="88"/>
  <c r="P44" i="88"/>
  <c r="AH41" i="54"/>
  <c r="H34" i="139"/>
  <c r="O44" i="88"/>
  <c r="AG41" i="54"/>
  <c r="G34" i="139"/>
  <c r="F38" i="88"/>
  <c r="L38" i="88"/>
  <c r="M38" i="88"/>
  <c r="O38" i="88"/>
  <c r="AJ180" i="54"/>
  <c r="J173" i="139"/>
  <c r="P38" i="88"/>
  <c r="AK180" i="54"/>
  <c r="K173" i="139"/>
  <c r="F34" i="88"/>
  <c r="L34" i="88"/>
  <c r="M34" i="88"/>
  <c r="O34" i="88"/>
  <c r="AJ176" i="54"/>
  <c r="J169" i="139"/>
  <c r="P34" i="88"/>
  <c r="AK176" i="54"/>
  <c r="K169" i="139"/>
  <c r="F26" i="88"/>
  <c r="L26" i="88"/>
  <c r="M26" i="88"/>
  <c r="O26" i="88"/>
  <c r="AJ168" i="54"/>
  <c r="J161" i="139"/>
  <c r="P26" i="88"/>
  <c r="AK168" i="54"/>
  <c r="K161" i="139"/>
  <c r="F47" i="88"/>
  <c r="L47" i="88"/>
  <c r="M47" i="88"/>
  <c r="P47" i="88"/>
  <c r="AH44" i="54"/>
  <c r="H37" i="139"/>
  <c r="O47" i="88"/>
  <c r="AG44" i="54"/>
  <c r="G37" i="139"/>
  <c r="F41" i="87"/>
  <c r="L41" i="87"/>
  <c r="M41" i="87"/>
  <c r="O41" i="87"/>
  <c r="AG183" i="54"/>
  <c r="G176" i="139"/>
  <c r="P41" i="87"/>
  <c r="AH183" i="54"/>
  <c r="H176" i="139"/>
  <c r="F37" i="87"/>
  <c r="L37" i="87"/>
  <c r="M37" i="87"/>
  <c r="P37" i="87"/>
  <c r="AH179" i="54"/>
  <c r="H172" i="139"/>
  <c r="O37" i="87"/>
  <c r="AG179" i="54"/>
  <c r="G172" i="139"/>
  <c r="F33" i="87"/>
  <c r="L33" i="87"/>
  <c r="M33" i="87"/>
  <c r="P33" i="87"/>
  <c r="AH175" i="54"/>
  <c r="H168" i="139"/>
  <c r="O33" i="87"/>
  <c r="AG175" i="54"/>
  <c r="G168" i="139"/>
  <c r="F29" i="87"/>
  <c r="L29" i="87"/>
  <c r="M29" i="87"/>
  <c r="P29" i="87"/>
  <c r="AH171" i="54"/>
  <c r="H164" i="139"/>
  <c r="O29" i="87"/>
  <c r="AG171" i="54"/>
  <c r="G164" i="139"/>
  <c r="F25" i="87"/>
  <c r="L25" i="87"/>
  <c r="M25" i="87"/>
  <c r="P25" i="87"/>
  <c r="AH167" i="54"/>
  <c r="H160" i="139"/>
  <c r="O25" i="87"/>
  <c r="AG167" i="54"/>
  <c r="G160" i="139"/>
  <c r="F21" i="87"/>
  <c r="L21" i="87"/>
  <c r="M21" i="87"/>
  <c r="P21" i="87"/>
  <c r="AH163" i="54"/>
  <c r="H156" i="139"/>
  <c r="O21" i="87"/>
  <c r="AG163" i="54"/>
  <c r="G156" i="139"/>
  <c r="F17" i="87"/>
  <c r="L17" i="87"/>
  <c r="M17" i="87"/>
  <c r="P17" i="87"/>
  <c r="AH159" i="54"/>
  <c r="H152" i="139"/>
  <c r="O17" i="87"/>
  <c r="AG159" i="54"/>
  <c r="G152" i="139"/>
  <c r="F42" i="88"/>
  <c r="L42" i="88"/>
  <c r="M42" i="88"/>
  <c r="P42" i="88"/>
  <c r="AH39" i="54"/>
  <c r="H32" i="139"/>
  <c r="O42" i="88"/>
  <c r="AG39" i="54"/>
  <c r="G32" i="139"/>
  <c r="F40" i="88"/>
  <c r="L40" i="88"/>
  <c r="M40" i="88"/>
  <c r="O40" i="88"/>
  <c r="AJ182" i="54"/>
  <c r="J175" i="139"/>
  <c r="P40" i="88"/>
  <c r="AK182" i="54"/>
  <c r="K175" i="139"/>
  <c r="F36" i="88"/>
  <c r="L36" i="88"/>
  <c r="M36" i="88"/>
  <c r="O36" i="88"/>
  <c r="AJ178" i="54"/>
  <c r="J171" i="139"/>
  <c r="P36" i="88"/>
  <c r="AK178" i="54"/>
  <c r="K171" i="139"/>
  <c r="F32" i="88"/>
  <c r="L32" i="88"/>
  <c r="M32" i="88"/>
  <c r="O32" i="88"/>
  <c r="AJ174" i="54"/>
  <c r="J167" i="139"/>
  <c r="P32" i="88"/>
  <c r="AK174" i="54"/>
  <c r="K167" i="139"/>
  <c r="F28" i="88"/>
  <c r="L28" i="88"/>
  <c r="M28" i="88"/>
  <c r="O28" i="88"/>
  <c r="AJ170" i="54"/>
  <c r="J163" i="139"/>
  <c r="P28" i="88"/>
  <c r="AK170" i="54"/>
  <c r="K163" i="139"/>
  <c r="F24" i="88"/>
  <c r="L24" i="88"/>
  <c r="M24" i="88"/>
  <c r="O24" i="88"/>
  <c r="AJ166" i="54"/>
  <c r="J159" i="139"/>
  <c r="P24" i="88"/>
  <c r="AK166" i="54"/>
  <c r="K159" i="139"/>
  <c r="F20" i="88"/>
  <c r="L20" i="88"/>
  <c r="M20" i="88"/>
  <c r="O20" i="88"/>
  <c r="AJ162" i="54"/>
  <c r="J155" i="139"/>
  <c r="P20" i="88"/>
  <c r="AK162" i="54"/>
  <c r="K155" i="139"/>
  <c r="F39" i="88"/>
  <c r="L39" i="88"/>
  <c r="M39" i="88"/>
  <c r="O39" i="88"/>
  <c r="AJ181" i="54"/>
  <c r="J174" i="139"/>
  <c r="P39" i="88"/>
  <c r="AK181" i="54"/>
  <c r="K174" i="139"/>
  <c r="F35" i="88"/>
  <c r="L35" i="88"/>
  <c r="M35" i="88"/>
  <c r="O35" i="88"/>
  <c r="AJ177" i="54"/>
  <c r="J170" i="139"/>
  <c r="P35" i="88"/>
  <c r="AK177" i="54"/>
  <c r="K170" i="139"/>
  <c r="F23" i="88"/>
  <c r="L23" i="88"/>
  <c r="M23" i="88"/>
  <c r="P23" i="88"/>
  <c r="AK165" i="54"/>
  <c r="K158" i="139"/>
  <c r="O23" i="88"/>
  <c r="AJ165" i="54"/>
  <c r="J158" i="139"/>
  <c r="F19" i="88"/>
  <c r="L19" i="88"/>
  <c r="M19" i="88"/>
  <c r="P19" i="88"/>
  <c r="AK161" i="54"/>
  <c r="K154" i="139"/>
  <c r="O19" i="88"/>
  <c r="AJ161" i="54"/>
  <c r="J154" i="139"/>
  <c r="F21" i="88"/>
  <c r="L21" i="88"/>
  <c r="M21" i="88"/>
  <c r="O21" i="88"/>
  <c r="AJ163" i="54"/>
  <c r="J156" i="139"/>
  <c r="P21" i="88"/>
  <c r="AK163" i="54"/>
  <c r="K156" i="139"/>
  <c r="F17" i="88"/>
  <c r="L17" i="88"/>
  <c r="M17" i="88"/>
  <c r="O17" i="88"/>
  <c r="AJ159" i="54"/>
  <c r="J152" i="139"/>
  <c r="P17" i="88"/>
  <c r="AK159" i="54"/>
  <c r="K152" i="139"/>
  <c r="F31" i="88"/>
  <c r="L31" i="88"/>
  <c r="M31" i="88"/>
  <c r="O31" i="88"/>
  <c r="AJ173" i="54"/>
  <c r="J166" i="139"/>
  <c r="P31" i="88"/>
  <c r="AK173" i="54"/>
  <c r="K166" i="139"/>
  <c r="F27" i="88"/>
  <c r="L27" i="88"/>
  <c r="M27" i="88"/>
  <c r="O27" i="88"/>
  <c r="AJ169" i="54"/>
  <c r="J162" i="139"/>
  <c r="P27" i="88"/>
  <c r="AK169" i="54"/>
  <c r="K162" i="139"/>
  <c r="F38" i="87"/>
  <c r="L38" i="87"/>
  <c r="M38" i="87"/>
  <c r="P38" i="87"/>
  <c r="AH180" i="54"/>
  <c r="H173" i="139"/>
  <c r="O38" i="87"/>
  <c r="AG180" i="54"/>
  <c r="G173" i="139"/>
  <c r="F34" i="87"/>
  <c r="L34" i="87"/>
  <c r="M34" i="87"/>
  <c r="O34" i="87"/>
  <c r="AG176" i="54"/>
  <c r="G169" i="139"/>
  <c r="P34" i="87"/>
  <c r="AH176" i="54"/>
  <c r="H169" i="139"/>
  <c r="F30" i="87"/>
  <c r="L30" i="87"/>
  <c r="M30" i="87"/>
  <c r="P30" i="87"/>
  <c r="AH172" i="54"/>
  <c r="H165" i="139"/>
  <c r="O30" i="87"/>
  <c r="AG172" i="54"/>
  <c r="G165" i="139"/>
  <c r="F26" i="87"/>
  <c r="L26" i="87"/>
  <c r="M26" i="87"/>
  <c r="P26" i="87"/>
  <c r="AH168" i="54"/>
  <c r="H161" i="139"/>
  <c r="O26" i="87"/>
  <c r="AG168" i="54"/>
  <c r="G161" i="139"/>
  <c r="F22" i="87"/>
  <c r="L22" i="87"/>
  <c r="M22" i="87"/>
  <c r="P22" i="87"/>
  <c r="AH164" i="54"/>
  <c r="H157" i="139"/>
  <c r="O22" i="87"/>
  <c r="AG164" i="54"/>
  <c r="G157" i="139"/>
  <c r="F18" i="87"/>
  <c r="L18" i="87"/>
  <c r="M18" i="87"/>
  <c r="P18" i="87"/>
  <c r="AH160" i="54"/>
  <c r="H153" i="139"/>
  <c r="O18" i="87"/>
  <c r="AG160" i="54"/>
  <c r="G153" i="139"/>
  <c r="F43" i="88"/>
  <c r="L43" i="88"/>
  <c r="M43" i="88"/>
  <c r="P43" i="88"/>
  <c r="AH40" i="54"/>
  <c r="H33" i="139"/>
  <c r="O43" i="88"/>
  <c r="AG40" i="54"/>
  <c r="G33" i="139"/>
  <c r="F41" i="88"/>
  <c r="L41" i="88"/>
  <c r="M41" i="88"/>
  <c r="O41" i="88"/>
  <c r="AJ183" i="54"/>
  <c r="J176" i="139"/>
  <c r="P41" i="88"/>
  <c r="AK183" i="54"/>
  <c r="K176" i="139"/>
  <c r="F37" i="88"/>
  <c r="L37" i="88"/>
  <c r="M37" i="88"/>
  <c r="P37" i="88"/>
  <c r="AK179" i="54"/>
  <c r="K172" i="139"/>
  <c r="O37" i="88"/>
  <c r="AJ179" i="54"/>
  <c r="J172" i="139"/>
  <c r="F33" i="88"/>
  <c r="L33" i="88"/>
  <c r="M33" i="88"/>
  <c r="P33" i="88"/>
  <c r="AK175" i="54"/>
  <c r="K168" i="139"/>
  <c r="O33" i="88"/>
  <c r="AJ175" i="54"/>
  <c r="J168" i="139"/>
  <c r="F29" i="88"/>
  <c r="L29" i="88"/>
  <c r="M29" i="88"/>
  <c r="O29" i="88"/>
  <c r="AJ171" i="54"/>
  <c r="J164" i="139"/>
  <c r="P29" i="88"/>
  <c r="AK171" i="54"/>
  <c r="K164" i="139"/>
  <c r="F25" i="88"/>
  <c r="L25" i="88"/>
  <c r="M25" i="88"/>
  <c r="O25" i="88"/>
  <c r="AJ167" i="54"/>
  <c r="J160" i="139"/>
  <c r="P25" i="88"/>
  <c r="AK167" i="54"/>
  <c r="K160" i="139"/>
  <c r="F46" i="88"/>
  <c r="L46" i="88"/>
  <c r="M46" i="88"/>
  <c r="P46" i="88"/>
  <c r="AH43" i="54"/>
  <c r="H36" i="139"/>
  <c r="O46" i="88"/>
  <c r="AG43" i="54"/>
  <c r="G36" i="139"/>
  <c r="F40" i="87"/>
  <c r="L40" i="87"/>
  <c r="M40" i="87"/>
  <c r="P40" i="87"/>
  <c r="AH182" i="54"/>
  <c r="H175" i="139"/>
  <c r="O40" i="87"/>
  <c r="AG182" i="54"/>
  <c r="G175" i="139"/>
  <c r="F36" i="87"/>
  <c r="L36" i="87"/>
  <c r="M36" i="87"/>
  <c r="P36" i="87"/>
  <c r="AH178" i="54"/>
  <c r="H171" i="139"/>
  <c r="O36" i="87"/>
  <c r="AG178" i="54"/>
  <c r="G171" i="139"/>
  <c r="F32" i="87"/>
  <c r="L32" i="87"/>
  <c r="M32" i="87"/>
  <c r="P32" i="87"/>
  <c r="AH174" i="54"/>
  <c r="H167" i="139"/>
  <c r="O32" i="87"/>
  <c r="AG174" i="54"/>
  <c r="G167" i="139"/>
  <c r="F28" i="87"/>
  <c r="L28" i="87"/>
  <c r="M28" i="87"/>
  <c r="P28" i="87"/>
  <c r="AH170" i="54"/>
  <c r="H163" i="139"/>
  <c r="O28" i="87"/>
  <c r="AG170" i="54"/>
  <c r="G163" i="139"/>
  <c r="F24" i="87"/>
  <c r="L24" i="87"/>
  <c r="M24" i="87"/>
  <c r="P24" i="87"/>
  <c r="AH166" i="54"/>
  <c r="H159" i="139"/>
  <c r="O24" i="87"/>
  <c r="AG166" i="54"/>
  <c r="G159" i="139"/>
  <c r="F20" i="87"/>
  <c r="L20" i="87"/>
  <c r="M20" i="87"/>
  <c r="P20" i="87"/>
  <c r="AH162" i="54"/>
  <c r="H155" i="139"/>
  <c r="O20" i="87"/>
  <c r="AG162" i="54"/>
  <c r="G155" i="139"/>
  <c r="F45" i="88"/>
  <c r="L45" i="88"/>
  <c r="M45" i="88"/>
  <c r="P45" i="88"/>
  <c r="AH42" i="54"/>
  <c r="H35" i="139"/>
  <c r="O45" i="88"/>
  <c r="AG42" i="54"/>
  <c r="G35" i="139"/>
  <c r="F55" i="88"/>
  <c r="L55" i="88"/>
  <c r="M55" i="88"/>
  <c r="O55" i="88"/>
  <c r="AG52" i="54"/>
  <c r="G45" i="139"/>
  <c r="F50" i="88"/>
  <c r="L50" i="88"/>
  <c r="M50" i="88"/>
  <c r="O50" i="88"/>
  <c r="AG47" i="54"/>
  <c r="G40" i="139"/>
  <c r="F52" i="88"/>
  <c r="L52" i="88"/>
  <c r="M52" i="88"/>
  <c r="O52" i="88"/>
  <c r="AG49" i="54"/>
  <c r="G42" i="139"/>
  <c r="F59" i="88"/>
  <c r="L59" i="88"/>
  <c r="M59" i="88"/>
  <c r="O59" i="88"/>
  <c r="AG56" i="54"/>
  <c r="G49" i="139"/>
  <c r="H3" i="93"/>
  <c r="H4" i="93"/>
  <c r="F23" i="93"/>
  <c r="L23" i="93"/>
  <c r="M23" i="93"/>
  <c r="O23" i="93"/>
  <c r="AP184" i="54"/>
  <c r="P177" i="139"/>
  <c r="P23" i="93"/>
  <c r="AQ184" i="54"/>
  <c r="Q177" i="139"/>
  <c r="F60" i="88"/>
  <c r="L60" i="88"/>
  <c r="M60" i="88"/>
  <c r="O60" i="88"/>
  <c r="AG57" i="54"/>
  <c r="G50" i="139"/>
  <c r="F58" i="88"/>
  <c r="L58" i="88"/>
  <c r="M58" i="88"/>
  <c r="O58" i="88"/>
  <c r="AG55" i="54"/>
  <c r="G48" i="139"/>
  <c r="H3" i="101"/>
  <c r="H4" i="101"/>
  <c r="F39" i="101"/>
  <c r="L39" i="101"/>
  <c r="M39" i="101"/>
  <c r="P39" i="101"/>
  <c r="AQ256" i="54"/>
  <c r="Q249" i="139"/>
  <c r="O39" i="101"/>
  <c r="AP256" i="54"/>
  <c r="P249" i="139"/>
  <c r="H3" i="95"/>
  <c r="H4" i="95"/>
  <c r="F86" i="95"/>
  <c r="L86" i="95"/>
  <c r="M86" i="95"/>
  <c r="O86" i="95"/>
  <c r="AG252" i="54"/>
  <c r="G245" i="139"/>
  <c r="P86" i="95"/>
  <c r="AH252" i="54"/>
  <c r="H245" i="139"/>
  <c r="F23" i="101"/>
  <c r="L23" i="101"/>
  <c r="M23" i="101"/>
  <c r="P23" i="101"/>
  <c r="AQ240" i="54"/>
  <c r="Q233" i="139"/>
  <c r="O23" i="101"/>
  <c r="AP240" i="54"/>
  <c r="P233" i="139"/>
  <c r="F70" i="95"/>
  <c r="L70" i="95"/>
  <c r="M70" i="95"/>
  <c r="P70" i="95"/>
  <c r="AH236" i="54"/>
  <c r="H229" i="139"/>
  <c r="O70" i="95"/>
  <c r="AG236" i="54"/>
  <c r="G229" i="139"/>
  <c r="F46" i="95"/>
  <c r="L46" i="95"/>
  <c r="M46" i="95"/>
  <c r="O46" i="95"/>
  <c r="AJ232" i="54"/>
  <c r="J225" i="139"/>
  <c r="P46" i="95"/>
  <c r="AK232" i="54"/>
  <c r="K225" i="139"/>
  <c r="H11" i="103"/>
  <c r="H12" i="103"/>
  <c r="F34" i="103"/>
  <c r="L34" i="103"/>
  <c r="M34" i="103"/>
  <c r="P34" i="103"/>
  <c r="AT220" i="54"/>
  <c r="T213" i="139"/>
  <c r="O34" i="103"/>
  <c r="AS220" i="54"/>
  <c r="S213" i="139"/>
  <c r="F59" i="93"/>
  <c r="L59" i="93"/>
  <c r="M59" i="93"/>
  <c r="P59" i="93"/>
  <c r="AH220" i="54"/>
  <c r="H213" i="139"/>
  <c r="O59" i="93"/>
  <c r="AG220" i="54"/>
  <c r="G213" i="139"/>
  <c r="F30" i="95"/>
  <c r="L30" i="95"/>
  <c r="M30" i="95"/>
  <c r="P30" i="95"/>
  <c r="AK216" i="54"/>
  <c r="K209" i="139"/>
  <c r="O30" i="95"/>
  <c r="AJ216" i="54"/>
  <c r="J209" i="139"/>
  <c r="H3" i="100"/>
  <c r="H4" i="100"/>
  <c r="F51" i="100"/>
  <c r="L51" i="100"/>
  <c r="M51" i="100"/>
  <c r="O51" i="100"/>
  <c r="AP212" i="54"/>
  <c r="P205" i="139"/>
  <c r="P51" i="100"/>
  <c r="AQ212" i="54"/>
  <c r="Q205" i="139"/>
  <c r="F43" i="93"/>
  <c r="L43" i="93"/>
  <c r="M43" i="93"/>
  <c r="P43" i="93"/>
  <c r="AQ204" i="54"/>
  <c r="Q197" i="139"/>
  <c r="O43" i="93"/>
  <c r="AP204" i="54"/>
  <c r="P197" i="139"/>
  <c r="F35" i="100"/>
  <c r="L35" i="100"/>
  <c r="M35" i="100"/>
  <c r="P35" i="100"/>
  <c r="AT196" i="54"/>
  <c r="T189" i="139"/>
  <c r="O35" i="100"/>
  <c r="AS196" i="54"/>
  <c r="S189" i="139"/>
  <c r="F27" i="93"/>
  <c r="L27" i="93"/>
  <c r="M27" i="93"/>
  <c r="P27" i="93"/>
  <c r="AQ188" i="54"/>
  <c r="Q181" i="139"/>
  <c r="O27" i="93"/>
  <c r="AP188" i="54"/>
  <c r="P181" i="139"/>
  <c r="H11" i="95"/>
  <c r="H12" i="95"/>
  <c r="F57" i="95"/>
  <c r="L57" i="95"/>
  <c r="M57" i="95"/>
  <c r="O57" i="95"/>
  <c r="AS48" i="54"/>
  <c r="S41" i="139"/>
  <c r="P57" i="95"/>
  <c r="AT48" i="54"/>
  <c r="T41" i="139"/>
  <c r="F34" i="101"/>
  <c r="L34" i="101"/>
  <c r="M34" i="101"/>
  <c r="P34" i="101"/>
  <c r="AQ251" i="54"/>
  <c r="Q244" i="139"/>
  <c r="O34" i="101"/>
  <c r="AP251" i="54"/>
  <c r="P244" i="139"/>
  <c r="F81" i="95"/>
  <c r="L81" i="95"/>
  <c r="M81" i="95"/>
  <c r="O81" i="95"/>
  <c r="AG247" i="54"/>
  <c r="G240" i="139"/>
  <c r="P81" i="95"/>
  <c r="AH247" i="54"/>
  <c r="H240" i="139"/>
  <c r="F18" i="101"/>
  <c r="L18" i="101"/>
  <c r="M18" i="101"/>
  <c r="P18" i="101"/>
  <c r="AQ235" i="54"/>
  <c r="Q228" i="139"/>
  <c r="O18" i="101"/>
  <c r="AP235" i="54"/>
  <c r="P228" i="139"/>
  <c r="F66" i="100"/>
  <c r="L66" i="100"/>
  <c r="M66" i="100"/>
  <c r="P66" i="100"/>
  <c r="AQ227" i="54"/>
  <c r="Q220" i="139"/>
  <c r="O66" i="100"/>
  <c r="AP227" i="54"/>
  <c r="P220" i="139"/>
  <c r="F37" i="103"/>
  <c r="L37" i="103"/>
  <c r="M37" i="103"/>
  <c r="P37" i="103"/>
  <c r="AT223" i="54"/>
  <c r="T216" i="139"/>
  <c r="O37" i="103"/>
  <c r="AS223" i="54"/>
  <c r="S216" i="139"/>
  <c r="F62" i="93"/>
  <c r="L62" i="93"/>
  <c r="M62" i="93"/>
  <c r="P62" i="93"/>
  <c r="AH223" i="54"/>
  <c r="H216" i="139"/>
  <c r="O62" i="93"/>
  <c r="AG223" i="54"/>
  <c r="G216" i="139"/>
  <c r="F33" i="95"/>
  <c r="L33" i="95"/>
  <c r="M33" i="95"/>
  <c r="P33" i="95"/>
  <c r="AK219" i="54"/>
  <c r="K212" i="139"/>
  <c r="O33" i="95"/>
  <c r="AJ219" i="54"/>
  <c r="J212" i="139"/>
  <c r="F54" i="100"/>
  <c r="L54" i="100"/>
  <c r="M54" i="100"/>
  <c r="P54" i="100"/>
  <c r="AQ215" i="54"/>
  <c r="Q208" i="139"/>
  <c r="O54" i="100"/>
  <c r="AP215" i="54"/>
  <c r="P208" i="139"/>
  <c r="F50" i="100"/>
  <c r="L50" i="100"/>
  <c r="M50" i="100"/>
  <c r="P50" i="100"/>
  <c r="AQ211" i="54"/>
  <c r="Q204" i="139"/>
  <c r="O50" i="100"/>
  <c r="AP211" i="54"/>
  <c r="P204" i="139"/>
  <c r="F46" i="100"/>
  <c r="L46" i="100"/>
  <c r="M46" i="100"/>
  <c r="P46" i="100"/>
  <c r="AT207" i="54"/>
  <c r="T200" i="139"/>
  <c r="O46" i="100"/>
  <c r="AS207" i="54"/>
  <c r="S200" i="139"/>
  <c r="F38" i="93"/>
  <c r="L38" i="93"/>
  <c r="M38" i="93"/>
  <c r="O38" i="93"/>
  <c r="AP199" i="54"/>
  <c r="P192" i="139"/>
  <c r="P38" i="93"/>
  <c r="AQ199" i="54"/>
  <c r="Q192" i="139"/>
  <c r="F30" i="100"/>
  <c r="L30" i="100"/>
  <c r="M30" i="100"/>
  <c r="P30" i="100"/>
  <c r="AT191" i="54"/>
  <c r="T184" i="139"/>
  <c r="O30" i="100"/>
  <c r="AS191" i="54"/>
  <c r="S184" i="139"/>
  <c r="F41" i="101"/>
  <c r="L41" i="101"/>
  <c r="M41" i="101"/>
  <c r="O41" i="101"/>
  <c r="AP258" i="54"/>
  <c r="P251" i="139"/>
  <c r="P41" i="101"/>
  <c r="AQ258" i="54"/>
  <c r="Q251" i="139"/>
  <c r="F88" i="95"/>
  <c r="L88" i="95"/>
  <c r="M88" i="95"/>
  <c r="P88" i="95"/>
  <c r="AH254" i="54"/>
  <c r="H247" i="139"/>
  <c r="O88" i="95"/>
  <c r="AG254" i="54"/>
  <c r="G247" i="139"/>
  <c r="F25" i="101"/>
  <c r="L25" i="101"/>
  <c r="M25" i="101"/>
  <c r="O25" i="101"/>
  <c r="AP242" i="54"/>
  <c r="P235" i="139"/>
  <c r="P25" i="101"/>
  <c r="AQ242" i="54"/>
  <c r="Q235" i="139"/>
  <c r="F72" i="95"/>
  <c r="L72" i="95"/>
  <c r="M72" i="95"/>
  <c r="P72" i="95"/>
  <c r="AH238" i="54"/>
  <c r="H231" i="139"/>
  <c r="O72" i="95"/>
  <c r="AG238" i="54"/>
  <c r="G231" i="139"/>
  <c r="F44" i="103"/>
  <c r="L44" i="103"/>
  <c r="M44" i="103"/>
  <c r="P44" i="103"/>
  <c r="AT230" i="54"/>
  <c r="T223" i="139"/>
  <c r="O44" i="103"/>
  <c r="AS230" i="54"/>
  <c r="S223" i="139"/>
  <c r="F69" i="93"/>
  <c r="L69" i="93"/>
  <c r="M69" i="93"/>
  <c r="O69" i="93"/>
  <c r="AG230" i="54"/>
  <c r="G223" i="139"/>
  <c r="P69" i="93"/>
  <c r="AH230" i="54"/>
  <c r="H223" i="139"/>
  <c r="F40" i="95"/>
  <c r="L40" i="95"/>
  <c r="M40" i="95"/>
  <c r="P40" i="95"/>
  <c r="AK226" i="54"/>
  <c r="K219" i="139"/>
  <c r="O40" i="95"/>
  <c r="AJ226" i="54"/>
  <c r="J219" i="139"/>
  <c r="F28" i="103"/>
  <c r="L28" i="103"/>
  <c r="M28" i="103"/>
  <c r="P28" i="103"/>
  <c r="AT214" i="54"/>
  <c r="T207" i="139"/>
  <c r="O28" i="103"/>
  <c r="AS214" i="54"/>
  <c r="S207" i="139"/>
  <c r="H11" i="93"/>
  <c r="H12" i="93"/>
  <c r="F53" i="93"/>
  <c r="L53" i="93"/>
  <c r="M53" i="93"/>
  <c r="O53" i="93"/>
  <c r="AG214" i="54"/>
  <c r="G207" i="139"/>
  <c r="P53" i="93"/>
  <c r="AH214" i="54"/>
  <c r="H207" i="139"/>
  <c r="F24" i="95"/>
  <c r="L24" i="95"/>
  <c r="M24" i="95"/>
  <c r="O24" i="95"/>
  <c r="AJ210" i="54"/>
  <c r="J203" i="139"/>
  <c r="P24" i="95"/>
  <c r="AK210" i="54"/>
  <c r="K203" i="139"/>
  <c r="F45" i="93"/>
  <c r="L45" i="93"/>
  <c r="M45" i="93"/>
  <c r="P45" i="93"/>
  <c r="AQ206" i="54"/>
  <c r="Q199" i="139"/>
  <c r="O45" i="93"/>
  <c r="AP206" i="54"/>
  <c r="P199" i="139"/>
  <c r="H11" i="100"/>
  <c r="H12" i="100"/>
  <c r="F37" i="100"/>
  <c r="L37" i="100"/>
  <c r="M37" i="100"/>
  <c r="O37" i="100"/>
  <c r="AS198" i="54"/>
  <c r="S191" i="139"/>
  <c r="P37" i="100"/>
  <c r="AT198" i="54"/>
  <c r="T191" i="139"/>
  <c r="F29" i="93"/>
  <c r="L29" i="93"/>
  <c r="M29" i="93"/>
  <c r="P29" i="93"/>
  <c r="AQ190" i="54"/>
  <c r="Q183" i="139"/>
  <c r="O29" i="93"/>
  <c r="AP190" i="54"/>
  <c r="P183" i="139"/>
  <c r="F63" i="95"/>
  <c r="L63" i="95"/>
  <c r="M63" i="95"/>
  <c r="P63" i="95"/>
  <c r="AT54" i="54"/>
  <c r="T47" i="139"/>
  <c r="O63" i="95"/>
  <c r="AS54" i="54"/>
  <c r="S47" i="139"/>
  <c r="F40" i="101"/>
  <c r="L40" i="101"/>
  <c r="M40" i="101"/>
  <c r="P40" i="101"/>
  <c r="AQ257" i="54"/>
  <c r="Q250" i="139"/>
  <c r="O40" i="101"/>
  <c r="AP257" i="54"/>
  <c r="P250" i="139"/>
  <c r="F87" i="95"/>
  <c r="L87" i="95"/>
  <c r="M87" i="95"/>
  <c r="P87" i="95"/>
  <c r="AH253" i="54"/>
  <c r="H246" i="139"/>
  <c r="O87" i="95"/>
  <c r="AG253" i="54"/>
  <c r="G246" i="139"/>
  <c r="F20" i="101"/>
  <c r="L20" i="101"/>
  <c r="M20" i="101"/>
  <c r="O20" i="101"/>
  <c r="AP237" i="54"/>
  <c r="P230" i="139"/>
  <c r="P20" i="101"/>
  <c r="AQ237" i="54"/>
  <c r="Q230" i="139"/>
  <c r="F72" i="100"/>
  <c r="L72" i="100"/>
  <c r="M72" i="100"/>
  <c r="O72" i="100"/>
  <c r="AP233" i="54"/>
  <c r="P226" i="139"/>
  <c r="P72" i="100"/>
  <c r="AQ233" i="54"/>
  <c r="Q226" i="139"/>
  <c r="F68" i="100"/>
  <c r="L68" i="100"/>
  <c r="M68" i="100"/>
  <c r="O68" i="100"/>
  <c r="AP229" i="54"/>
  <c r="P222" i="139"/>
  <c r="P68" i="100"/>
  <c r="AQ229" i="54"/>
  <c r="Q222" i="139"/>
  <c r="F39" i="103"/>
  <c r="L39" i="103"/>
  <c r="M39" i="103"/>
  <c r="O39" i="103"/>
  <c r="AS225" i="54"/>
  <c r="S218" i="139"/>
  <c r="P39" i="103"/>
  <c r="AT225" i="54"/>
  <c r="T218" i="139"/>
  <c r="F64" i="93"/>
  <c r="L64" i="93"/>
  <c r="M64" i="93"/>
  <c r="P64" i="93"/>
  <c r="AH225" i="54"/>
  <c r="H218" i="139"/>
  <c r="O64" i="93"/>
  <c r="AG225" i="54"/>
  <c r="G218" i="139"/>
  <c r="F35" i="95"/>
  <c r="L35" i="95"/>
  <c r="M35" i="95"/>
  <c r="P35" i="95"/>
  <c r="AK221" i="54"/>
  <c r="K214" i="139"/>
  <c r="O35" i="95"/>
  <c r="AJ221" i="54"/>
  <c r="J214" i="139"/>
  <c r="F52" i="100"/>
  <c r="L52" i="100"/>
  <c r="M52" i="100"/>
  <c r="P52" i="100"/>
  <c r="AQ213" i="54"/>
  <c r="Q206" i="139"/>
  <c r="O52" i="100"/>
  <c r="AP213" i="54"/>
  <c r="P206" i="139"/>
  <c r="F23" i="103"/>
  <c r="L23" i="103"/>
  <c r="M23" i="103"/>
  <c r="P23" i="103"/>
  <c r="AT209" i="54"/>
  <c r="T202" i="139"/>
  <c r="O23" i="103"/>
  <c r="AS209" i="54"/>
  <c r="S202" i="139"/>
  <c r="F48" i="93"/>
  <c r="L48" i="93"/>
  <c r="M48" i="93"/>
  <c r="O48" i="93"/>
  <c r="AG209" i="54"/>
  <c r="G202" i="139"/>
  <c r="P48" i="93"/>
  <c r="AH209" i="54"/>
  <c r="H202" i="139"/>
  <c r="F40" i="100"/>
  <c r="L40" i="100"/>
  <c r="M40" i="100"/>
  <c r="P40" i="100"/>
  <c r="AT201" i="54"/>
  <c r="T194" i="139"/>
  <c r="O40" i="100"/>
  <c r="AS201" i="54"/>
  <c r="S194" i="139"/>
  <c r="F32" i="93"/>
  <c r="L32" i="93"/>
  <c r="M32" i="93"/>
  <c r="O32" i="93"/>
  <c r="AP193" i="54"/>
  <c r="P186" i="139"/>
  <c r="P32" i="93"/>
  <c r="AQ193" i="54"/>
  <c r="Q186" i="139"/>
  <c r="F24" i="100"/>
  <c r="L24" i="100"/>
  <c r="M24" i="100"/>
  <c r="O24" i="100"/>
  <c r="AS185" i="54"/>
  <c r="S178" i="139"/>
  <c r="P24" i="100"/>
  <c r="AT185" i="54"/>
  <c r="T178" i="139"/>
  <c r="F95" i="93"/>
  <c r="L95" i="93"/>
  <c r="M95" i="93"/>
  <c r="P95" i="93"/>
  <c r="AT181" i="54"/>
  <c r="T174" i="139"/>
  <c r="O95" i="93"/>
  <c r="AS181" i="54"/>
  <c r="S174" i="139"/>
  <c r="F87" i="93"/>
  <c r="L87" i="93"/>
  <c r="M87" i="93"/>
  <c r="P87" i="93"/>
  <c r="AT173" i="54"/>
  <c r="T166" i="139"/>
  <c r="O87" i="93"/>
  <c r="AS173" i="54"/>
  <c r="S166" i="139"/>
  <c r="F79" i="93"/>
  <c r="L79" i="93"/>
  <c r="M79" i="93"/>
  <c r="P79" i="93"/>
  <c r="AT165" i="54"/>
  <c r="T158" i="139"/>
  <c r="O79" i="93"/>
  <c r="AS165" i="54"/>
  <c r="S158" i="139"/>
  <c r="H3" i="102"/>
  <c r="F41" i="102"/>
  <c r="L41" i="102"/>
  <c r="M41" i="102"/>
  <c r="O41" i="102"/>
  <c r="AM133" i="54"/>
  <c r="M126" i="139"/>
  <c r="P41" i="102"/>
  <c r="AN133" i="54"/>
  <c r="N126" i="139"/>
  <c r="H3" i="33"/>
  <c r="F37" i="33"/>
  <c r="L37" i="33"/>
  <c r="M37" i="33"/>
  <c r="O37" i="33"/>
  <c r="AJ129" i="54"/>
  <c r="J122" i="139"/>
  <c r="P37" i="33"/>
  <c r="AK129" i="54"/>
  <c r="K122" i="139"/>
  <c r="F33" i="33"/>
  <c r="L33" i="33"/>
  <c r="M33" i="33"/>
  <c r="O33" i="33"/>
  <c r="AJ125" i="54"/>
  <c r="J118" i="139"/>
  <c r="P33" i="33"/>
  <c r="AK125" i="54"/>
  <c r="K118" i="139"/>
  <c r="F29" i="102"/>
  <c r="L29" i="102"/>
  <c r="M29" i="102"/>
  <c r="O29" i="102"/>
  <c r="AM121" i="54"/>
  <c r="M114" i="139"/>
  <c r="P29" i="102"/>
  <c r="AN121" i="54"/>
  <c r="N114" i="139"/>
  <c r="F25" i="33"/>
  <c r="L25" i="33"/>
  <c r="M25" i="33"/>
  <c r="P25" i="33"/>
  <c r="AK117" i="54"/>
  <c r="K110" i="139"/>
  <c r="O25" i="33"/>
  <c r="AJ117" i="54"/>
  <c r="J110" i="139"/>
  <c r="F21" i="102"/>
  <c r="L21" i="102"/>
  <c r="M21" i="102"/>
  <c r="O21" i="102"/>
  <c r="AM113" i="54"/>
  <c r="M106" i="139"/>
  <c r="P21" i="102"/>
  <c r="AN113" i="54"/>
  <c r="N106" i="139"/>
  <c r="F17" i="102"/>
  <c r="L17" i="102"/>
  <c r="M17" i="102"/>
  <c r="O17" i="102"/>
  <c r="AM109" i="54"/>
  <c r="M102" i="139"/>
  <c r="P17" i="102"/>
  <c r="AN109" i="54"/>
  <c r="N102" i="139"/>
  <c r="F62" i="95"/>
  <c r="L62" i="95"/>
  <c r="M62" i="95"/>
  <c r="P62" i="95"/>
  <c r="AT53" i="54"/>
  <c r="T46" i="139"/>
  <c r="O62" i="95"/>
  <c r="AS53" i="54"/>
  <c r="S46" i="139"/>
  <c r="F50" i="95"/>
  <c r="L50" i="95"/>
  <c r="M50" i="95"/>
  <c r="P50" i="95"/>
  <c r="AT41" i="54"/>
  <c r="T34" i="139"/>
  <c r="O50" i="95"/>
  <c r="AS41" i="54"/>
  <c r="S34" i="139"/>
  <c r="F32" i="101"/>
  <c r="L32" i="101"/>
  <c r="M32" i="101"/>
  <c r="O32" i="101"/>
  <c r="AP249" i="54"/>
  <c r="P242" i="139"/>
  <c r="P32" i="101"/>
  <c r="AQ249" i="54"/>
  <c r="Q242" i="139"/>
  <c r="F90" i="95"/>
  <c r="L90" i="95"/>
  <c r="M90" i="95"/>
  <c r="O90" i="95"/>
  <c r="AG256" i="54"/>
  <c r="G249" i="139"/>
  <c r="P90" i="95"/>
  <c r="AH256" i="54"/>
  <c r="H249" i="139"/>
  <c r="F27" i="101"/>
  <c r="L27" i="101"/>
  <c r="M27" i="101"/>
  <c r="O27" i="101"/>
  <c r="AP244" i="54"/>
  <c r="P237" i="139"/>
  <c r="P27" i="101"/>
  <c r="AQ244" i="54"/>
  <c r="Q237" i="139"/>
  <c r="F74" i="95"/>
  <c r="L74" i="95"/>
  <c r="M74" i="95"/>
  <c r="P74" i="95"/>
  <c r="AH240" i="54"/>
  <c r="H233" i="139"/>
  <c r="O74" i="95"/>
  <c r="AG240" i="54"/>
  <c r="G233" i="139"/>
  <c r="F46" i="103"/>
  <c r="L46" i="103"/>
  <c r="M46" i="103"/>
  <c r="P46" i="103"/>
  <c r="AT232" i="54"/>
  <c r="T225" i="139"/>
  <c r="O46" i="103"/>
  <c r="AS232" i="54"/>
  <c r="S225" i="139"/>
  <c r="F71" i="93"/>
  <c r="L71" i="93"/>
  <c r="M71" i="93"/>
  <c r="P71" i="93"/>
  <c r="AH232" i="54"/>
  <c r="H225" i="139"/>
  <c r="O71" i="93"/>
  <c r="AG232" i="54"/>
  <c r="G225" i="139"/>
  <c r="F42" i="95"/>
  <c r="L42" i="95"/>
  <c r="M42" i="95"/>
  <c r="P42" i="95"/>
  <c r="AK228" i="54"/>
  <c r="K221" i="139"/>
  <c r="O42" i="95"/>
  <c r="AJ228" i="54"/>
  <c r="J221" i="139"/>
  <c r="F63" i="100"/>
  <c r="L63" i="100"/>
  <c r="M63" i="100"/>
  <c r="P63" i="100"/>
  <c r="AQ224" i="54"/>
  <c r="Q217" i="139"/>
  <c r="O63" i="100"/>
  <c r="AP224" i="54"/>
  <c r="P217" i="139"/>
  <c r="F59" i="100"/>
  <c r="L59" i="100"/>
  <c r="M59" i="100"/>
  <c r="P59" i="100"/>
  <c r="AQ220" i="54"/>
  <c r="Q213" i="139"/>
  <c r="O59" i="100"/>
  <c r="AP220" i="54"/>
  <c r="P213" i="139"/>
  <c r="F30" i="103"/>
  <c r="L30" i="103"/>
  <c r="M30" i="103"/>
  <c r="P30" i="103"/>
  <c r="AT216" i="54"/>
  <c r="T209" i="139"/>
  <c r="O30" i="103"/>
  <c r="AS216" i="54"/>
  <c r="S209" i="139"/>
  <c r="F55" i="93"/>
  <c r="L55" i="93"/>
  <c r="M55" i="93"/>
  <c r="O55" i="93"/>
  <c r="AG216" i="54"/>
  <c r="G209" i="139"/>
  <c r="P55" i="93"/>
  <c r="AH216" i="54"/>
  <c r="H209" i="139"/>
  <c r="F26" i="95"/>
  <c r="L26" i="95"/>
  <c r="M26" i="95"/>
  <c r="P26" i="95"/>
  <c r="AK212" i="54"/>
  <c r="K205" i="139"/>
  <c r="O26" i="95"/>
  <c r="AJ212" i="54"/>
  <c r="J205" i="139"/>
  <c r="F47" i="93"/>
  <c r="L47" i="93"/>
  <c r="M47" i="93"/>
  <c r="O47" i="93"/>
  <c r="AP208" i="54"/>
  <c r="P201" i="139"/>
  <c r="P47" i="93"/>
  <c r="AQ208" i="54"/>
  <c r="Q201" i="139"/>
  <c r="F39" i="100"/>
  <c r="L39" i="100"/>
  <c r="M39" i="100"/>
  <c r="P39" i="100"/>
  <c r="AT200" i="54"/>
  <c r="T193" i="139"/>
  <c r="O39" i="100"/>
  <c r="AS200" i="54"/>
  <c r="S193" i="139"/>
  <c r="F31" i="93"/>
  <c r="L31" i="93"/>
  <c r="M31" i="93"/>
  <c r="P31" i="93"/>
  <c r="AQ192" i="54"/>
  <c r="Q185" i="139"/>
  <c r="O31" i="93"/>
  <c r="AP192" i="54"/>
  <c r="P185" i="139"/>
  <c r="F23" i="100"/>
  <c r="L23" i="100"/>
  <c r="M23" i="100"/>
  <c r="O23" i="100"/>
  <c r="AS184" i="54"/>
  <c r="S177" i="139"/>
  <c r="P23" i="100"/>
  <c r="AT184" i="54"/>
  <c r="T177" i="139"/>
  <c r="F94" i="93"/>
  <c r="L94" i="93"/>
  <c r="M94" i="93"/>
  <c r="P94" i="93"/>
  <c r="AT180" i="54"/>
  <c r="T173" i="139"/>
  <c r="O94" i="93"/>
  <c r="AS180" i="54"/>
  <c r="S173" i="139"/>
  <c r="F86" i="93"/>
  <c r="L86" i="93"/>
  <c r="M86" i="93"/>
  <c r="O86" i="93"/>
  <c r="AS172" i="54"/>
  <c r="S165" i="139"/>
  <c r="P86" i="93"/>
  <c r="AT172" i="54"/>
  <c r="T165" i="139"/>
  <c r="F78" i="93"/>
  <c r="L78" i="93"/>
  <c r="M78" i="93"/>
  <c r="P78" i="93"/>
  <c r="AT164" i="54"/>
  <c r="T157" i="139"/>
  <c r="O78" i="93"/>
  <c r="AS164" i="54"/>
  <c r="S157" i="139"/>
  <c r="F40" i="102"/>
  <c r="L40" i="102"/>
  <c r="M40" i="102"/>
  <c r="O40" i="102"/>
  <c r="AM132" i="54"/>
  <c r="M125" i="139"/>
  <c r="P40" i="102"/>
  <c r="AN132" i="54"/>
  <c r="N125" i="139"/>
  <c r="F36" i="102"/>
  <c r="L36" i="102"/>
  <c r="M36" i="102"/>
  <c r="O36" i="102"/>
  <c r="AM128" i="54"/>
  <c r="M121" i="139"/>
  <c r="P36" i="102"/>
  <c r="AN128" i="54"/>
  <c r="N121" i="139"/>
  <c r="F32" i="102"/>
  <c r="L32" i="102"/>
  <c r="M32" i="102"/>
  <c r="P32" i="102"/>
  <c r="AN124" i="54"/>
  <c r="N117" i="139"/>
  <c r="O32" i="102"/>
  <c r="AM124" i="54"/>
  <c r="M117" i="139"/>
  <c r="F28" i="33"/>
  <c r="L28" i="33"/>
  <c r="M28" i="33"/>
  <c r="O28" i="33"/>
  <c r="AJ120" i="54"/>
  <c r="J113" i="139"/>
  <c r="P28" i="33"/>
  <c r="AK120" i="54"/>
  <c r="K113" i="139"/>
  <c r="F24" i="102"/>
  <c r="L24" i="102"/>
  <c r="M24" i="102"/>
  <c r="P24" i="102"/>
  <c r="AN116" i="54"/>
  <c r="N109" i="139"/>
  <c r="O24" i="102"/>
  <c r="AM116" i="54"/>
  <c r="M109" i="139"/>
  <c r="F20" i="102"/>
  <c r="L20" i="102"/>
  <c r="M20" i="102"/>
  <c r="P20" i="102"/>
  <c r="AN112" i="54"/>
  <c r="N105" i="139"/>
  <c r="O20" i="102"/>
  <c r="AM112" i="54"/>
  <c r="M105" i="139"/>
  <c r="F61" i="95"/>
  <c r="L61" i="95"/>
  <c r="M61" i="95"/>
  <c r="O61" i="95"/>
  <c r="AS52" i="54"/>
  <c r="S45" i="139"/>
  <c r="P61" i="95"/>
  <c r="AT52" i="54"/>
  <c r="T45" i="139"/>
  <c r="F38" i="101"/>
  <c r="L38" i="101"/>
  <c r="M38" i="101"/>
  <c r="P38" i="101"/>
  <c r="AQ255" i="54"/>
  <c r="Q248" i="139"/>
  <c r="O38" i="101"/>
  <c r="AP255" i="54"/>
  <c r="P248" i="139"/>
  <c r="F85" i="95"/>
  <c r="L85" i="95"/>
  <c r="M85" i="95"/>
  <c r="O85" i="95"/>
  <c r="AG251" i="54"/>
  <c r="G244" i="139"/>
  <c r="P85" i="95"/>
  <c r="AH251" i="54"/>
  <c r="H244" i="139"/>
  <c r="F22" i="101"/>
  <c r="L22" i="101"/>
  <c r="M22" i="101"/>
  <c r="P22" i="101"/>
  <c r="AQ239" i="54"/>
  <c r="Q232" i="139"/>
  <c r="O22" i="101"/>
  <c r="AP239" i="54"/>
  <c r="P232" i="139"/>
  <c r="F69" i="95"/>
  <c r="L69" i="95"/>
  <c r="M69" i="95"/>
  <c r="O69" i="95"/>
  <c r="AG235" i="54"/>
  <c r="G228" i="139"/>
  <c r="P69" i="95"/>
  <c r="AH235" i="54"/>
  <c r="H228" i="139"/>
  <c r="F45" i="95"/>
  <c r="L45" i="95"/>
  <c r="M45" i="95"/>
  <c r="P45" i="95"/>
  <c r="AK231" i="54"/>
  <c r="K224" i="139"/>
  <c r="O45" i="95"/>
  <c r="AJ231" i="54"/>
  <c r="J224" i="139"/>
  <c r="F33" i="103"/>
  <c r="L33" i="103"/>
  <c r="M33" i="103"/>
  <c r="O33" i="103"/>
  <c r="AS219" i="54"/>
  <c r="S212" i="139"/>
  <c r="P33" i="103"/>
  <c r="AT219" i="54"/>
  <c r="T212" i="139"/>
  <c r="F58" i="93"/>
  <c r="L58" i="93"/>
  <c r="M58" i="93"/>
  <c r="P58" i="93"/>
  <c r="AH219" i="54"/>
  <c r="H212" i="139"/>
  <c r="O58" i="93"/>
  <c r="AG219" i="54"/>
  <c r="G212" i="139"/>
  <c r="F29" i="95"/>
  <c r="L29" i="95"/>
  <c r="M29" i="95"/>
  <c r="P29" i="95"/>
  <c r="AK215" i="54"/>
  <c r="K208" i="139"/>
  <c r="O29" i="95"/>
  <c r="AJ215" i="54"/>
  <c r="J208" i="139"/>
  <c r="F42" i="93"/>
  <c r="L42" i="93"/>
  <c r="M42" i="93"/>
  <c r="O42" i="93"/>
  <c r="AP203" i="54"/>
  <c r="P196" i="139"/>
  <c r="P42" i="93"/>
  <c r="AQ203" i="54"/>
  <c r="Q196" i="139"/>
  <c r="F34" i="100"/>
  <c r="L34" i="100"/>
  <c r="M34" i="100"/>
  <c r="P34" i="100"/>
  <c r="AT195" i="54"/>
  <c r="T188" i="139"/>
  <c r="O34" i="100"/>
  <c r="AS195" i="54"/>
  <c r="S188" i="139"/>
  <c r="F26" i="93"/>
  <c r="L26" i="93"/>
  <c r="M26" i="93"/>
  <c r="P26" i="93"/>
  <c r="AQ187" i="54"/>
  <c r="Q180" i="139"/>
  <c r="O26" i="93"/>
  <c r="AP187" i="54"/>
  <c r="P180" i="139"/>
  <c r="F93" i="93"/>
  <c r="L93" i="93"/>
  <c r="M93" i="93"/>
  <c r="P93" i="93"/>
  <c r="AT179" i="54"/>
  <c r="T172" i="139"/>
  <c r="O93" i="93"/>
  <c r="AS179" i="54"/>
  <c r="S172" i="139"/>
  <c r="F85" i="93"/>
  <c r="L85" i="93"/>
  <c r="M85" i="93"/>
  <c r="P85" i="93"/>
  <c r="AT171" i="54"/>
  <c r="T164" i="139"/>
  <c r="O85" i="93"/>
  <c r="AS171" i="54"/>
  <c r="S164" i="139"/>
  <c r="F77" i="93"/>
  <c r="L77" i="93"/>
  <c r="M77" i="93"/>
  <c r="P77" i="93"/>
  <c r="AT163" i="54"/>
  <c r="T156" i="139"/>
  <c r="O77" i="93"/>
  <c r="AS163" i="54"/>
  <c r="S156" i="139"/>
  <c r="F39" i="102"/>
  <c r="L39" i="102"/>
  <c r="M39" i="102"/>
  <c r="O39" i="102"/>
  <c r="AM131" i="54"/>
  <c r="M124" i="139"/>
  <c r="P39" i="102"/>
  <c r="AN131" i="54"/>
  <c r="N124" i="139"/>
  <c r="F35" i="33"/>
  <c r="L35" i="33"/>
  <c r="M35" i="33"/>
  <c r="P35" i="33"/>
  <c r="AK127" i="54"/>
  <c r="K120" i="139"/>
  <c r="O35" i="33"/>
  <c r="AJ127" i="54"/>
  <c r="J120" i="139"/>
  <c r="F31" i="102"/>
  <c r="L31" i="102"/>
  <c r="M31" i="102"/>
  <c r="P31" i="102"/>
  <c r="AN123" i="54"/>
  <c r="N116" i="139"/>
  <c r="O31" i="102"/>
  <c r="AM123" i="54"/>
  <c r="M116" i="139"/>
  <c r="F27" i="102"/>
  <c r="L27" i="102"/>
  <c r="M27" i="102"/>
  <c r="P27" i="102"/>
  <c r="AN119" i="54"/>
  <c r="N112" i="139"/>
  <c r="O27" i="102"/>
  <c r="AM119" i="54"/>
  <c r="M112" i="139"/>
  <c r="F23" i="102"/>
  <c r="L23" i="102"/>
  <c r="M23" i="102"/>
  <c r="P23" i="102"/>
  <c r="AN115" i="54"/>
  <c r="N108" i="139"/>
  <c r="O23" i="102"/>
  <c r="AM115" i="54"/>
  <c r="M108" i="139"/>
  <c r="F19" i="102"/>
  <c r="L19" i="102"/>
  <c r="M19" i="102"/>
  <c r="O19" i="102"/>
  <c r="AM111" i="54"/>
  <c r="M104" i="139"/>
  <c r="P19" i="102"/>
  <c r="AN111" i="54"/>
  <c r="N104" i="139"/>
  <c r="F64" i="95"/>
  <c r="L64" i="95"/>
  <c r="M64" i="95"/>
  <c r="P64" i="95"/>
  <c r="AT55" i="54"/>
  <c r="T48" i="139"/>
  <c r="O64" i="95"/>
  <c r="AS55" i="54"/>
  <c r="S48" i="139"/>
  <c r="F60" i="95"/>
  <c r="L60" i="95"/>
  <c r="M60" i="95"/>
  <c r="P60" i="95"/>
  <c r="AT51" i="54"/>
  <c r="T44" i="139"/>
  <c r="O60" i="95"/>
  <c r="AS51" i="54"/>
  <c r="S44" i="139"/>
  <c r="F92" i="95"/>
  <c r="L92" i="95"/>
  <c r="M92" i="95"/>
  <c r="P92" i="95"/>
  <c r="AH258" i="54"/>
  <c r="H251" i="139"/>
  <c r="O92" i="95"/>
  <c r="AG258" i="54"/>
  <c r="G251" i="139"/>
  <c r="F29" i="101"/>
  <c r="L29" i="101"/>
  <c r="M29" i="101"/>
  <c r="O29" i="101"/>
  <c r="AP246" i="54"/>
  <c r="P239" i="139"/>
  <c r="P29" i="101"/>
  <c r="AQ246" i="54"/>
  <c r="Q239" i="139"/>
  <c r="F76" i="95"/>
  <c r="L76" i="95"/>
  <c r="M76" i="95"/>
  <c r="P76" i="95"/>
  <c r="AH242" i="54"/>
  <c r="H235" i="139"/>
  <c r="O76" i="95"/>
  <c r="AG242" i="54"/>
  <c r="G235" i="139"/>
  <c r="F69" i="100"/>
  <c r="L69" i="100"/>
  <c r="M69" i="100"/>
  <c r="P69" i="100"/>
  <c r="AQ230" i="54"/>
  <c r="Q223" i="139"/>
  <c r="O69" i="100"/>
  <c r="AP230" i="54"/>
  <c r="P223" i="139"/>
  <c r="H3" i="103"/>
  <c r="H4" i="103"/>
  <c r="F40" i="103"/>
  <c r="L40" i="103"/>
  <c r="M40" i="103"/>
  <c r="O40" i="103"/>
  <c r="AS226" i="54"/>
  <c r="S219" i="139"/>
  <c r="P40" i="103"/>
  <c r="AT226" i="54"/>
  <c r="T219" i="139"/>
  <c r="F65" i="93"/>
  <c r="L65" i="93"/>
  <c r="M65" i="93"/>
  <c r="P65" i="93"/>
  <c r="AH226" i="54"/>
  <c r="H219" i="139"/>
  <c r="O65" i="93"/>
  <c r="AG226" i="54"/>
  <c r="G219" i="139"/>
  <c r="F36" i="95"/>
  <c r="L36" i="95"/>
  <c r="M36" i="95"/>
  <c r="O36" i="95"/>
  <c r="AJ222" i="54"/>
  <c r="J215" i="139"/>
  <c r="P36" i="95"/>
  <c r="AK222" i="54"/>
  <c r="K215" i="139"/>
  <c r="F57" i="100"/>
  <c r="L57" i="100"/>
  <c r="M57" i="100"/>
  <c r="P57" i="100"/>
  <c r="AQ218" i="54"/>
  <c r="Q211" i="139"/>
  <c r="O57" i="100"/>
  <c r="AP218" i="54"/>
  <c r="P211" i="139"/>
  <c r="F53" i="100"/>
  <c r="L53" i="100"/>
  <c r="M53" i="100"/>
  <c r="P53" i="100"/>
  <c r="AQ214" i="54"/>
  <c r="Q207" i="139"/>
  <c r="O53" i="100"/>
  <c r="AP214" i="54"/>
  <c r="P207" i="139"/>
  <c r="F24" i="103"/>
  <c r="L24" i="103"/>
  <c r="M24" i="103"/>
  <c r="P24" i="103"/>
  <c r="AT210" i="54"/>
  <c r="T203" i="139"/>
  <c r="O24" i="103"/>
  <c r="AS210" i="54"/>
  <c r="S203" i="139"/>
  <c r="F49" i="93"/>
  <c r="L49" i="93"/>
  <c r="M49" i="93"/>
  <c r="P49" i="93"/>
  <c r="AH210" i="54"/>
  <c r="H203" i="139"/>
  <c r="O49" i="93"/>
  <c r="AG210" i="54"/>
  <c r="G203" i="139"/>
  <c r="F41" i="100"/>
  <c r="L41" i="100"/>
  <c r="M41" i="100"/>
  <c r="O41" i="100"/>
  <c r="AS202" i="54"/>
  <c r="S195" i="139"/>
  <c r="P41" i="100"/>
  <c r="AT202" i="54"/>
  <c r="T195" i="139"/>
  <c r="F33" i="93"/>
  <c r="L33" i="93"/>
  <c r="M33" i="93"/>
  <c r="P33" i="93"/>
  <c r="AQ194" i="54"/>
  <c r="Q187" i="139"/>
  <c r="O33" i="93"/>
  <c r="AP194" i="54"/>
  <c r="P187" i="139"/>
  <c r="F25" i="100"/>
  <c r="L25" i="100"/>
  <c r="M25" i="100"/>
  <c r="P25" i="100"/>
  <c r="AT186" i="54"/>
  <c r="T179" i="139"/>
  <c r="O25" i="100"/>
  <c r="AS186" i="54"/>
  <c r="S179" i="139"/>
  <c r="F96" i="93"/>
  <c r="L96" i="93"/>
  <c r="M96" i="93"/>
  <c r="P96" i="93"/>
  <c r="AT182" i="54"/>
  <c r="T175" i="139"/>
  <c r="O96" i="93"/>
  <c r="AS182" i="54"/>
  <c r="S175" i="139"/>
  <c r="F88" i="93"/>
  <c r="L88" i="93"/>
  <c r="M88" i="93"/>
  <c r="O88" i="93"/>
  <c r="AS174" i="54"/>
  <c r="S167" i="139"/>
  <c r="P88" i="93"/>
  <c r="AT174" i="54"/>
  <c r="T167" i="139"/>
  <c r="F80" i="93"/>
  <c r="L80" i="93"/>
  <c r="M80" i="93"/>
  <c r="O80" i="93"/>
  <c r="AS166" i="54"/>
  <c r="S159" i="139"/>
  <c r="P80" i="93"/>
  <c r="AT166" i="54"/>
  <c r="T159" i="139"/>
  <c r="F38" i="102"/>
  <c r="L38" i="102"/>
  <c r="M38" i="102"/>
  <c r="P38" i="102"/>
  <c r="AN130" i="54"/>
  <c r="N123" i="139"/>
  <c r="O38" i="102"/>
  <c r="AM130" i="54"/>
  <c r="M123" i="139"/>
  <c r="F34" i="33"/>
  <c r="L34" i="33"/>
  <c r="M34" i="33"/>
  <c r="O34" i="33"/>
  <c r="AJ126" i="54"/>
  <c r="J119" i="139"/>
  <c r="P34" i="33"/>
  <c r="AK126" i="54"/>
  <c r="K119" i="139"/>
  <c r="F30" i="102"/>
  <c r="L30" i="102"/>
  <c r="M30" i="102"/>
  <c r="O30" i="102"/>
  <c r="AM122" i="54"/>
  <c r="M115" i="139"/>
  <c r="P30" i="102"/>
  <c r="AN122" i="54"/>
  <c r="N115" i="139"/>
  <c r="F26" i="33"/>
  <c r="L26" i="33"/>
  <c r="M26" i="33"/>
  <c r="P26" i="33"/>
  <c r="AK118" i="54"/>
  <c r="K111" i="139"/>
  <c r="O26" i="33"/>
  <c r="AJ118" i="54"/>
  <c r="J111" i="139"/>
  <c r="F22" i="102"/>
  <c r="L22" i="102"/>
  <c r="M22" i="102"/>
  <c r="O22" i="102"/>
  <c r="AM114" i="54"/>
  <c r="M107" i="139"/>
  <c r="P22" i="102"/>
  <c r="AN114" i="54"/>
  <c r="N107" i="139"/>
  <c r="F18" i="102"/>
  <c r="L18" i="102"/>
  <c r="M18" i="102"/>
  <c r="P18" i="102"/>
  <c r="AN110" i="54"/>
  <c r="N103" i="139"/>
  <c r="O18" i="102"/>
  <c r="AM110" i="54"/>
  <c r="M103" i="139"/>
  <c r="F51" i="95"/>
  <c r="L51" i="95"/>
  <c r="M51" i="95"/>
  <c r="P51" i="95"/>
  <c r="AT42" i="54"/>
  <c r="T35" i="139"/>
  <c r="O51" i="95"/>
  <c r="AS42" i="54"/>
  <c r="S35" i="139"/>
  <c r="F91" i="95"/>
  <c r="L91" i="95"/>
  <c r="M91" i="95"/>
  <c r="P91" i="95"/>
  <c r="AH257" i="54"/>
  <c r="H250" i="139"/>
  <c r="O91" i="95"/>
  <c r="AG257" i="54"/>
  <c r="G250" i="139"/>
  <c r="F24" i="101"/>
  <c r="L24" i="101"/>
  <c r="M24" i="101"/>
  <c r="P24" i="101"/>
  <c r="AQ241" i="54"/>
  <c r="Q234" i="139"/>
  <c r="O24" i="101"/>
  <c r="AP241" i="54"/>
  <c r="P234" i="139"/>
  <c r="F71" i="95"/>
  <c r="L71" i="95"/>
  <c r="M71" i="95"/>
  <c r="P71" i="95"/>
  <c r="AH237" i="54"/>
  <c r="H230" i="139"/>
  <c r="O71" i="95"/>
  <c r="AG237" i="54"/>
  <c r="G230" i="139"/>
  <c r="F47" i="95"/>
  <c r="L47" i="95"/>
  <c r="M47" i="95"/>
  <c r="P47" i="95"/>
  <c r="AK233" i="54"/>
  <c r="K226" i="139"/>
  <c r="O47" i="95"/>
  <c r="AJ233" i="54"/>
  <c r="J226" i="139"/>
  <c r="F64" i="100"/>
  <c r="L64" i="100"/>
  <c r="M64" i="100"/>
  <c r="O64" i="100"/>
  <c r="AP225" i="54"/>
  <c r="P218" i="139"/>
  <c r="P64" i="100"/>
  <c r="AQ225" i="54"/>
  <c r="Q218" i="139"/>
  <c r="F35" i="103"/>
  <c r="L35" i="103"/>
  <c r="M35" i="103"/>
  <c r="O35" i="103"/>
  <c r="AS221" i="54"/>
  <c r="S214" i="139"/>
  <c r="P35" i="103"/>
  <c r="AT221" i="54"/>
  <c r="T214" i="139"/>
  <c r="F60" i="93"/>
  <c r="L60" i="93"/>
  <c r="M60" i="93"/>
  <c r="O60" i="93"/>
  <c r="AG221" i="54"/>
  <c r="G214" i="139"/>
  <c r="P60" i="93"/>
  <c r="AH221" i="54"/>
  <c r="H214" i="139"/>
  <c r="F31" i="95"/>
  <c r="L31" i="95"/>
  <c r="M31" i="95"/>
  <c r="P31" i="95"/>
  <c r="AK217" i="54"/>
  <c r="K210" i="139"/>
  <c r="O31" i="95"/>
  <c r="AJ217" i="54"/>
  <c r="J210" i="139"/>
  <c r="F48" i="100"/>
  <c r="L48" i="100"/>
  <c r="M48" i="100"/>
  <c r="O48" i="100"/>
  <c r="AP209" i="54"/>
  <c r="P202" i="139"/>
  <c r="P48" i="100"/>
  <c r="AQ209" i="54"/>
  <c r="Q202" i="139"/>
  <c r="F44" i="100"/>
  <c r="L44" i="100"/>
  <c r="M44" i="100"/>
  <c r="P44" i="100"/>
  <c r="AT205" i="54"/>
  <c r="T198" i="139"/>
  <c r="O44" i="100"/>
  <c r="AS205" i="54"/>
  <c r="S198" i="139"/>
  <c r="F36" i="93"/>
  <c r="L36" i="93"/>
  <c r="M36" i="93"/>
  <c r="P36" i="93"/>
  <c r="AQ197" i="54"/>
  <c r="Q190" i="139"/>
  <c r="O36" i="93"/>
  <c r="AP197" i="54"/>
  <c r="P190" i="139"/>
  <c r="F28" i="100"/>
  <c r="L28" i="100"/>
  <c r="M28" i="100"/>
  <c r="O28" i="100"/>
  <c r="AS189" i="54"/>
  <c r="S182" i="139"/>
  <c r="P28" i="100"/>
  <c r="AT189" i="54"/>
  <c r="T182" i="139"/>
  <c r="F41" i="33"/>
  <c r="L41" i="33"/>
  <c r="M41" i="33"/>
  <c r="P41" i="33"/>
  <c r="AK133" i="54"/>
  <c r="K126" i="139"/>
  <c r="O41" i="33"/>
  <c r="AJ133" i="54"/>
  <c r="J126" i="139"/>
  <c r="F37" i="102"/>
  <c r="L37" i="102"/>
  <c r="M37" i="102"/>
  <c r="P37" i="102"/>
  <c r="AN129" i="54"/>
  <c r="N122" i="139"/>
  <c r="O37" i="102"/>
  <c r="AM129" i="54"/>
  <c r="M122" i="139"/>
  <c r="F33" i="102"/>
  <c r="L33" i="102"/>
  <c r="M33" i="102"/>
  <c r="P33" i="102"/>
  <c r="AN125" i="54"/>
  <c r="N118" i="139"/>
  <c r="O33" i="102"/>
  <c r="AM125" i="54"/>
  <c r="M118" i="139"/>
  <c r="F29" i="33"/>
  <c r="L29" i="33"/>
  <c r="M29" i="33"/>
  <c r="P29" i="33"/>
  <c r="AK121" i="54"/>
  <c r="K114" i="139"/>
  <c r="O29" i="33"/>
  <c r="AJ121" i="54"/>
  <c r="J114" i="139"/>
  <c r="F25" i="102"/>
  <c r="L25" i="102"/>
  <c r="M25" i="102"/>
  <c r="P25" i="102"/>
  <c r="AN117" i="54"/>
  <c r="N110" i="139"/>
  <c r="O25" i="102"/>
  <c r="AM117" i="54"/>
  <c r="M110" i="139"/>
  <c r="F46" i="101"/>
  <c r="L46" i="101"/>
  <c r="M46" i="101"/>
  <c r="O46" i="101"/>
  <c r="AG113" i="54"/>
  <c r="G106" i="139"/>
  <c r="P46" i="101"/>
  <c r="AH113" i="54"/>
  <c r="H106" i="139"/>
  <c r="F17" i="33"/>
  <c r="L17" i="33"/>
  <c r="M17" i="33"/>
  <c r="P17" i="33"/>
  <c r="AK109" i="54"/>
  <c r="K102" i="139"/>
  <c r="O17" i="33"/>
  <c r="AJ109" i="54"/>
  <c r="J102" i="139"/>
  <c r="F66" i="95"/>
  <c r="L66" i="95"/>
  <c r="M66" i="95"/>
  <c r="P66" i="95"/>
  <c r="AT57" i="54"/>
  <c r="T50" i="139"/>
  <c r="O66" i="95"/>
  <c r="AS57" i="54"/>
  <c r="S50" i="139"/>
  <c r="F83" i="95"/>
  <c r="L83" i="95"/>
  <c r="M83" i="95"/>
  <c r="P83" i="95"/>
  <c r="AH249" i="54"/>
  <c r="H242" i="139"/>
  <c r="O83" i="95"/>
  <c r="AG249" i="54"/>
  <c r="G242" i="139"/>
  <c r="F31" i="101"/>
  <c r="L31" i="101"/>
  <c r="M31" i="101"/>
  <c r="O31" i="101"/>
  <c r="AP248" i="54"/>
  <c r="P241" i="139"/>
  <c r="P31" i="101"/>
  <c r="AQ248" i="54"/>
  <c r="Q241" i="139"/>
  <c r="F78" i="95"/>
  <c r="L78" i="95"/>
  <c r="M78" i="95"/>
  <c r="P78" i="95"/>
  <c r="AH244" i="54"/>
  <c r="H237" i="139"/>
  <c r="O78" i="95"/>
  <c r="AG244" i="54"/>
  <c r="G237" i="139"/>
  <c r="F71" i="100"/>
  <c r="L71" i="100"/>
  <c r="M71" i="100"/>
  <c r="O71" i="100"/>
  <c r="AP232" i="54"/>
  <c r="P225" i="139"/>
  <c r="P71" i="100"/>
  <c r="AQ232" i="54"/>
  <c r="Q225" i="139"/>
  <c r="F42" i="103"/>
  <c r="L42" i="103"/>
  <c r="M42" i="103"/>
  <c r="P42" i="103"/>
  <c r="AT228" i="54"/>
  <c r="T221" i="139"/>
  <c r="O42" i="103"/>
  <c r="AS228" i="54"/>
  <c r="S221" i="139"/>
  <c r="F67" i="93"/>
  <c r="L67" i="93"/>
  <c r="M67" i="93"/>
  <c r="P67" i="93"/>
  <c r="AH228" i="54"/>
  <c r="H221" i="139"/>
  <c r="O67" i="93"/>
  <c r="AG228" i="54"/>
  <c r="G221" i="139"/>
  <c r="F38" i="95"/>
  <c r="L38" i="95"/>
  <c r="M38" i="95"/>
  <c r="P38" i="95"/>
  <c r="AK224" i="54"/>
  <c r="K217" i="139"/>
  <c r="O38" i="95"/>
  <c r="AJ224" i="54"/>
  <c r="J217" i="139"/>
  <c r="F55" i="100"/>
  <c r="L55" i="100"/>
  <c r="M55" i="100"/>
  <c r="O55" i="100"/>
  <c r="AP216" i="54"/>
  <c r="P209" i="139"/>
  <c r="P55" i="100"/>
  <c r="AQ216" i="54"/>
  <c r="Q209" i="139"/>
  <c r="F26" i="103"/>
  <c r="L26" i="103"/>
  <c r="M26" i="103"/>
  <c r="O26" i="103"/>
  <c r="AS212" i="54"/>
  <c r="S205" i="139"/>
  <c r="P26" i="103"/>
  <c r="AT212" i="54"/>
  <c r="T205" i="139"/>
  <c r="F51" i="93"/>
  <c r="L51" i="93"/>
  <c r="M51" i="93"/>
  <c r="P51" i="93"/>
  <c r="AH212" i="54"/>
  <c r="H205" i="139"/>
  <c r="O51" i="93"/>
  <c r="AG212" i="54"/>
  <c r="G205" i="139"/>
  <c r="F43" i="100"/>
  <c r="L43" i="100"/>
  <c r="M43" i="100"/>
  <c r="P43" i="100"/>
  <c r="AT204" i="54"/>
  <c r="T197" i="139"/>
  <c r="O43" i="100"/>
  <c r="AS204" i="54"/>
  <c r="S197" i="139"/>
  <c r="F35" i="93"/>
  <c r="L35" i="93"/>
  <c r="M35" i="93"/>
  <c r="P35" i="93"/>
  <c r="AQ196" i="54"/>
  <c r="Q189" i="139"/>
  <c r="O35" i="93"/>
  <c r="AP196" i="54"/>
  <c r="P189" i="139"/>
  <c r="F27" i="100"/>
  <c r="L27" i="100"/>
  <c r="M27" i="100"/>
  <c r="P27" i="100"/>
  <c r="AT188" i="54"/>
  <c r="T181" i="139"/>
  <c r="O27" i="100"/>
  <c r="AS188" i="54"/>
  <c r="S181" i="139"/>
  <c r="F40" i="33"/>
  <c r="L40" i="33"/>
  <c r="M40" i="33"/>
  <c r="O40" i="33"/>
  <c r="AJ132" i="54"/>
  <c r="J125" i="139"/>
  <c r="P40" i="33"/>
  <c r="AK132" i="54"/>
  <c r="K125" i="139"/>
  <c r="F36" i="33"/>
  <c r="L36" i="33"/>
  <c r="M36" i="33"/>
  <c r="P36" i="33"/>
  <c r="AK128" i="54"/>
  <c r="K121" i="139"/>
  <c r="O36" i="33"/>
  <c r="AJ128" i="54"/>
  <c r="J121" i="139"/>
  <c r="F32" i="33"/>
  <c r="L32" i="33"/>
  <c r="M32" i="33"/>
  <c r="O32" i="33"/>
  <c r="AJ124" i="54"/>
  <c r="J117" i="139"/>
  <c r="P32" i="33"/>
  <c r="AK124" i="54"/>
  <c r="K117" i="139"/>
  <c r="F28" i="102"/>
  <c r="L28" i="102"/>
  <c r="M28" i="102"/>
  <c r="O28" i="102"/>
  <c r="AM120" i="54"/>
  <c r="M113" i="139"/>
  <c r="P28" i="102"/>
  <c r="AN120" i="54"/>
  <c r="N113" i="139"/>
  <c r="F24" i="33"/>
  <c r="L24" i="33"/>
  <c r="M24" i="33"/>
  <c r="P24" i="33"/>
  <c r="AK116" i="54"/>
  <c r="K109" i="139"/>
  <c r="O24" i="33"/>
  <c r="AJ116" i="54"/>
  <c r="J109" i="139"/>
  <c r="F20" i="33"/>
  <c r="L20" i="33"/>
  <c r="M20" i="33"/>
  <c r="O20" i="33"/>
  <c r="AJ112" i="54"/>
  <c r="J105" i="139"/>
  <c r="P20" i="33"/>
  <c r="AK112" i="54"/>
  <c r="K105" i="139"/>
  <c r="F65" i="95"/>
  <c r="L65" i="95"/>
  <c r="M65" i="95"/>
  <c r="O65" i="95"/>
  <c r="AS56" i="54"/>
  <c r="S49" i="139"/>
  <c r="P65" i="95"/>
  <c r="AT56" i="54"/>
  <c r="T49" i="139"/>
  <c r="F49" i="95"/>
  <c r="L49" i="95"/>
  <c r="M49" i="95"/>
  <c r="O49" i="95"/>
  <c r="AS40" i="54"/>
  <c r="S33" i="139"/>
  <c r="P49" i="95"/>
  <c r="AT40" i="54"/>
  <c r="T33" i="139"/>
  <c r="F89" i="95"/>
  <c r="L89" i="95"/>
  <c r="M89" i="95"/>
  <c r="O89" i="95"/>
  <c r="AG255" i="54"/>
  <c r="G248" i="139"/>
  <c r="P89" i="95"/>
  <c r="AH255" i="54"/>
  <c r="H248" i="139"/>
  <c r="F26" i="101"/>
  <c r="L26" i="101"/>
  <c r="M26" i="101"/>
  <c r="O26" i="101"/>
  <c r="AP243" i="54"/>
  <c r="P236" i="139"/>
  <c r="P26" i="101"/>
  <c r="AQ243" i="54"/>
  <c r="Q236" i="139"/>
  <c r="F73" i="95"/>
  <c r="L73" i="95"/>
  <c r="M73" i="95"/>
  <c r="O73" i="95"/>
  <c r="AG239" i="54"/>
  <c r="G232" i="139"/>
  <c r="P73" i="95"/>
  <c r="AH239" i="54"/>
  <c r="H232" i="139"/>
  <c r="F45" i="103"/>
  <c r="L45" i="103"/>
  <c r="M45" i="103"/>
  <c r="P45" i="103"/>
  <c r="AT231" i="54"/>
  <c r="T224" i="139"/>
  <c r="O45" i="103"/>
  <c r="AS231" i="54"/>
  <c r="S224" i="139"/>
  <c r="F70" i="93"/>
  <c r="L70" i="93"/>
  <c r="M70" i="93"/>
  <c r="P70" i="93"/>
  <c r="AH231" i="54"/>
  <c r="H224" i="139"/>
  <c r="O70" i="93"/>
  <c r="AG231" i="54"/>
  <c r="G224" i="139"/>
  <c r="F41" i="95"/>
  <c r="L41" i="95"/>
  <c r="M41" i="95"/>
  <c r="O41" i="95"/>
  <c r="AJ227" i="54"/>
  <c r="J220" i="139"/>
  <c r="P41" i="95"/>
  <c r="AK227" i="54"/>
  <c r="K220" i="139"/>
  <c r="F62" i="100"/>
  <c r="L62" i="100"/>
  <c r="M62" i="100"/>
  <c r="O62" i="100"/>
  <c r="AP223" i="54"/>
  <c r="P216" i="139"/>
  <c r="P62" i="100"/>
  <c r="AQ223" i="54"/>
  <c r="Q216" i="139"/>
  <c r="F29" i="103"/>
  <c r="L29" i="103"/>
  <c r="M29" i="103"/>
  <c r="O29" i="103"/>
  <c r="AS215" i="54"/>
  <c r="S208" i="139"/>
  <c r="P29" i="103"/>
  <c r="AT215" i="54"/>
  <c r="T208" i="139"/>
  <c r="F54" i="93"/>
  <c r="L54" i="93"/>
  <c r="M54" i="93"/>
  <c r="P54" i="93"/>
  <c r="AH215" i="54"/>
  <c r="H208" i="139"/>
  <c r="O54" i="93"/>
  <c r="AG215" i="54"/>
  <c r="G208" i="139"/>
  <c r="F25" i="95"/>
  <c r="L25" i="95"/>
  <c r="M25" i="95"/>
  <c r="P25" i="95"/>
  <c r="AK211" i="54"/>
  <c r="K204" i="139"/>
  <c r="O25" i="95"/>
  <c r="AJ211" i="54"/>
  <c r="J204" i="139"/>
  <c r="F46" i="93"/>
  <c r="L46" i="93"/>
  <c r="M46" i="93"/>
  <c r="P46" i="93"/>
  <c r="AQ207" i="54"/>
  <c r="Q200" i="139"/>
  <c r="O46" i="93"/>
  <c r="AP207" i="54"/>
  <c r="P200" i="139"/>
  <c r="F38" i="100"/>
  <c r="L38" i="100"/>
  <c r="M38" i="100"/>
  <c r="P38" i="100"/>
  <c r="AT199" i="54"/>
  <c r="T192" i="139"/>
  <c r="O38" i="100"/>
  <c r="AS199" i="54"/>
  <c r="S192" i="139"/>
  <c r="F30" i="93"/>
  <c r="L30" i="93"/>
  <c r="M30" i="93"/>
  <c r="P30" i="93"/>
  <c r="AQ191" i="54"/>
  <c r="Q184" i="139"/>
  <c r="O30" i="93"/>
  <c r="AP191" i="54"/>
  <c r="P184" i="139"/>
  <c r="F39" i="33"/>
  <c r="L39" i="33"/>
  <c r="M39" i="33"/>
  <c r="O39" i="33"/>
  <c r="AJ131" i="54"/>
  <c r="J124" i="139"/>
  <c r="P39" i="33"/>
  <c r="AK131" i="54"/>
  <c r="K124" i="139"/>
  <c r="F35" i="102"/>
  <c r="L35" i="102"/>
  <c r="M35" i="102"/>
  <c r="P35" i="102"/>
  <c r="AN127" i="54"/>
  <c r="N120" i="139"/>
  <c r="O35" i="102"/>
  <c r="AM127" i="54"/>
  <c r="M120" i="139"/>
  <c r="F31" i="33"/>
  <c r="L31" i="33"/>
  <c r="M31" i="33"/>
  <c r="O31" i="33"/>
  <c r="AJ123" i="54"/>
  <c r="J116" i="139"/>
  <c r="P31" i="33"/>
  <c r="AK123" i="54"/>
  <c r="K116" i="139"/>
  <c r="F27" i="33"/>
  <c r="L27" i="33"/>
  <c r="M27" i="33"/>
  <c r="P27" i="33"/>
  <c r="AK119" i="54"/>
  <c r="K112" i="139"/>
  <c r="O27" i="33"/>
  <c r="AJ119" i="54"/>
  <c r="J112" i="139"/>
  <c r="F23" i="33"/>
  <c r="L23" i="33"/>
  <c r="M23" i="33"/>
  <c r="O23" i="33"/>
  <c r="AJ115" i="54"/>
  <c r="J108" i="139"/>
  <c r="P23" i="33"/>
  <c r="AK115" i="54"/>
  <c r="K108" i="139"/>
  <c r="F19" i="33"/>
  <c r="L19" i="33"/>
  <c r="M19" i="33"/>
  <c r="P19" i="33"/>
  <c r="AK111" i="54"/>
  <c r="K104" i="139"/>
  <c r="O19" i="33"/>
  <c r="AJ111" i="54"/>
  <c r="J104" i="139"/>
  <c r="F52" i="95"/>
  <c r="L52" i="95"/>
  <c r="M52" i="95"/>
  <c r="O52" i="95"/>
  <c r="AS43" i="54"/>
  <c r="S36" i="139"/>
  <c r="P52" i="95"/>
  <c r="AT43" i="54"/>
  <c r="T36" i="139"/>
  <c r="F48" i="95"/>
  <c r="L48" i="95"/>
  <c r="M48" i="95"/>
  <c r="O48" i="95"/>
  <c r="AS39" i="54"/>
  <c r="S32" i="139"/>
  <c r="P48" i="95"/>
  <c r="AT39" i="54"/>
  <c r="T32" i="139"/>
  <c r="F33" i="101"/>
  <c r="L33" i="101"/>
  <c r="M33" i="101"/>
  <c r="P33" i="101"/>
  <c r="AQ250" i="54"/>
  <c r="Q243" i="139"/>
  <c r="O33" i="101"/>
  <c r="AP250" i="54"/>
  <c r="P243" i="139"/>
  <c r="F80" i="95"/>
  <c r="L80" i="95"/>
  <c r="M80" i="95"/>
  <c r="P80" i="95"/>
  <c r="AH246" i="54"/>
  <c r="H239" i="139"/>
  <c r="O80" i="95"/>
  <c r="AG246" i="54"/>
  <c r="G239" i="139"/>
  <c r="F17" i="101"/>
  <c r="L17" i="101"/>
  <c r="M17" i="101"/>
  <c r="P17" i="101"/>
  <c r="AQ234" i="54"/>
  <c r="Q227" i="139"/>
  <c r="O17" i="101"/>
  <c r="AP234" i="54"/>
  <c r="P227" i="139"/>
  <c r="F65" i="100"/>
  <c r="L65" i="100"/>
  <c r="M65" i="100"/>
  <c r="O65" i="100"/>
  <c r="AP226" i="54"/>
  <c r="P219" i="139"/>
  <c r="P65" i="100"/>
  <c r="AQ226" i="54"/>
  <c r="Q219" i="139"/>
  <c r="F36" i="103"/>
  <c r="L36" i="103"/>
  <c r="M36" i="103"/>
  <c r="P36" i="103"/>
  <c r="AT222" i="54"/>
  <c r="T215" i="139"/>
  <c r="O36" i="103"/>
  <c r="AS222" i="54"/>
  <c r="S215" i="139"/>
  <c r="F61" i="93"/>
  <c r="L61" i="93"/>
  <c r="M61" i="93"/>
  <c r="O61" i="93"/>
  <c r="AG222" i="54"/>
  <c r="G215" i="139"/>
  <c r="P61" i="93"/>
  <c r="AH222" i="54"/>
  <c r="H215" i="139"/>
  <c r="F32" i="95"/>
  <c r="L32" i="95"/>
  <c r="M32" i="95"/>
  <c r="O32" i="95"/>
  <c r="AJ218" i="54"/>
  <c r="J211" i="139"/>
  <c r="P32" i="95"/>
  <c r="AK218" i="54"/>
  <c r="K211" i="139"/>
  <c r="F49" i="100"/>
  <c r="L49" i="100"/>
  <c r="M49" i="100"/>
  <c r="O49" i="100"/>
  <c r="AP210" i="54"/>
  <c r="P203" i="139"/>
  <c r="P49" i="100"/>
  <c r="AQ210" i="54"/>
  <c r="Q203" i="139"/>
  <c r="F45" i="100"/>
  <c r="L45" i="100"/>
  <c r="M45" i="100"/>
  <c r="O45" i="100"/>
  <c r="AS206" i="54"/>
  <c r="S199" i="139"/>
  <c r="P45" i="100"/>
  <c r="AT206" i="54"/>
  <c r="T199" i="139"/>
  <c r="F37" i="93"/>
  <c r="L37" i="93"/>
  <c r="M37" i="93"/>
  <c r="O37" i="93"/>
  <c r="AP198" i="54"/>
  <c r="P191" i="139"/>
  <c r="P37" i="93"/>
  <c r="AQ198" i="54"/>
  <c r="Q191" i="139"/>
  <c r="F29" i="100"/>
  <c r="L29" i="100"/>
  <c r="M29" i="100"/>
  <c r="O29" i="100"/>
  <c r="AS190" i="54"/>
  <c r="S183" i="139"/>
  <c r="P29" i="100"/>
  <c r="AT190" i="54"/>
  <c r="T183" i="139"/>
  <c r="F38" i="33"/>
  <c r="L38" i="33"/>
  <c r="M38" i="33"/>
  <c r="P38" i="33"/>
  <c r="AK130" i="54"/>
  <c r="K123" i="139"/>
  <c r="O38" i="33"/>
  <c r="AJ130" i="54"/>
  <c r="J123" i="139"/>
  <c r="F34" i="102"/>
  <c r="L34" i="102"/>
  <c r="M34" i="102"/>
  <c r="O34" i="102"/>
  <c r="AM126" i="54"/>
  <c r="M119" i="139"/>
  <c r="P34" i="102"/>
  <c r="AN126" i="54"/>
  <c r="N119" i="139"/>
  <c r="F30" i="33"/>
  <c r="L30" i="33"/>
  <c r="M30" i="33"/>
  <c r="O30" i="33"/>
  <c r="AJ122" i="54"/>
  <c r="J115" i="139"/>
  <c r="P30" i="33"/>
  <c r="AK122" i="54"/>
  <c r="K115" i="139"/>
  <c r="F26" i="102"/>
  <c r="L26" i="102"/>
  <c r="M26" i="102"/>
  <c r="P26" i="102"/>
  <c r="AN118" i="54"/>
  <c r="N111" i="139"/>
  <c r="O26" i="102"/>
  <c r="AM118" i="54"/>
  <c r="M111" i="139"/>
  <c r="F22" i="33"/>
  <c r="L22" i="33"/>
  <c r="M22" i="33"/>
  <c r="P22" i="33"/>
  <c r="AK114" i="54"/>
  <c r="K107" i="139"/>
  <c r="O22" i="33"/>
  <c r="AJ114" i="54"/>
  <c r="J107" i="139"/>
  <c r="F43" i="101"/>
  <c r="L43" i="101"/>
  <c r="M43" i="101"/>
  <c r="P43" i="101"/>
  <c r="AH110" i="54"/>
  <c r="H103" i="139"/>
  <c r="O43" i="101"/>
  <c r="AG110" i="54"/>
  <c r="G103" i="139"/>
  <c r="F67" i="95"/>
  <c r="L67" i="95"/>
  <c r="M67" i="95"/>
  <c r="P67" i="95"/>
  <c r="AT58" i="54"/>
  <c r="T51" i="139"/>
  <c r="O67" i="95"/>
  <c r="AS58" i="54"/>
  <c r="S51" i="139"/>
  <c r="F28" i="101"/>
  <c r="L28" i="101"/>
  <c r="M28" i="101"/>
  <c r="P28" i="101"/>
  <c r="AQ245" i="54"/>
  <c r="Q238" i="139"/>
  <c r="O28" i="101"/>
  <c r="AP245" i="54"/>
  <c r="P238" i="139"/>
  <c r="F75" i="95"/>
  <c r="L75" i="95"/>
  <c r="M75" i="95"/>
  <c r="P75" i="95"/>
  <c r="AH241" i="54"/>
  <c r="H234" i="139"/>
  <c r="O75" i="95"/>
  <c r="AG241" i="54"/>
  <c r="G234" i="139"/>
  <c r="F47" i="103"/>
  <c r="L47" i="103"/>
  <c r="M47" i="103"/>
  <c r="O47" i="103"/>
  <c r="AS233" i="54"/>
  <c r="S226" i="139"/>
  <c r="P47" i="103"/>
  <c r="AT233" i="54"/>
  <c r="T226" i="139"/>
  <c r="F72" i="93"/>
  <c r="L72" i="93"/>
  <c r="M72" i="93"/>
  <c r="O72" i="93"/>
  <c r="AG233" i="54"/>
  <c r="G226" i="139"/>
  <c r="P72" i="93"/>
  <c r="AH233" i="54"/>
  <c r="H226" i="139"/>
  <c r="F43" i="95"/>
  <c r="L43" i="95"/>
  <c r="M43" i="95"/>
  <c r="P43" i="95"/>
  <c r="AK229" i="54"/>
  <c r="K222" i="139"/>
  <c r="O43" i="95"/>
  <c r="AJ229" i="54"/>
  <c r="J222" i="139"/>
  <c r="F60" i="100"/>
  <c r="L60" i="100"/>
  <c r="M60" i="100"/>
  <c r="O60" i="100"/>
  <c r="AP221" i="54"/>
  <c r="P214" i="139"/>
  <c r="P60" i="100"/>
  <c r="AQ221" i="54"/>
  <c r="Q214" i="139"/>
  <c r="F31" i="103"/>
  <c r="L31" i="103"/>
  <c r="M31" i="103"/>
  <c r="O31" i="103"/>
  <c r="AS217" i="54"/>
  <c r="S210" i="139"/>
  <c r="P31" i="103"/>
  <c r="AT217" i="54"/>
  <c r="T210" i="139"/>
  <c r="F56" i="93"/>
  <c r="L56" i="93"/>
  <c r="M56" i="93"/>
  <c r="P56" i="93"/>
  <c r="AH217" i="54"/>
  <c r="H210" i="139"/>
  <c r="O56" i="93"/>
  <c r="AG217" i="54"/>
  <c r="G210" i="139"/>
  <c r="F27" i="95"/>
  <c r="L27" i="95"/>
  <c r="M27" i="95"/>
  <c r="P27" i="95"/>
  <c r="AK213" i="54"/>
  <c r="K206" i="139"/>
  <c r="O27" i="95"/>
  <c r="AJ213" i="54"/>
  <c r="J206" i="139"/>
  <c r="F40" i="93"/>
  <c r="L40" i="93"/>
  <c r="M40" i="93"/>
  <c r="P40" i="93"/>
  <c r="AQ201" i="54"/>
  <c r="Q194" i="139"/>
  <c r="O40" i="93"/>
  <c r="AP201" i="54"/>
  <c r="P194" i="139"/>
  <c r="F32" i="100"/>
  <c r="L32" i="100"/>
  <c r="M32" i="100"/>
  <c r="P32" i="100"/>
  <c r="AT193" i="54"/>
  <c r="T186" i="139"/>
  <c r="O32" i="100"/>
  <c r="AS193" i="54"/>
  <c r="S186" i="139"/>
  <c r="F24" i="93"/>
  <c r="L24" i="93"/>
  <c r="M24" i="93"/>
  <c r="P24" i="93"/>
  <c r="AQ185" i="54"/>
  <c r="Q178" i="139"/>
  <c r="O24" i="93"/>
  <c r="AP185" i="54"/>
  <c r="P178" i="139"/>
  <c r="F91" i="93"/>
  <c r="L91" i="93"/>
  <c r="M91" i="93"/>
  <c r="P91" i="93"/>
  <c r="AT177" i="54"/>
  <c r="T170" i="139"/>
  <c r="O91" i="93"/>
  <c r="AS177" i="54"/>
  <c r="S170" i="139"/>
  <c r="F83" i="93"/>
  <c r="L83" i="93"/>
  <c r="M83" i="93"/>
  <c r="P83" i="93"/>
  <c r="AT169" i="54"/>
  <c r="T162" i="139"/>
  <c r="O83" i="93"/>
  <c r="AS169" i="54"/>
  <c r="S162" i="139"/>
  <c r="F75" i="93"/>
  <c r="L75" i="93"/>
  <c r="M75" i="93"/>
  <c r="P75" i="93"/>
  <c r="AT161" i="54"/>
  <c r="T154" i="139"/>
  <c r="O75" i="93"/>
  <c r="AS161" i="54"/>
  <c r="S154" i="139"/>
  <c r="F66" i="101"/>
  <c r="L66" i="101"/>
  <c r="M66" i="101"/>
  <c r="O66" i="101"/>
  <c r="AG133" i="54"/>
  <c r="G126" i="139"/>
  <c r="P66" i="101"/>
  <c r="AH133" i="54"/>
  <c r="H126" i="139"/>
  <c r="F62" i="101"/>
  <c r="L62" i="101"/>
  <c r="M62" i="101"/>
  <c r="O62" i="101"/>
  <c r="AG129" i="54"/>
  <c r="G122" i="139"/>
  <c r="P62" i="101"/>
  <c r="AH129" i="54"/>
  <c r="H122" i="139"/>
  <c r="F58" i="101"/>
  <c r="L58" i="101"/>
  <c r="M58" i="101"/>
  <c r="P58" i="101"/>
  <c r="AH125" i="54"/>
  <c r="H118" i="139"/>
  <c r="O58" i="101"/>
  <c r="AG125" i="54"/>
  <c r="G118" i="139"/>
  <c r="F54" i="101"/>
  <c r="L54" i="101"/>
  <c r="M54" i="101"/>
  <c r="P54" i="101"/>
  <c r="AH121" i="54"/>
  <c r="H114" i="139"/>
  <c r="O54" i="101"/>
  <c r="AG121" i="54"/>
  <c r="G114" i="139"/>
  <c r="F50" i="101"/>
  <c r="L50" i="101"/>
  <c r="M50" i="101"/>
  <c r="O50" i="101"/>
  <c r="AG117" i="54"/>
  <c r="G110" i="139"/>
  <c r="P50" i="101"/>
  <c r="AH117" i="54"/>
  <c r="H110" i="139"/>
  <c r="F21" i="33"/>
  <c r="L21" i="33"/>
  <c r="M21" i="33"/>
  <c r="O21" i="33"/>
  <c r="AJ113" i="54"/>
  <c r="J106" i="139"/>
  <c r="P21" i="33"/>
  <c r="AK113" i="54"/>
  <c r="K106" i="139"/>
  <c r="F42" i="101"/>
  <c r="L42" i="101"/>
  <c r="M42" i="101"/>
  <c r="P42" i="101"/>
  <c r="AH109" i="54"/>
  <c r="H102" i="139"/>
  <c r="O42" i="101"/>
  <c r="AG109" i="54"/>
  <c r="G102" i="139"/>
  <c r="F58" i="95"/>
  <c r="L58" i="95"/>
  <c r="M58" i="95"/>
  <c r="P58" i="95"/>
  <c r="AT49" i="54"/>
  <c r="T42" i="139"/>
  <c r="O58" i="95"/>
  <c r="AS49" i="54"/>
  <c r="S42" i="139"/>
  <c r="F54" i="95"/>
  <c r="L54" i="95"/>
  <c r="M54" i="95"/>
  <c r="P54" i="95"/>
  <c r="AT45" i="54"/>
  <c r="T38" i="139"/>
  <c r="O54" i="95"/>
  <c r="AS45" i="54"/>
  <c r="S38" i="139"/>
  <c r="F35" i="101"/>
  <c r="L35" i="101"/>
  <c r="M35" i="101"/>
  <c r="P35" i="101"/>
  <c r="AQ252" i="54"/>
  <c r="Q245" i="139"/>
  <c r="O35" i="101"/>
  <c r="AP252" i="54"/>
  <c r="P245" i="139"/>
  <c r="F82" i="95"/>
  <c r="L82" i="95"/>
  <c r="M82" i="95"/>
  <c r="P82" i="95"/>
  <c r="AH248" i="54"/>
  <c r="H241" i="139"/>
  <c r="O82" i="95"/>
  <c r="AG248" i="54"/>
  <c r="G241" i="139"/>
  <c r="F19" i="101"/>
  <c r="L19" i="101"/>
  <c r="M19" i="101"/>
  <c r="P19" i="101"/>
  <c r="AQ236" i="54"/>
  <c r="Q229" i="139"/>
  <c r="O19" i="101"/>
  <c r="AP236" i="54"/>
  <c r="P229" i="139"/>
  <c r="F67" i="100"/>
  <c r="L67" i="100"/>
  <c r="M67" i="100"/>
  <c r="O67" i="100"/>
  <c r="AP228" i="54"/>
  <c r="P221" i="139"/>
  <c r="P67" i="100"/>
  <c r="AQ228" i="54"/>
  <c r="Q221" i="139"/>
  <c r="F38" i="103"/>
  <c r="L38" i="103"/>
  <c r="M38" i="103"/>
  <c r="P38" i="103"/>
  <c r="AT224" i="54"/>
  <c r="T217" i="139"/>
  <c r="O38" i="103"/>
  <c r="AS224" i="54"/>
  <c r="S217" i="139"/>
  <c r="F63" i="93"/>
  <c r="L63" i="93"/>
  <c r="M63" i="93"/>
  <c r="O63" i="93"/>
  <c r="AG224" i="54"/>
  <c r="G217" i="139"/>
  <c r="P63" i="93"/>
  <c r="AH224" i="54"/>
  <c r="H217" i="139"/>
  <c r="F34" i="95"/>
  <c r="L34" i="95"/>
  <c r="M34" i="95"/>
  <c r="P34" i="95"/>
  <c r="AK220" i="54"/>
  <c r="K213" i="139"/>
  <c r="O34" i="95"/>
  <c r="AJ220" i="54"/>
  <c r="J213" i="139"/>
  <c r="F47" i="100"/>
  <c r="L47" i="100"/>
  <c r="M47" i="100"/>
  <c r="P47" i="100"/>
  <c r="AT208" i="54"/>
  <c r="T201" i="139"/>
  <c r="O47" i="100"/>
  <c r="AS208" i="54"/>
  <c r="S201" i="139"/>
  <c r="F39" i="93"/>
  <c r="L39" i="93"/>
  <c r="M39" i="93"/>
  <c r="P39" i="93"/>
  <c r="AQ200" i="54"/>
  <c r="Q193" i="139"/>
  <c r="O39" i="93"/>
  <c r="AP200" i="54"/>
  <c r="P193" i="139"/>
  <c r="F31" i="100"/>
  <c r="L31" i="100"/>
  <c r="M31" i="100"/>
  <c r="P31" i="100"/>
  <c r="AT192" i="54"/>
  <c r="T185" i="139"/>
  <c r="O31" i="100"/>
  <c r="AS192" i="54"/>
  <c r="S185" i="139"/>
  <c r="F90" i="93"/>
  <c r="L90" i="93"/>
  <c r="M90" i="93"/>
  <c r="P90" i="93"/>
  <c r="AT176" i="54"/>
  <c r="T169" i="139"/>
  <c r="O90" i="93"/>
  <c r="AS176" i="54"/>
  <c r="S169" i="139"/>
  <c r="F82" i="93"/>
  <c r="L82" i="93"/>
  <c r="M82" i="93"/>
  <c r="P82" i="93"/>
  <c r="AT168" i="54"/>
  <c r="T161" i="139"/>
  <c r="O82" i="93"/>
  <c r="AS168" i="54"/>
  <c r="S161" i="139"/>
  <c r="F74" i="93"/>
  <c r="L74" i="93"/>
  <c r="M74" i="93"/>
  <c r="P74" i="93"/>
  <c r="AT160" i="54"/>
  <c r="T153" i="139"/>
  <c r="O74" i="93"/>
  <c r="AS160" i="54"/>
  <c r="S153" i="139"/>
  <c r="F65" i="101"/>
  <c r="L65" i="101"/>
  <c r="M65" i="101"/>
  <c r="P65" i="101"/>
  <c r="AH132" i="54"/>
  <c r="H125" i="139"/>
  <c r="O65" i="101"/>
  <c r="AG132" i="54"/>
  <c r="G125" i="139"/>
  <c r="F61" i="101"/>
  <c r="L61" i="101"/>
  <c r="M61" i="101"/>
  <c r="P61" i="101"/>
  <c r="AH128" i="54"/>
  <c r="H121" i="139"/>
  <c r="O61" i="101"/>
  <c r="AG128" i="54"/>
  <c r="G121" i="139"/>
  <c r="F57" i="101"/>
  <c r="L57" i="101"/>
  <c r="M57" i="101"/>
  <c r="O57" i="101"/>
  <c r="AG124" i="54"/>
  <c r="G117" i="139"/>
  <c r="P57" i="101"/>
  <c r="AH124" i="54"/>
  <c r="H117" i="139"/>
  <c r="F53" i="101"/>
  <c r="L53" i="101"/>
  <c r="M53" i="101"/>
  <c r="O53" i="101"/>
  <c r="AG120" i="54"/>
  <c r="G113" i="139"/>
  <c r="P53" i="101"/>
  <c r="AH120" i="54"/>
  <c r="H113" i="139"/>
  <c r="F49" i="101"/>
  <c r="L49" i="101"/>
  <c r="M49" i="101"/>
  <c r="P49" i="101"/>
  <c r="AH116" i="54"/>
  <c r="H109" i="139"/>
  <c r="O49" i="101"/>
  <c r="AG116" i="54"/>
  <c r="G109" i="139"/>
  <c r="F45" i="101"/>
  <c r="L45" i="101"/>
  <c r="M45" i="101"/>
  <c r="P45" i="101"/>
  <c r="AH112" i="54"/>
  <c r="H105" i="139"/>
  <c r="O45" i="101"/>
  <c r="AG112" i="54"/>
  <c r="G105" i="139"/>
  <c r="F53" i="95"/>
  <c r="L53" i="95"/>
  <c r="M53" i="95"/>
  <c r="O53" i="95"/>
  <c r="AS44" i="54"/>
  <c r="S37" i="139"/>
  <c r="P53" i="95"/>
  <c r="AT44" i="54"/>
  <c r="T37" i="139"/>
  <c r="F30" i="101"/>
  <c r="L30" i="101"/>
  <c r="M30" i="101"/>
  <c r="O30" i="101"/>
  <c r="AP247" i="54"/>
  <c r="P240" i="139"/>
  <c r="P30" i="101"/>
  <c r="AQ247" i="54"/>
  <c r="Q240" i="139"/>
  <c r="F77" i="95"/>
  <c r="L77" i="95"/>
  <c r="M77" i="95"/>
  <c r="O77" i="95"/>
  <c r="AG243" i="54"/>
  <c r="G236" i="139"/>
  <c r="P77" i="95"/>
  <c r="AH243" i="54"/>
  <c r="H236" i="139"/>
  <c r="F70" i="100"/>
  <c r="L70" i="100"/>
  <c r="M70" i="100"/>
  <c r="P70" i="100"/>
  <c r="AQ231" i="54"/>
  <c r="Q224" i="139"/>
  <c r="O70" i="100"/>
  <c r="AP231" i="54"/>
  <c r="P224" i="139"/>
  <c r="F41" i="103"/>
  <c r="L41" i="103"/>
  <c r="M41" i="103"/>
  <c r="O41" i="103"/>
  <c r="AS227" i="54"/>
  <c r="S220" i="139"/>
  <c r="P41" i="103"/>
  <c r="AT227" i="54"/>
  <c r="T220" i="139"/>
  <c r="F66" i="93"/>
  <c r="L66" i="93"/>
  <c r="M66" i="93"/>
  <c r="O66" i="93"/>
  <c r="AG227" i="54"/>
  <c r="G220" i="139"/>
  <c r="P66" i="93"/>
  <c r="AH227" i="54"/>
  <c r="H220" i="139"/>
  <c r="F37" i="95"/>
  <c r="L37" i="95"/>
  <c r="M37" i="95"/>
  <c r="P37" i="95"/>
  <c r="AK223" i="54"/>
  <c r="K216" i="139"/>
  <c r="O37" i="95"/>
  <c r="AJ223" i="54"/>
  <c r="J216" i="139"/>
  <c r="F58" i="100"/>
  <c r="L58" i="100"/>
  <c r="M58" i="100"/>
  <c r="O58" i="100"/>
  <c r="AP219" i="54"/>
  <c r="P212" i="139"/>
  <c r="P58" i="100"/>
  <c r="AQ219" i="54"/>
  <c r="Q212" i="139"/>
  <c r="F25" i="103"/>
  <c r="L25" i="103"/>
  <c r="M25" i="103"/>
  <c r="O25" i="103"/>
  <c r="AS211" i="54"/>
  <c r="S204" i="139"/>
  <c r="P25" i="103"/>
  <c r="AT211" i="54"/>
  <c r="T204" i="139"/>
  <c r="F50" i="93"/>
  <c r="L50" i="93"/>
  <c r="M50" i="93"/>
  <c r="O50" i="93"/>
  <c r="AG211" i="54"/>
  <c r="G204" i="139"/>
  <c r="P50" i="93"/>
  <c r="AH211" i="54"/>
  <c r="H204" i="139"/>
  <c r="F42" i="100"/>
  <c r="L42" i="100"/>
  <c r="M42" i="100"/>
  <c r="P42" i="100"/>
  <c r="AT203" i="54"/>
  <c r="T196" i="139"/>
  <c r="O42" i="100"/>
  <c r="AS203" i="54"/>
  <c r="S196" i="139"/>
  <c r="F34" i="93"/>
  <c r="L34" i="93"/>
  <c r="M34" i="93"/>
  <c r="P34" i="93"/>
  <c r="AQ195" i="54"/>
  <c r="Q188" i="139"/>
  <c r="O34" i="93"/>
  <c r="AP195" i="54"/>
  <c r="P188" i="139"/>
  <c r="F26" i="100"/>
  <c r="L26" i="100"/>
  <c r="M26" i="100"/>
  <c r="P26" i="100"/>
  <c r="AT187" i="54"/>
  <c r="T180" i="139"/>
  <c r="O26" i="100"/>
  <c r="AS187" i="54"/>
  <c r="S180" i="139"/>
  <c r="F97" i="93"/>
  <c r="L97" i="93"/>
  <c r="M97" i="93"/>
  <c r="P97" i="93"/>
  <c r="AT183" i="54"/>
  <c r="T176" i="139"/>
  <c r="O97" i="93"/>
  <c r="AS183" i="54"/>
  <c r="S176" i="139"/>
  <c r="F89" i="93"/>
  <c r="L89" i="93"/>
  <c r="M89" i="93"/>
  <c r="O89" i="93"/>
  <c r="AS175" i="54"/>
  <c r="S168" i="139"/>
  <c r="P89" i="93"/>
  <c r="AT175" i="54"/>
  <c r="T168" i="139"/>
  <c r="F81" i="93"/>
  <c r="L81" i="93"/>
  <c r="M81" i="93"/>
  <c r="O81" i="93"/>
  <c r="AS167" i="54"/>
  <c r="S160" i="139"/>
  <c r="P81" i="93"/>
  <c r="AT167" i="54"/>
  <c r="T160" i="139"/>
  <c r="F73" i="93"/>
  <c r="L73" i="93"/>
  <c r="M73" i="93"/>
  <c r="O73" i="93"/>
  <c r="AS159" i="54"/>
  <c r="S152" i="139"/>
  <c r="P73" i="93"/>
  <c r="AT159" i="54"/>
  <c r="T152" i="139"/>
  <c r="F64" i="101"/>
  <c r="L64" i="101"/>
  <c r="M64" i="101"/>
  <c r="O64" i="101"/>
  <c r="AG131" i="54"/>
  <c r="G124" i="139"/>
  <c r="P64" i="101"/>
  <c r="AH131" i="54"/>
  <c r="H124" i="139"/>
  <c r="F60" i="101"/>
  <c r="L60" i="101"/>
  <c r="M60" i="101"/>
  <c r="P60" i="101"/>
  <c r="AH127" i="54"/>
  <c r="H120" i="139"/>
  <c r="O60" i="101"/>
  <c r="AG127" i="54"/>
  <c r="G120" i="139"/>
  <c r="F56" i="101"/>
  <c r="L56" i="101"/>
  <c r="M56" i="101"/>
  <c r="P56" i="101"/>
  <c r="AH123" i="54"/>
  <c r="H116" i="139"/>
  <c r="O56" i="101"/>
  <c r="AG123" i="54"/>
  <c r="G116" i="139"/>
  <c r="F52" i="101"/>
  <c r="L52" i="101"/>
  <c r="M52" i="101"/>
  <c r="O52" i="101"/>
  <c r="AG119" i="54"/>
  <c r="G112" i="139"/>
  <c r="P52" i="101"/>
  <c r="AH119" i="54"/>
  <c r="H112" i="139"/>
  <c r="F48" i="101"/>
  <c r="L48" i="101"/>
  <c r="M48" i="101"/>
  <c r="O48" i="101"/>
  <c r="AG115" i="54"/>
  <c r="G108" i="139"/>
  <c r="P48" i="101"/>
  <c r="AH115" i="54"/>
  <c r="H108" i="139"/>
  <c r="F44" i="101"/>
  <c r="L44" i="101"/>
  <c r="M44" i="101"/>
  <c r="P44" i="101"/>
  <c r="AH111" i="54"/>
  <c r="H104" i="139"/>
  <c r="O44" i="101"/>
  <c r="AG111" i="54"/>
  <c r="G104" i="139"/>
  <c r="F56" i="95"/>
  <c r="L56" i="95"/>
  <c r="M56" i="95"/>
  <c r="P56" i="95"/>
  <c r="AT47" i="54"/>
  <c r="T40" i="139"/>
  <c r="O56" i="95"/>
  <c r="AS47" i="54"/>
  <c r="S40" i="139"/>
  <c r="F37" i="101"/>
  <c r="L37" i="101"/>
  <c r="M37" i="101"/>
  <c r="P37" i="101"/>
  <c r="AQ254" i="54"/>
  <c r="Q247" i="139"/>
  <c r="O37" i="101"/>
  <c r="AP254" i="54"/>
  <c r="P247" i="139"/>
  <c r="F84" i="95"/>
  <c r="L84" i="95"/>
  <c r="M84" i="95"/>
  <c r="P84" i="95"/>
  <c r="AH250" i="54"/>
  <c r="H243" i="139"/>
  <c r="O84" i="95"/>
  <c r="AG250" i="54"/>
  <c r="G243" i="139"/>
  <c r="F21" i="101"/>
  <c r="L21" i="101"/>
  <c r="M21" i="101"/>
  <c r="P21" i="101"/>
  <c r="AQ238" i="54"/>
  <c r="Q231" i="139"/>
  <c r="O21" i="101"/>
  <c r="AP238" i="54"/>
  <c r="P231" i="139"/>
  <c r="F68" i="95"/>
  <c r="L68" i="95"/>
  <c r="M68" i="95"/>
  <c r="P68" i="95"/>
  <c r="AH234" i="54"/>
  <c r="H227" i="139"/>
  <c r="O68" i="95"/>
  <c r="AG234" i="54"/>
  <c r="G227" i="139"/>
  <c r="F44" i="95"/>
  <c r="L44" i="95"/>
  <c r="M44" i="95"/>
  <c r="P44" i="95"/>
  <c r="AK230" i="54"/>
  <c r="K223" i="139"/>
  <c r="O44" i="95"/>
  <c r="AJ230" i="54"/>
  <c r="J223" i="139"/>
  <c r="F61" i="100"/>
  <c r="L61" i="100"/>
  <c r="M61" i="100"/>
  <c r="O61" i="100"/>
  <c r="AP222" i="54"/>
  <c r="P215" i="139"/>
  <c r="P61" i="100"/>
  <c r="AQ222" i="54"/>
  <c r="Q215" i="139"/>
  <c r="F32" i="103"/>
  <c r="L32" i="103"/>
  <c r="M32" i="103"/>
  <c r="O32" i="103"/>
  <c r="AS218" i="54"/>
  <c r="S211" i="139"/>
  <c r="P32" i="103"/>
  <c r="AT218" i="54"/>
  <c r="T211" i="139"/>
  <c r="F57" i="93"/>
  <c r="L57" i="93"/>
  <c r="M57" i="93"/>
  <c r="P57" i="93"/>
  <c r="AH218" i="54"/>
  <c r="H211" i="139"/>
  <c r="O57" i="93"/>
  <c r="AG218" i="54"/>
  <c r="G211" i="139"/>
  <c r="F28" i="95"/>
  <c r="L28" i="95"/>
  <c r="M28" i="95"/>
  <c r="O28" i="95"/>
  <c r="AJ214" i="54"/>
  <c r="J207" i="139"/>
  <c r="P28" i="95"/>
  <c r="AK214" i="54"/>
  <c r="K207" i="139"/>
  <c r="F41" i="93"/>
  <c r="L41" i="93"/>
  <c r="M41" i="93"/>
  <c r="P41" i="93"/>
  <c r="AQ202" i="54"/>
  <c r="Q195" i="139"/>
  <c r="O41" i="93"/>
  <c r="AP202" i="54"/>
  <c r="P195" i="139"/>
  <c r="F33" i="100"/>
  <c r="L33" i="100"/>
  <c r="M33" i="100"/>
  <c r="O33" i="100"/>
  <c r="AS194" i="54"/>
  <c r="S187" i="139"/>
  <c r="P33" i="100"/>
  <c r="AT194" i="54"/>
  <c r="T187" i="139"/>
  <c r="F25" i="93"/>
  <c r="L25" i="93"/>
  <c r="M25" i="93"/>
  <c r="O25" i="93"/>
  <c r="AP186" i="54"/>
  <c r="P179" i="139"/>
  <c r="P25" i="93"/>
  <c r="AQ186" i="54"/>
  <c r="Q179" i="139"/>
  <c r="F92" i="93"/>
  <c r="L92" i="93"/>
  <c r="M92" i="93"/>
  <c r="O92" i="93"/>
  <c r="AS178" i="54"/>
  <c r="S171" i="139"/>
  <c r="P92" i="93"/>
  <c r="AT178" i="54"/>
  <c r="T171" i="139"/>
  <c r="F84" i="93"/>
  <c r="L84" i="93"/>
  <c r="M84" i="93"/>
  <c r="O84" i="93"/>
  <c r="AS170" i="54"/>
  <c r="S163" i="139"/>
  <c r="P84" i="93"/>
  <c r="AT170" i="54"/>
  <c r="T163" i="139"/>
  <c r="F76" i="93"/>
  <c r="L76" i="93"/>
  <c r="M76" i="93"/>
  <c r="P76" i="93"/>
  <c r="AT162" i="54"/>
  <c r="T155" i="139"/>
  <c r="O76" i="93"/>
  <c r="AS162" i="54"/>
  <c r="S155" i="139"/>
  <c r="F63" i="101"/>
  <c r="L63" i="101"/>
  <c r="M63" i="101"/>
  <c r="O63" i="101"/>
  <c r="AG130" i="54"/>
  <c r="G123" i="139"/>
  <c r="P63" i="101"/>
  <c r="AH130" i="54"/>
  <c r="H123" i="139"/>
  <c r="F59" i="101"/>
  <c r="L59" i="101"/>
  <c r="M59" i="101"/>
  <c r="P59" i="101"/>
  <c r="AH126" i="54"/>
  <c r="H119" i="139"/>
  <c r="O59" i="101"/>
  <c r="AG126" i="54"/>
  <c r="G119" i="139"/>
  <c r="F55" i="101"/>
  <c r="L55" i="101"/>
  <c r="M55" i="101"/>
  <c r="P55" i="101"/>
  <c r="AH122" i="54"/>
  <c r="H115" i="139"/>
  <c r="O55" i="101"/>
  <c r="AG122" i="54"/>
  <c r="G115" i="139"/>
  <c r="F51" i="101"/>
  <c r="L51" i="101"/>
  <c r="M51" i="101"/>
  <c r="O51" i="101"/>
  <c r="AG118" i="54"/>
  <c r="G111" i="139"/>
  <c r="P51" i="101"/>
  <c r="AH118" i="54"/>
  <c r="H111" i="139"/>
  <c r="F47" i="101"/>
  <c r="L47" i="101"/>
  <c r="M47" i="101"/>
  <c r="O47" i="101"/>
  <c r="AG114" i="54"/>
  <c r="G107" i="139"/>
  <c r="P47" i="101"/>
  <c r="AH114" i="54"/>
  <c r="H107" i="139"/>
  <c r="F18" i="33"/>
  <c r="L18" i="33"/>
  <c r="M18" i="33"/>
  <c r="P18" i="33"/>
  <c r="AK110" i="54"/>
  <c r="K103" i="139"/>
  <c r="O18" i="33"/>
  <c r="AJ110" i="54"/>
  <c r="J103" i="139"/>
  <c r="F59" i="95"/>
  <c r="L59" i="95"/>
  <c r="M59" i="95"/>
  <c r="P59" i="95"/>
  <c r="AT50" i="54"/>
  <c r="T43" i="139"/>
  <c r="O59" i="95"/>
  <c r="AS50" i="54"/>
  <c r="S43" i="139"/>
  <c r="F55" i="95"/>
  <c r="L55" i="95"/>
  <c r="M55" i="95"/>
  <c r="P55" i="95"/>
  <c r="AT46" i="54"/>
  <c r="T39" i="139"/>
  <c r="O55" i="95"/>
  <c r="AS46" i="54"/>
  <c r="S39" i="139"/>
  <c r="F36" i="101"/>
  <c r="L36" i="101"/>
  <c r="M36" i="101"/>
  <c r="O36" i="101"/>
  <c r="AP253" i="54"/>
  <c r="P246" i="139"/>
  <c r="P36" i="101"/>
  <c r="AQ253" i="54"/>
  <c r="Q246" i="139"/>
  <c r="F79" i="95"/>
  <c r="L79" i="95"/>
  <c r="M79" i="95"/>
  <c r="P79" i="95"/>
  <c r="AH245" i="54"/>
  <c r="H238" i="139"/>
  <c r="O79" i="95"/>
  <c r="AG245" i="54"/>
  <c r="G238" i="139"/>
  <c r="F43" i="103"/>
  <c r="L43" i="103"/>
  <c r="M43" i="103"/>
  <c r="O43" i="103"/>
  <c r="AS229" i="54"/>
  <c r="S222" i="139"/>
  <c r="P43" i="103"/>
  <c r="AT229" i="54"/>
  <c r="T222" i="139"/>
  <c r="F68" i="93"/>
  <c r="L68" i="93"/>
  <c r="M68" i="93"/>
  <c r="P68" i="93"/>
  <c r="AH229" i="54"/>
  <c r="H222" i="139"/>
  <c r="O68" i="93"/>
  <c r="AG229" i="54"/>
  <c r="G222" i="139"/>
  <c r="F39" i="95"/>
  <c r="L39" i="95"/>
  <c r="M39" i="95"/>
  <c r="O39" i="95"/>
  <c r="AJ225" i="54"/>
  <c r="J218" i="139"/>
  <c r="P39" i="95"/>
  <c r="AK225" i="54"/>
  <c r="K218" i="139"/>
  <c r="F56" i="100"/>
  <c r="L56" i="100"/>
  <c r="M56" i="100"/>
  <c r="P56" i="100"/>
  <c r="AQ217" i="54"/>
  <c r="Q210" i="139"/>
  <c r="O56" i="100"/>
  <c r="AP217" i="54"/>
  <c r="P210" i="139"/>
  <c r="F27" i="103"/>
  <c r="L27" i="103"/>
  <c r="M27" i="103"/>
  <c r="P27" i="103"/>
  <c r="AT213" i="54"/>
  <c r="T206" i="139"/>
  <c r="O27" i="103"/>
  <c r="AS213" i="54"/>
  <c r="S206" i="139"/>
  <c r="F52" i="93"/>
  <c r="L52" i="93"/>
  <c r="M52" i="93"/>
  <c r="P52" i="93"/>
  <c r="AH213" i="54"/>
  <c r="H206" i="139"/>
  <c r="O52" i="93"/>
  <c r="AG213" i="54"/>
  <c r="G206" i="139"/>
  <c r="F23" i="95"/>
  <c r="L23" i="95"/>
  <c r="M23" i="95"/>
  <c r="O23" i="95"/>
  <c r="AJ209" i="54"/>
  <c r="J202" i="139"/>
  <c r="P23" i="95"/>
  <c r="AK209" i="54"/>
  <c r="K202" i="139"/>
  <c r="F44" i="93"/>
  <c r="L44" i="93"/>
  <c r="M44" i="93"/>
  <c r="P44" i="93"/>
  <c r="AQ205" i="54"/>
  <c r="Q198" i="139"/>
  <c r="O44" i="93"/>
  <c r="AP205" i="54"/>
  <c r="P198" i="139"/>
  <c r="F36" i="100"/>
  <c r="L36" i="100"/>
  <c r="M36" i="100"/>
  <c r="P36" i="100"/>
  <c r="AT197" i="54"/>
  <c r="T190" i="139"/>
  <c r="O36" i="100"/>
  <c r="AS197" i="54"/>
  <c r="S190" i="139"/>
  <c r="F28" i="93"/>
  <c r="L28" i="93"/>
  <c r="M28" i="93"/>
  <c r="O28" i="93"/>
  <c r="AP189" i="54"/>
  <c r="P182" i="139"/>
  <c r="P28" i="93"/>
  <c r="AQ189" i="54"/>
  <c r="Q182" i="139"/>
  <c r="F56" i="88"/>
  <c r="L56" i="88"/>
  <c r="M56" i="88"/>
  <c r="O56" i="88"/>
  <c r="AG53" i="54"/>
  <c r="G46" i="139"/>
  <c r="F49" i="88"/>
  <c r="L49" i="88"/>
  <c r="M49" i="88"/>
  <c r="O49" i="88"/>
  <c r="AG46" i="54"/>
  <c r="G39" i="139"/>
  <c r="F48" i="88"/>
  <c r="L48" i="88"/>
  <c r="M48" i="88"/>
  <c r="O48" i="88"/>
  <c r="AG45" i="54"/>
  <c r="G38" i="139"/>
  <c r="F54" i="88"/>
  <c r="L54" i="88"/>
  <c r="M54" i="88"/>
  <c r="O54" i="88"/>
  <c r="AG51" i="54"/>
  <c r="G44" i="139"/>
  <c r="F61" i="88"/>
  <c r="L61" i="88"/>
  <c r="M61" i="88"/>
  <c r="O61" i="88"/>
  <c r="AG58" i="54"/>
  <c r="G51" i="139"/>
  <c r="F53" i="88"/>
  <c r="L53" i="88"/>
  <c r="M53" i="88"/>
  <c r="P53" i="88"/>
  <c r="AH50" i="54"/>
  <c r="H43" i="139"/>
  <c r="H3" i="86"/>
  <c r="H4" i="86"/>
  <c r="F34" i="86"/>
  <c r="L34" i="86"/>
  <c r="M34" i="86"/>
  <c r="O34" i="86"/>
  <c r="AP37" i="54"/>
  <c r="P30" i="139"/>
  <c r="F32" i="86"/>
  <c r="L32" i="86"/>
  <c r="M32" i="86"/>
  <c r="P32" i="86"/>
  <c r="AQ35" i="54"/>
  <c r="Q28" i="139"/>
  <c r="F57" i="88"/>
  <c r="L57" i="88"/>
  <c r="M57" i="88"/>
  <c r="P57" i="88"/>
  <c r="AH54" i="54"/>
  <c r="H47" i="139"/>
  <c r="F33" i="86"/>
  <c r="L33" i="86"/>
  <c r="M33" i="86"/>
  <c r="O33" i="86"/>
  <c r="AP36" i="54"/>
  <c r="P29" i="139"/>
  <c r="F30" i="86"/>
  <c r="L30" i="86"/>
  <c r="M30" i="86"/>
  <c r="O30" i="86"/>
  <c r="AP33" i="54"/>
  <c r="P26" i="139"/>
  <c r="F51" i="88"/>
  <c r="L51" i="88"/>
  <c r="M51" i="88"/>
  <c r="O51" i="88"/>
  <c r="AG48" i="54"/>
  <c r="G41" i="139"/>
  <c r="H3" i="37"/>
  <c r="H4" i="37"/>
  <c r="F23" i="37"/>
  <c r="L23" i="37"/>
  <c r="M23" i="37"/>
  <c r="O23" i="37"/>
  <c r="AS234" i="54"/>
  <c r="S227" i="139"/>
  <c r="F48" i="37"/>
  <c r="L48" i="37"/>
  <c r="M48" i="37"/>
  <c r="P48" i="37"/>
  <c r="AH134" i="54"/>
  <c r="H127" i="139"/>
  <c r="O48" i="37"/>
  <c r="AG134" i="54"/>
  <c r="G127" i="139"/>
  <c r="F69" i="37"/>
  <c r="L69" i="37"/>
  <c r="M69" i="37"/>
  <c r="O69" i="37"/>
  <c r="AG155" i="54"/>
  <c r="G148" i="139"/>
  <c r="P69" i="37"/>
  <c r="AH155" i="54"/>
  <c r="H148" i="139"/>
  <c r="F61" i="37"/>
  <c r="L61" i="37"/>
  <c r="M61" i="37"/>
  <c r="O61" i="37"/>
  <c r="AG147" i="54"/>
  <c r="G140" i="139"/>
  <c r="P61" i="37"/>
  <c r="AH147" i="54"/>
  <c r="H140" i="139"/>
  <c r="F53" i="37"/>
  <c r="L53" i="37"/>
  <c r="M53" i="37"/>
  <c r="O53" i="37"/>
  <c r="AG139" i="54"/>
  <c r="G132" i="139"/>
  <c r="P53" i="37"/>
  <c r="AH139" i="54"/>
  <c r="H132" i="139"/>
  <c r="F72" i="37"/>
  <c r="L72" i="37"/>
  <c r="M72" i="37"/>
  <c r="P72" i="37"/>
  <c r="AH158" i="54"/>
  <c r="H151" i="139"/>
  <c r="O72" i="37"/>
  <c r="AG158" i="54"/>
  <c r="G151" i="139"/>
  <c r="F64" i="37"/>
  <c r="L64" i="37"/>
  <c r="M64" i="37"/>
  <c r="P64" i="37"/>
  <c r="AH150" i="54"/>
  <c r="H143" i="139"/>
  <c r="O64" i="37"/>
  <c r="AG150" i="54"/>
  <c r="G143" i="139"/>
  <c r="F56" i="37"/>
  <c r="L56" i="37"/>
  <c r="M56" i="37"/>
  <c r="P56" i="37"/>
  <c r="AH142" i="54"/>
  <c r="H135" i="139"/>
  <c r="O56" i="37"/>
  <c r="AG142" i="54"/>
  <c r="G135" i="139"/>
  <c r="F71" i="37"/>
  <c r="L71" i="37"/>
  <c r="M71" i="37"/>
  <c r="P71" i="37"/>
  <c r="AH157" i="54"/>
  <c r="H150" i="139"/>
  <c r="O71" i="37"/>
  <c r="AG157" i="54"/>
  <c r="G150" i="139"/>
  <c r="F63" i="37"/>
  <c r="L63" i="37"/>
  <c r="M63" i="37"/>
  <c r="P63" i="37"/>
  <c r="AH149" i="54"/>
  <c r="H142" i="139"/>
  <c r="O63" i="37"/>
  <c r="AG149" i="54"/>
  <c r="G142" i="139"/>
  <c r="F55" i="37"/>
  <c r="L55" i="37"/>
  <c r="M55" i="37"/>
  <c r="P55" i="37"/>
  <c r="AH141" i="54"/>
  <c r="H134" i="139"/>
  <c r="O55" i="37"/>
  <c r="AG141" i="54"/>
  <c r="G134" i="139"/>
  <c r="F70" i="37"/>
  <c r="L70" i="37"/>
  <c r="M70" i="37"/>
  <c r="P70" i="37"/>
  <c r="AH156" i="54"/>
  <c r="H149" i="139"/>
  <c r="O70" i="37"/>
  <c r="AG156" i="54"/>
  <c r="G149" i="139"/>
  <c r="F62" i="37"/>
  <c r="L62" i="37"/>
  <c r="M62" i="37"/>
  <c r="P62" i="37"/>
  <c r="AH148" i="54"/>
  <c r="H141" i="139"/>
  <c r="O62" i="37"/>
  <c r="AG148" i="54"/>
  <c r="G141" i="139"/>
  <c r="F54" i="37"/>
  <c r="L54" i="37"/>
  <c r="M54" i="37"/>
  <c r="P54" i="37"/>
  <c r="AH140" i="54"/>
  <c r="H133" i="139"/>
  <c r="O54" i="37"/>
  <c r="AG140" i="54"/>
  <c r="G133" i="139"/>
  <c r="F65" i="37"/>
  <c r="L65" i="37"/>
  <c r="M65" i="37"/>
  <c r="O65" i="37"/>
  <c r="AG151" i="54"/>
  <c r="G144" i="139"/>
  <c r="P65" i="37"/>
  <c r="AH151" i="54"/>
  <c r="H144" i="139"/>
  <c r="F57" i="37"/>
  <c r="L57" i="37"/>
  <c r="M57" i="37"/>
  <c r="O57" i="37"/>
  <c r="AG143" i="54"/>
  <c r="G136" i="139"/>
  <c r="P57" i="37"/>
  <c r="AH143" i="54"/>
  <c r="H136" i="139"/>
  <c r="F49" i="37"/>
  <c r="L49" i="37"/>
  <c r="M49" i="37"/>
  <c r="O49" i="37"/>
  <c r="AG135" i="54"/>
  <c r="G128" i="139"/>
  <c r="P49" i="37"/>
  <c r="AH135" i="54"/>
  <c r="H128" i="139"/>
  <c r="F68" i="37"/>
  <c r="L68" i="37"/>
  <c r="M68" i="37"/>
  <c r="P68" i="37"/>
  <c r="AH154" i="54"/>
  <c r="H147" i="139"/>
  <c r="O68" i="37"/>
  <c r="AG154" i="54"/>
  <c r="G147" i="139"/>
  <c r="F60" i="37"/>
  <c r="L60" i="37"/>
  <c r="M60" i="37"/>
  <c r="P60" i="37"/>
  <c r="AH146" i="54"/>
  <c r="H139" i="139"/>
  <c r="O60" i="37"/>
  <c r="AG146" i="54"/>
  <c r="G139" i="139"/>
  <c r="F52" i="37"/>
  <c r="L52" i="37"/>
  <c r="M52" i="37"/>
  <c r="P52" i="37"/>
  <c r="AH138" i="54"/>
  <c r="H131" i="139"/>
  <c r="O52" i="37"/>
  <c r="AG138" i="54"/>
  <c r="G131" i="139"/>
  <c r="F67" i="37"/>
  <c r="L67" i="37"/>
  <c r="M67" i="37"/>
  <c r="P67" i="37"/>
  <c r="AH153" i="54"/>
  <c r="H146" i="139"/>
  <c r="O67" i="37"/>
  <c r="AG153" i="54"/>
  <c r="G146" i="139"/>
  <c r="F59" i="37"/>
  <c r="L59" i="37"/>
  <c r="M59" i="37"/>
  <c r="P59" i="37"/>
  <c r="AH145" i="54"/>
  <c r="H138" i="139"/>
  <c r="O59" i="37"/>
  <c r="AG145" i="54"/>
  <c r="G138" i="139"/>
  <c r="F51" i="37"/>
  <c r="L51" i="37"/>
  <c r="M51" i="37"/>
  <c r="P51" i="37"/>
  <c r="AH137" i="54"/>
  <c r="H130" i="139"/>
  <c r="O51" i="37"/>
  <c r="AG137" i="54"/>
  <c r="G130" i="139"/>
  <c r="H11" i="37"/>
  <c r="H12" i="37"/>
  <c r="F66" i="37"/>
  <c r="L66" i="37"/>
  <c r="M66" i="37"/>
  <c r="P66" i="37"/>
  <c r="AH152" i="54"/>
  <c r="H145" i="139"/>
  <c r="O66" i="37"/>
  <c r="AG152" i="54"/>
  <c r="G145" i="139"/>
  <c r="F58" i="37"/>
  <c r="L58" i="37"/>
  <c r="M58" i="37"/>
  <c r="P58" i="37"/>
  <c r="AH144" i="54"/>
  <c r="H137" i="139"/>
  <c r="O58" i="37"/>
  <c r="AG144" i="54"/>
  <c r="G137" i="139"/>
  <c r="F50" i="37"/>
  <c r="L50" i="37"/>
  <c r="M50" i="37"/>
  <c r="P50" i="37"/>
  <c r="AH136" i="54"/>
  <c r="H129" i="139"/>
  <c r="O50" i="37"/>
  <c r="AG136" i="54"/>
  <c r="G129" i="139"/>
  <c r="F73" i="37"/>
  <c r="L73" i="37"/>
  <c r="M73" i="37"/>
  <c r="O73" i="37"/>
  <c r="AP109" i="54"/>
  <c r="P102" i="139"/>
  <c r="F20" i="86"/>
  <c r="L20" i="86"/>
  <c r="M20" i="86"/>
  <c r="O20" i="86"/>
  <c r="AP23" i="54"/>
  <c r="P16" i="139"/>
  <c r="H3" i="104"/>
  <c r="H4" i="104"/>
  <c r="F17" i="104"/>
  <c r="L17" i="104"/>
  <c r="M17" i="104"/>
  <c r="O17" i="104"/>
  <c r="AJ134" i="54"/>
  <c r="J127" i="139"/>
  <c r="P17" i="104"/>
  <c r="AK134" i="54"/>
  <c r="K127" i="139"/>
  <c r="F78" i="37"/>
  <c r="L78" i="37"/>
  <c r="M78" i="37"/>
  <c r="P78" i="37"/>
  <c r="AQ114" i="54"/>
  <c r="Q107" i="139"/>
  <c r="F94" i="37"/>
  <c r="L94" i="37"/>
  <c r="M94" i="37"/>
  <c r="P94" i="37"/>
  <c r="AQ130" i="54"/>
  <c r="Q123" i="139"/>
  <c r="F89" i="37"/>
  <c r="L89" i="37"/>
  <c r="M89" i="37"/>
  <c r="O89" i="37"/>
  <c r="AP125" i="54"/>
  <c r="P118" i="139"/>
  <c r="F80" i="37"/>
  <c r="L80" i="37"/>
  <c r="M80" i="37"/>
  <c r="O80" i="37"/>
  <c r="AP116" i="54"/>
  <c r="P109" i="139"/>
  <c r="F91" i="37"/>
  <c r="L91" i="37"/>
  <c r="M91" i="37"/>
  <c r="P91" i="37"/>
  <c r="AQ127" i="54"/>
  <c r="Q120" i="139"/>
  <c r="F86" i="37"/>
  <c r="L86" i="37"/>
  <c r="M86" i="37"/>
  <c r="P86" i="37"/>
  <c r="AQ122" i="54"/>
  <c r="Q115" i="139"/>
  <c r="F81" i="37"/>
  <c r="L81" i="37"/>
  <c r="M81" i="37"/>
  <c r="O81" i="37"/>
  <c r="AP117" i="54"/>
  <c r="P110" i="139"/>
  <c r="F88" i="37"/>
  <c r="L88" i="37"/>
  <c r="M88" i="37"/>
  <c r="O88" i="37"/>
  <c r="AP124" i="54"/>
  <c r="P117" i="139"/>
  <c r="F87" i="37"/>
  <c r="L87" i="37"/>
  <c r="M87" i="37"/>
  <c r="O87" i="37"/>
  <c r="AP123" i="54"/>
  <c r="P116" i="139"/>
  <c r="F97" i="37"/>
  <c r="L97" i="37"/>
  <c r="M97" i="37"/>
  <c r="O97" i="37"/>
  <c r="AP133" i="54"/>
  <c r="P126" i="139"/>
  <c r="F77" i="37"/>
  <c r="L77" i="37"/>
  <c r="M77" i="37"/>
  <c r="P77" i="37"/>
  <c r="AQ113" i="54"/>
  <c r="Q106" i="139"/>
  <c r="F83" i="37"/>
  <c r="L83" i="37"/>
  <c r="M83" i="37"/>
  <c r="O83" i="37"/>
  <c r="AP119" i="54"/>
  <c r="P112" i="139"/>
  <c r="F82" i="37"/>
  <c r="L82" i="37"/>
  <c r="M82" i="37"/>
  <c r="O82" i="37"/>
  <c r="AP118" i="54"/>
  <c r="P111" i="139"/>
  <c r="F76" i="37"/>
  <c r="L76" i="37"/>
  <c r="M76" i="37"/>
  <c r="O76" i="37"/>
  <c r="AP112" i="54"/>
  <c r="P105" i="139"/>
  <c r="F79" i="37"/>
  <c r="L79" i="37"/>
  <c r="M79" i="37"/>
  <c r="O79" i="37"/>
  <c r="AP115" i="54"/>
  <c r="P108" i="139"/>
  <c r="F93" i="37"/>
  <c r="L93" i="37"/>
  <c r="M93" i="37"/>
  <c r="P93" i="37"/>
  <c r="AQ129" i="54"/>
  <c r="Q122" i="139"/>
  <c r="F84" i="37"/>
  <c r="L84" i="37"/>
  <c r="M84" i="37"/>
  <c r="O84" i="37"/>
  <c r="AP120" i="54"/>
  <c r="P113" i="139"/>
  <c r="F74" i="37"/>
  <c r="L74" i="37"/>
  <c r="M74" i="37"/>
  <c r="P74" i="37"/>
  <c r="AQ110" i="54"/>
  <c r="Q103" i="139"/>
  <c r="F75" i="37"/>
  <c r="L75" i="37"/>
  <c r="M75" i="37"/>
  <c r="P75" i="37"/>
  <c r="AQ111" i="54"/>
  <c r="Q104" i="139"/>
  <c r="F96" i="37"/>
  <c r="L96" i="37"/>
  <c r="M96" i="37"/>
  <c r="O96" i="37"/>
  <c r="AP132" i="54"/>
  <c r="P125" i="139"/>
  <c r="F90" i="37"/>
  <c r="L90" i="37"/>
  <c r="M90" i="37"/>
  <c r="O90" i="37"/>
  <c r="AP126" i="54"/>
  <c r="P119" i="139"/>
  <c r="F85" i="37"/>
  <c r="L85" i="37"/>
  <c r="M85" i="37"/>
  <c r="O85" i="37"/>
  <c r="AP121" i="54"/>
  <c r="P114" i="139"/>
  <c r="F92" i="37"/>
  <c r="L92" i="37"/>
  <c r="M92" i="37"/>
  <c r="O92" i="37"/>
  <c r="AP128" i="54"/>
  <c r="P121" i="139"/>
  <c r="H3" i="105"/>
  <c r="F36" i="105"/>
  <c r="L36" i="105"/>
  <c r="M36" i="105"/>
  <c r="O36" i="105"/>
  <c r="AM153" i="54"/>
  <c r="M146" i="139"/>
  <c r="P36" i="105"/>
  <c r="AN153" i="54"/>
  <c r="N146" i="139"/>
  <c r="F20" i="105"/>
  <c r="L20" i="105"/>
  <c r="M20" i="105"/>
  <c r="O20" i="105"/>
  <c r="AM137" i="54"/>
  <c r="M130" i="139"/>
  <c r="P20" i="105"/>
  <c r="AN137" i="54"/>
  <c r="N130" i="139"/>
  <c r="F35" i="105"/>
  <c r="L35" i="105"/>
  <c r="M35" i="105"/>
  <c r="O35" i="105"/>
  <c r="AM152" i="54"/>
  <c r="M145" i="139"/>
  <c r="P35" i="105"/>
  <c r="AN152" i="54"/>
  <c r="N145" i="139"/>
  <c r="F27" i="105"/>
  <c r="L27" i="105"/>
  <c r="M27" i="105"/>
  <c r="O27" i="105"/>
  <c r="AM144" i="54"/>
  <c r="M137" i="139"/>
  <c r="P27" i="105"/>
  <c r="AN144" i="54"/>
  <c r="N137" i="139"/>
  <c r="F19" i="105"/>
  <c r="L19" i="105"/>
  <c r="M19" i="105"/>
  <c r="O19" i="105"/>
  <c r="AM136" i="54"/>
  <c r="M129" i="139"/>
  <c r="P19" i="105"/>
  <c r="AN136" i="54"/>
  <c r="N129" i="139"/>
  <c r="F34" i="105"/>
  <c r="L34" i="105"/>
  <c r="M34" i="105"/>
  <c r="P34" i="105"/>
  <c r="AN151" i="54"/>
  <c r="N144" i="139"/>
  <c r="O34" i="105"/>
  <c r="AM151" i="54"/>
  <c r="M144" i="139"/>
  <c r="F26" i="105"/>
  <c r="L26" i="105"/>
  <c r="M26" i="105"/>
  <c r="P26" i="105"/>
  <c r="AN143" i="54"/>
  <c r="N136" i="139"/>
  <c r="O26" i="105"/>
  <c r="AM143" i="54"/>
  <c r="M136" i="139"/>
  <c r="F18" i="105"/>
  <c r="L18" i="105"/>
  <c r="M18" i="105"/>
  <c r="P18" i="105"/>
  <c r="AN135" i="54"/>
  <c r="N128" i="139"/>
  <c r="O18" i="105"/>
  <c r="AM135" i="54"/>
  <c r="M128" i="139"/>
  <c r="F37" i="105"/>
  <c r="L37" i="105"/>
  <c r="M37" i="105"/>
  <c r="O37" i="105"/>
  <c r="AM154" i="54"/>
  <c r="M147" i="139"/>
  <c r="P37" i="105"/>
  <c r="AN154" i="54"/>
  <c r="N147" i="139"/>
  <c r="F29" i="105"/>
  <c r="L29" i="105"/>
  <c r="M29" i="105"/>
  <c r="O29" i="105"/>
  <c r="AM146" i="54"/>
  <c r="M139" i="139"/>
  <c r="P29" i="105"/>
  <c r="AN146" i="54"/>
  <c r="N139" i="139"/>
  <c r="F21" i="105"/>
  <c r="L21" i="105"/>
  <c r="M21" i="105"/>
  <c r="O21" i="105"/>
  <c r="AM138" i="54"/>
  <c r="M131" i="139"/>
  <c r="P21" i="105"/>
  <c r="AN138" i="54"/>
  <c r="N131" i="139"/>
  <c r="F40" i="105"/>
  <c r="L40" i="105"/>
  <c r="M40" i="105"/>
  <c r="O40" i="105"/>
  <c r="AM157" i="54"/>
  <c r="M150" i="139"/>
  <c r="P40" i="105"/>
  <c r="AN157" i="54"/>
  <c r="N150" i="139"/>
  <c r="F24" i="105"/>
  <c r="L24" i="105"/>
  <c r="M24" i="105"/>
  <c r="O24" i="105"/>
  <c r="AM141" i="54"/>
  <c r="M134" i="139"/>
  <c r="P24" i="105"/>
  <c r="AN141" i="54"/>
  <c r="N134" i="139"/>
  <c r="F28" i="105"/>
  <c r="L28" i="105"/>
  <c r="M28" i="105"/>
  <c r="O28" i="105"/>
  <c r="AM145" i="54"/>
  <c r="M138" i="139"/>
  <c r="P28" i="105"/>
  <c r="AN145" i="54"/>
  <c r="N138" i="139"/>
  <c r="F39" i="105"/>
  <c r="L39" i="105"/>
  <c r="M39" i="105"/>
  <c r="O39" i="105"/>
  <c r="AM156" i="54"/>
  <c r="M149" i="139"/>
  <c r="P39" i="105"/>
  <c r="AN156" i="54"/>
  <c r="N149" i="139"/>
  <c r="F31" i="105"/>
  <c r="L31" i="105"/>
  <c r="M31" i="105"/>
  <c r="O31" i="105"/>
  <c r="AM148" i="54"/>
  <c r="M141" i="139"/>
  <c r="P31" i="105"/>
  <c r="AN148" i="54"/>
  <c r="N141" i="139"/>
  <c r="F23" i="105"/>
  <c r="L23" i="105"/>
  <c r="M23" i="105"/>
  <c r="O23" i="105"/>
  <c r="AM140" i="54"/>
  <c r="M133" i="139"/>
  <c r="P23" i="105"/>
  <c r="AN140" i="54"/>
  <c r="N133" i="139"/>
  <c r="F38" i="105"/>
  <c r="L38" i="105"/>
  <c r="M38" i="105"/>
  <c r="P38" i="105"/>
  <c r="AN155" i="54"/>
  <c r="N148" i="139"/>
  <c r="O38" i="105"/>
  <c r="AM155" i="54"/>
  <c r="M148" i="139"/>
  <c r="F30" i="105"/>
  <c r="L30" i="105"/>
  <c r="M30" i="105"/>
  <c r="P30" i="105"/>
  <c r="AN147" i="54"/>
  <c r="N140" i="139"/>
  <c r="O30" i="105"/>
  <c r="AM147" i="54"/>
  <c r="M140" i="139"/>
  <c r="F22" i="105"/>
  <c r="L22" i="105"/>
  <c r="M22" i="105"/>
  <c r="P22" i="105"/>
  <c r="AN139" i="54"/>
  <c r="N132" i="139"/>
  <c r="O22" i="105"/>
  <c r="AM139" i="54"/>
  <c r="M132" i="139"/>
  <c r="F41" i="105"/>
  <c r="L41" i="105"/>
  <c r="M41" i="105"/>
  <c r="O41" i="105"/>
  <c r="AM158" i="54"/>
  <c r="M151" i="139"/>
  <c r="P41" i="105"/>
  <c r="AN158" i="54"/>
  <c r="N151" i="139"/>
  <c r="F33" i="105"/>
  <c r="L33" i="105"/>
  <c r="M33" i="105"/>
  <c r="O33" i="105"/>
  <c r="AM150" i="54"/>
  <c r="M143" i="139"/>
  <c r="P33" i="105"/>
  <c r="AN150" i="54"/>
  <c r="N143" i="139"/>
  <c r="F25" i="105"/>
  <c r="L25" i="105"/>
  <c r="M25" i="105"/>
  <c r="O25" i="105"/>
  <c r="AM142" i="54"/>
  <c r="M135" i="139"/>
  <c r="P25" i="105"/>
  <c r="AN142" i="54"/>
  <c r="N135" i="139"/>
  <c r="F17" i="105"/>
  <c r="L17" i="105"/>
  <c r="M17" i="105"/>
  <c r="O17" i="105"/>
  <c r="AM134" i="54"/>
  <c r="M127" i="139"/>
  <c r="P17" i="105"/>
  <c r="AN134" i="54"/>
  <c r="N127" i="139"/>
  <c r="F32" i="105"/>
  <c r="L32" i="105"/>
  <c r="M32" i="105"/>
  <c r="O32" i="105"/>
  <c r="AM149" i="54"/>
  <c r="M142" i="139"/>
  <c r="P32" i="105"/>
  <c r="AN149" i="54"/>
  <c r="N142" i="139"/>
  <c r="F19" i="104"/>
  <c r="L19" i="104"/>
  <c r="M19" i="104"/>
  <c r="O19" i="104"/>
  <c r="AJ136" i="54"/>
  <c r="J129" i="139"/>
  <c r="F26" i="104"/>
  <c r="L26" i="104"/>
  <c r="M26" i="104"/>
  <c r="P26" i="104"/>
  <c r="AK143" i="54"/>
  <c r="K136" i="139"/>
  <c r="F37" i="104"/>
  <c r="L37" i="104"/>
  <c r="M37" i="104"/>
  <c r="O37" i="104"/>
  <c r="AJ154" i="54"/>
  <c r="J147" i="139"/>
  <c r="F21" i="104"/>
  <c r="L21" i="104"/>
  <c r="M21" i="104"/>
  <c r="O21" i="104"/>
  <c r="AJ138" i="54"/>
  <c r="J131" i="139"/>
  <c r="F32" i="104"/>
  <c r="L32" i="104"/>
  <c r="M32" i="104"/>
  <c r="O32" i="104"/>
  <c r="AJ149" i="54"/>
  <c r="J142" i="139"/>
  <c r="F33" i="104"/>
  <c r="L33" i="104"/>
  <c r="M33" i="104"/>
  <c r="O33" i="104"/>
  <c r="AJ150" i="54"/>
  <c r="J143" i="139"/>
  <c r="F38" i="104"/>
  <c r="L38" i="104"/>
  <c r="M38" i="104"/>
  <c r="P38" i="104"/>
  <c r="AK155" i="54"/>
  <c r="K148" i="139"/>
  <c r="F18" i="104"/>
  <c r="L18" i="104"/>
  <c r="M18" i="104"/>
  <c r="P18" i="104"/>
  <c r="AK135" i="54"/>
  <c r="K128" i="139"/>
  <c r="F25" i="104"/>
  <c r="L25" i="104"/>
  <c r="M25" i="104"/>
  <c r="O25" i="104"/>
  <c r="AJ142" i="54"/>
  <c r="J135" i="139"/>
  <c r="F34" i="104"/>
  <c r="L34" i="104"/>
  <c r="M34" i="104"/>
  <c r="P34" i="104"/>
  <c r="AK151" i="54"/>
  <c r="K144" i="139"/>
  <c r="F29" i="104"/>
  <c r="L29" i="104"/>
  <c r="M29" i="104"/>
  <c r="O29" i="104"/>
  <c r="AJ146" i="54"/>
  <c r="J139" i="139"/>
  <c r="F30" i="104"/>
  <c r="L30" i="104"/>
  <c r="M30" i="104"/>
  <c r="P30" i="104"/>
  <c r="AK147" i="54"/>
  <c r="K140" i="139"/>
  <c r="F24" i="104"/>
  <c r="L24" i="104"/>
  <c r="M24" i="104"/>
  <c r="O24" i="104"/>
  <c r="AJ141" i="54"/>
  <c r="J134" i="139"/>
  <c r="F22" i="104"/>
  <c r="L22" i="104"/>
  <c r="M22" i="104"/>
  <c r="P22" i="104"/>
  <c r="AK139" i="54"/>
  <c r="K132" i="139"/>
  <c r="F41" i="104"/>
  <c r="L41" i="104"/>
  <c r="M41" i="104"/>
  <c r="O41" i="104"/>
  <c r="AJ158" i="54"/>
  <c r="J151" i="139"/>
  <c r="F40" i="104"/>
  <c r="L40" i="104"/>
  <c r="M40" i="104"/>
  <c r="O40" i="104"/>
  <c r="AJ157" i="54"/>
  <c r="J150" i="139"/>
  <c r="F27" i="104"/>
  <c r="L27" i="104"/>
  <c r="M27" i="104"/>
  <c r="O27" i="104"/>
  <c r="AJ144" i="54"/>
  <c r="J137" i="139"/>
  <c r="F35" i="104"/>
  <c r="L35" i="104"/>
  <c r="M35" i="104"/>
  <c r="O35" i="104"/>
  <c r="AJ152" i="54"/>
  <c r="J145" i="139"/>
  <c r="F23" i="104"/>
  <c r="L23" i="104"/>
  <c r="M23" i="104"/>
  <c r="O23" i="104"/>
  <c r="AJ140" i="54"/>
  <c r="J133" i="139"/>
  <c r="F31" i="104"/>
  <c r="L31" i="104"/>
  <c r="M31" i="104"/>
  <c r="O31" i="104"/>
  <c r="AJ148" i="54"/>
  <c r="J141" i="139"/>
  <c r="F36" i="104"/>
  <c r="L36" i="104"/>
  <c r="M36" i="104"/>
  <c r="P36" i="104"/>
  <c r="AK153" i="54"/>
  <c r="K146" i="139"/>
  <c r="F28" i="104"/>
  <c r="L28" i="104"/>
  <c r="M28" i="104"/>
  <c r="O28" i="104"/>
  <c r="AJ145" i="54"/>
  <c r="J138" i="139"/>
  <c r="F20" i="104"/>
  <c r="L20" i="104"/>
  <c r="M20" i="104"/>
  <c r="P20" i="104"/>
  <c r="AK137" i="54"/>
  <c r="K130" i="139"/>
  <c r="H11" i="108"/>
  <c r="H12" i="108"/>
  <c r="F25" i="108"/>
  <c r="L25" i="108"/>
  <c r="M25" i="108"/>
  <c r="O25" i="108"/>
  <c r="AS14" i="54"/>
  <c r="S7" i="139"/>
  <c r="P25" i="108"/>
  <c r="AT14" i="54"/>
  <c r="T7" i="139"/>
  <c r="H11" i="109"/>
  <c r="H12" i="109"/>
  <c r="F21" i="109"/>
  <c r="L21" i="109"/>
  <c r="M21" i="109"/>
  <c r="P21" i="109"/>
  <c r="AT24" i="54"/>
  <c r="T17" i="139"/>
  <c r="O21" i="109"/>
  <c r="AS24" i="54"/>
  <c r="S17" i="139"/>
  <c r="F32" i="108"/>
  <c r="L32" i="108"/>
  <c r="M32" i="108"/>
  <c r="P32" i="108"/>
  <c r="AT21" i="54"/>
  <c r="T14" i="139"/>
  <c r="O32" i="108"/>
  <c r="AS21" i="54"/>
  <c r="S14" i="139"/>
  <c r="H3" i="109"/>
  <c r="H4" i="109"/>
  <c r="F20" i="109"/>
  <c r="L20" i="109"/>
  <c r="M20" i="109"/>
  <c r="P20" i="109"/>
  <c r="AT23" i="54"/>
  <c r="T16" i="139"/>
  <c r="O20" i="109"/>
  <c r="AS23" i="54"/>
  <c r="S16" i="139"/>
  <c r="F35" i="109"/>
  <c r="L35" i="109"/>
  <c r="M35" i="109"/>
  <c r="O35" i="109"/>
  <c r="AS38" i="54"/>
  <c r="S31" i="139"/>
  <c r="P35" i="109"/>
  <c r="AT38" i="54"/>
  <c r="T31" i="139"/>
  <c r="F23" i="109"/>
  <c r="L23" i="109"/>
  <c r="M23" i="109"/>
  <c r="O23" i="109"/>
  <c r="AS26" i="54"/>
  <c r="S19" i="139"/>
  <c r="P23" i="109"/>
  <c r="AT26" i="54"/>
  <c r="T19" i="139"/>
  <c r="F22" i="109"/>
  <c r="L22" i="109"/>
  <c r="M22" i="109"/>
  <c r="O22" i="109"/>
  <c r="AS25" i="54"/>
  <c r="S18" i="139"/>
  <c r="P22" i="109"/>
  <c r="AT25" i="54"/>
  <c r="T18" i="139"/>
  <c r="F29" i="109"/>
  <c r="L29" i="109"/>
  <c r="M29" i="109"/>
  <c r="O29" i="109"/>
  <c r="AS32" i="54"/>
  <c r="S25" i="139"/>
  <c r="P29" i="109"/>
  <c r="AT32" i="54"/>
  <c r="T25" i="139"/>
  <c r="F25" i="109"/>
  <c r="L25" i="109"/>
  <c r="M25" i="109"/>
  <c r="O25" i="109"/>
  <c r="AS28" i="54"/>
  <c r="S21" i="139"/>
  <c r="P25" i="109"/>
  <c r="AT28" i="54"/>
  <c r="T21" i="139"/>
  <c r="F24" i="109"/>
  <c r="L24" i="109"/>
  <c r="M24" i="109"/>
  <c r="O24" i="109"/>
  <c r="AS27" i="54"/>
  <c r="S20" i="139"/>
  <c r="P24" i="109"/>
  <c r="AT27" i="54"/>
  <c r="T20" i="139"/>
  <c r="F27" i="108"/>
  <c r="L27" i="108"/>
  <c r="M27" i="108"/>
  <c r="P27" i="108"/>
  <c r="AT16" i="54"/>
  <c r="T9" i="139"/>
  <c r="O27" i="108"/>
  <c r="AS16" i="54"/>
  <c r="S9" i="139"/>
  <c r="F23" i="108"/>
  <c r="L23" i="108"/>
  <c r="M23" i="108"/>
  <c r="P23" i="108"/>
  <c r="AT12" i="54"/>
  <c r="T5" i="139"/>
  <c r="O23" i="108"/>
  <c r="AS12" i="54"/>
  <c r="S5" i="139"/>
  <c r="F26" i="108"/>
  <c r="L26" i="108"/>
  <c r="M26" i="108"/>
  <c r="O26" i="108"/>
  <c r="AS15" i="54"/>
  <c r="S8" i="139"/>
  <c r="P26" i="108"/>
  <c r="AT15" i="54"/>
  <c r="T8" i="139"/>
  <c r="H3" i="108"/>
  <c r="H4" i="108"/>
  <c r="F22" i="108"/>
  <c r="L22" i="108"/>
  <c r="M22" i="108"/>
  <c r="P22" i="108"/>
  <c r="AT11" i="54"/>
  <c r="T4" i="139"/>
  <c r="O22" i="108"/>
  <c r="AS11" i="54"/>
  <c r="S4" i="139"/>
  <c r="F33" i="108"/>
  <c r="L33" i="108"/>
  <c r="M33" i="108"/>
  <c r="O33" i="108"/>
  <c r="AS22" i="54"/>
  <c r="S15" i="139"/>
  <c r="P33" i="108"/>
  <c r="AT22" i="54"/>
  <c r="T15" i="139"/>
  <c r="F29" i="108"/>
  <c r="L29" i="108"/>
  <c r="M29" i="108"/>
  <c r="P29" i="108"/>
  <c r="AT18" i="54"/>
  <c r="T11" i="139"/>
  <c r="O29" i="108"/>
  <c r="AS18" i="54"/>
  <c r="S11" i="139"/>
  <c r="F28" i="108"/>
  <c r="L28" i="108"/>
  <c r="M28" i="108"/>
  <c r="P28" i="108"/>
  <c r="AT17" i="54"/>
  <c r="T10" i="139"/>
  <c r="O28" i="108"/>
  <c r="AS17" i="54"/>
  <c r="S10" i="139"/>
  <c r="F24" i="108"/>
  <c r="L24" i="108"/>
  <c r="M24" i="108"/>
  <c r="O24" i="108"/>
  <c r="AS13" i="54"/>
  <c r="S6" i="139"/>
  <c r="P24" i="108"/>
  <c r="AT13" i="54"/>
  <c r="T6" i="139"/>
  <c r="H3" i="110"/>
  <c r="F23" i="110"/>
  <c r="L23" i="110"/>
  <c r="M23" i="110"/>
  <c r="P23" i="110"/>
  <c r="AQ284" i="54"/>
  <c r="Q277" i="139"/>
  <c r="O23" i="110"/>
  <c r="AP284" i="54"/>
  <c r="P277" i="139"/>
  <c r="F31" i="108"/>
  <c r="L31" i="108"/>
  <c r="M31" i="108"/>
  <c r="O31" i="108"/>
  <c r="AS20" i="54"/>
  <c r="S13" i="139"/>
  <c r="P31" i="108"/>
  <c r="AT20" i="54"/>
  <c r="T13" i="139"/>
  <c r="F27" i="109"/>
  <c r="L27" i="109"/>
  <c r="M27" i="109"/>
  <c r="O27" i="109"/>
  <c r="AS30" i="54"/>
  <c r="S23" i="139"/>
  <c r="P27" i="109"/>
  <c r="AT30" i="54"/>
  <c r="T23" i="139"/>
  <c r="F30" i="108"/>
  <c r="L30" i="108"/>
  <c r="M30" i="108"/>
  <c r="O30" i="108"/>
  <c r="AS19" i="54"/>
  <c r="S12" i="139"/>
  <c r="P30" i="108"/>
  <c r="AT19" i="54"/>
  <c r="T12" i="139"/>
  <c r="F26" i="109"/>
  <c r="L26" i="109"/>
  <c r="M26" i="109"/>
  <c r="P26" i="109"/>
  <c r="AT29" i="54"/>
  <c r="T22" i="139"/>
  <c r="O26" i="109"/>
  <c r="AS29" i="54"/>
  <c r="S22" i="139"/>
  <c r="F33" i="109"/>
  <c r="L33" i="109"/>
  <c r="M33" i="109"/>
  <c r="O33" i="109"/>
  <c r="AS36" i="54"/>
  <c r="S29" i="139"/>
  <c r="P33" i="109"/>
  <c r="AT36" i="54"/>
  <c r="T29" i="139"/>
  <c r="F21" i="108"/>
  <c r="L21" i="108"/>
  <c r="M21" i="108"/>
  <c r="O21" i="108"/>
  <c r="AS10" i="54"/>
  <c r="S3" i="139"/>
  <c r="P21" i="108"/>
  <c r="AT10" i="54"/>
  <c r="T3" i="139"/>
  <c r="F32" i="109"/>
  <c r="L32" i="109"/>
  <c r="M32" i="109"/>
  <c r="O32" i="109"/>
  <c r="AS35" i="54"/>
  <c r="S28" i="139"/>
  <c r="P32" i="109"/>
  <c r="AT35" i="54"/>
  <c r="T28" i="139"/>
  <c r="F28" i="109"/>
  <c r="L28" i="109"/>
  <c r="M28" i="109"/>
  <c r="O28" i="109"/>
  <c r="AS31" i="54"/>
  <c r="S24" i="139"/>
  <c r="P28" i="109"/>
  <c r="AT31" i="54"/>
  <c r="T24" i="139"/>
  <c r="F20" i="108"/>
  <c r="L20" i="108"/>
  <c r="M20" i="108"/>
  <c r="P20" i="108"/>
  <c r="AT9" i="54"/>
  <c r="T2" i="139"/>
  <c r="O20" i="108"/>
  <c r="AS9" i="54"/>
  <c r="S2" i="139"/>
  <c r="F31" i="109"/>
  <c r="L31" i="109"/>
  <c r="M31" i="109"/>
  <c r="O31" i="109"/>
  <c r="AS34" i="54"/>
  <c r="S27" i="139"/>
  <c r="P31" i="109"/>
  <c r="AT34" i="54"/>
  <c r="T27" i="139"/>
  <c r="F30" i="109"/>
  <c r="L30" i="109"/>
  <c r="M30" i="109"/>
  <c r="O30" i="109"/>
  <c r="AS33" i="54"/>
  <c r="S26" i="139"/>
  <c r="P30" i="109"/>
  <c r="AT33" i="54"/>
  <c r="T26" i="139"/>
  <c r="F42" i="37"/>
  <c r="L42" i="37"/>
  <c r="M42" i="37"/>
  <c r="P42" i="37"/>
  <c r="AT253" i="54"/>
  <c r="T246" i="139"/>
  <c r="F30" i="37"/>
  <c r="L30" i="37"/>
  <c r="M30" i="37"/>
  <c r="P30" i="37"/>
  <c r="AT241" i="54"/>
  <c r="T234" i="139"/>
  <c r="F34" i="37"/>
  <c r="L34" i="37"/>
  <c r="M34" i="37"/>
  <c r="P34" i="37"/>
  <c r="AT245" i="54"/>
  <c r="T238" i="139"/>
  <c r="F26" i="37"/>
  <c r="L26" i="37"/>
  <c r="M26" i="37"/>
  <c r="O26" i="37"/>
  <c r="AS237" i="54"/>
  <c r="S230" i="139"/>
  <c r="F46" i="37"/>
  <c r="L46" i="37"/>
  <c r="M46" i="37"/>
  <c r="O46" i="37"/>
  <c r="AS257" i="54"/>
  <c r="S250" i="139"/>
  <c r="F38" i="37"/>
  <c r="L38" i="37"/>
  <c r="M38" i="37"/>
  <c r="O38" i="37"/>
  <c r="AS249" i="54"/>
  <c r="S242" i="139"/>
  <c r="F40" i="37"/>
  <c r="L40" i="37"/>
  <c r="M40" i="37"/>
  <c r="O40" i="37"/>
  <c r="AS251" i="54"/>
  <c r="S244" i="139"/>
  <c r="F27" i="37"/>
  <c r="L27" i="37"/>
  <c r="M27" i="37"/>
  <c r="O27" i="37"/>
  <c r="AS238" i="54"/>
  <c r="S231" i="139"/>
  <c r="F47" i="37"/>
  <c r="L47" i="37"/>
  <c r="M47" i="37"/>
  <c r="P47" i="37"/>
  <c r="AT258" i="54"/>
  <c r="T251" i="139"/>
  <c r="F35" i="37"/>
  <c r="L35" i="37"/>
  <c r="M35" i="37"/>
  <c r="O35" i="37"/>
  <c r="AS246" i="54"/>
  <c r="S239" i="139"/>
  <c r="F43" i="37"/>
  <c r="L43" i="37"/>
  <c r="M43" i="37"/>
  <c r="P43" i="37"/>
  <c r="AT254" i="54"/>
  <c r="T247" i="139"/>
  <c r="F48" i="110"/>
  <c r="L48" i="110"/>
  <c r="M48" i="110"/>
  <c r="O48" i="110"/>
  <c r="AS134" i="54"/>
  <c r="S127" i="139"/>
  <c r="P48" i="110"/>
  <c r="AT134" i="54"/>
  <c r="T127" i="139"/>
  <c r="F28" i="37"/>
  <c r="L28" i="37"/>
  <c r="M28" i="37"/>
  <c r="O28" i="37"/>
  <c r="AS239" i="54"/>
  <c r="S232" i="139"/>
  <c r="F45" i="110"/>
  <c r="L45" i="110"/>
  <c r="M45" i="110"/>
  <c r="P45" i="110"/>
  <c r="AQ306" i="54"/>
  <c r="Q299" i="139"/>
  <c r="O45" i="110"/>
  <c r="AP306" i="54"/>
  <c r="P299" i="139"/>
  <c r="F37" i="110"/>
  <c r="L37" i="110"/>
  <c r="M37" i="110"/>
  <c r="P37" i="110"/>
  <c r="AQ298" i="54"/>
  <c r="Q291" i="139"/>
  <c r="O37" i="110"/>
  <c r="AP298" i="54"/>
  <c r="P291" i="139"/>
  <c r="F29" i="110"/>
  <c r="L29" i="110"/>
  <c r="M29" i="110"/>
  <c r="P29" i="110"/>
  <c r="AQ290" i="54"/>
  <c r="Q283" i="139"/>
  <c r="O29" i="110"/>
  <c r="AP290" i="54"/>
  <c r="P283" i="139"/>
  <c r="F44" i="110"/>
  <c r="L44" i="110"/>
  <c r="M44" i="110"/>
  <c r="O44" i="110"/>
  <c r="AP305" i="54"/>
  <c r="P298" i="139"/>
  <c r="P44" i="110"/>
  <c r="AQ305" i="54"/>
  <c r="Q298" i="139"/>
  <c r="F36" i="110"/>
  <c r="L36" i="110"/>
  <c r="M36" i="110"/>
  <c r="O36" i="110"/>
  <c r="AP297" i="54"/>
  <c r="P290" i="139"/>
  <c r="P36" i="110"/>
  <c r="AQ297" i="54"/>
  <c r="Q290" i="139"/>
  <c r="F28" i="110"/>
  <c r="L28" i="110"/>
  <c r="M28" i="110"/>
  <c r="O28" i="110"/>
  <c r="AP289" i="54"/>
  <c r="P282" i="139"/>
  <c r="P28" i="110"/>
  <c r="AQ289" i="54"/>
  <c r="Q282" i="139"/>
  <c r="F47" i="110"/>
  <c r="L47" i="110"/>
  <c r="M47" i="110"/>
  <c r="P47" i="110"/>
  <c r="AQ308" i="54"/>
  <c r="Q301" i="139"/>
  <c r="O47" i="110"/>
  <c r="AP308" i="54"/>
  <c r="P301" i="139"/>
  <c r="F39" i="110"/>
  <c r="L39" i="110"/>
  <c r="M39" i="110"/>
  <c r="P39" i="110"/>
  <c r="AQ300" i="54"/>
  <c r="Q293" i="139"/>
  <c r="O39" i="110"/>
  <c r="AP300" i="54"/>
  <c r="P293" i="139"/>
  <c r="F31" i="110"/>
  <c r="L31" i="110"/>
  <c r="M31" i="110"/>
  <c r="P31" i="110"/>
  <c r="AQ292" i="54"/>
  <c r="Q285" i="139"/>
  <c r="O31" i="110"/>
  <c r="AP292" i="54"/>
  <c r="P285" i="139"/>
  <c r="F46" i="110"/>
  <c r="L46" i="110"/>
  <c r="M46" i="110"/>
  <c r="P46" i="110"/>
  <c r="AQ307" i="54"/>
  <c r="Q300" i="139"/>
  <c r="O46" i="110"/>
  <c r="AP307" i="54"/>
  <c r="P300" i="139"/>
  <c r="F38" i="110"/>
  <c r="L38" i="110"/>
  <c r="M38" i="110"/>
  <c r="P38" i="110"/>
  <c r="AQ299" i="54"/>
  <c r="Q292" i="139"/>
  <c r="O38" i="110"/>
  <c r="AP299" i="54"/>
  <c r="P292" i="139"/>
  <c r="F30" i="110"/>
  <c r="L30" i="110"/>
  <c r="M30" i="110"/>
  <c r="P30" i="110"/>
  <c r="AQ291" i="54"/>
  <c r="Q284" i="139"/>
  <c r="O30" i="110"/>
  <c r="AP291" i="54"/>
  <c r="P284" i="139"/>
  <c r="F41" i="110"/>
  <c r="L41" i="110"/>
  <c r="M41" i="110"/>
  <c r="P41" i="110"/>
  <c r="AQ302" i="54"/>
  <c r="Q295" i="139"/>
  <c r="O41" i="110"/>
  <c r="AP302" i="54"/>
  <c r="P295" i="139"/>
  <c r="F33" i="110"/>
  <c r="L33" i="110"/>
  <c r="M33" i="110"/>
  <c r="P33" i="110"/>
  <c r="AQ294" i="54"/>
  <c r="Q287" i="139"/>
  <c r="O33" i="110"/>
  <c r="AP294" i="54"/>
  <c r="P287" i="139"/>
  <c r="F25" i="110"/>
  <c r="L25" i="110"/>
  <c r="M25" i="110"/>
  <c r="P25" i="110"/>
  <c r="AQ286" i="54"/>
  <c r="Q279" i="139"/>
  <c r="O25" i="110"/>
  <c r="AP286" i="54"/>
  <c r="P279" i="139"/>
  <c r="F40" i="110"/>
  <c r="L40" i="110"/>
  <c r="M40" i="110"/>
  <c r="O40" i="110"/>
  <c r="AP301" i="54"/>
  <c r="P294" i="139"/>
  <c r="P40" i="110"/>
  <c r="AQ301" i="54"/>
  <c r="Q294" i="139"/>
  <c r="F32" i="110"/>
  <c r="L32" i="110"/>
  <c r="M32" i="110"/>
  <c r="O32" i="110"/>
  <c r="AP293" i="54"/>
  <c r="P286" i="139"/>
  <c r="P32" i="110"/>
  <c r="AQ293" i="54"/>
  <c r="Q286" i="139"/>
  <c r="F24" i="110"/>
  <c r="L24" i="110"/>
  <c r="M24" i="110"/>
  <c r="O24" i="110"/>
  <c r="AP285" i="54"/>
  <c r="P278" i="139"/>
  <c r="P24" i="110"/>
  <c r="AQ285" i="54"/>
  <c r="Q278" i="139"/>
  <c r="F43" i="110"/>
  <c r="L43" i="110"/>
  <c r="M43" i="110"/>
  <c r="P43" i="110"/>
  <c r="AQ304" i="54"/>
  <c r="Q297" i="139"/>
  <c r="O43" i="110"/>
  <c r="AP304" i="54"/>
  <c r="P297" i="139"/>
  <c r="F35" i="110"/>
  <c r="L35" i="110"/>
  <c r="M35" i="110"/>
  <c r="P35" i="110"/>
  <c r="AQ296" i="54"/>
  <c r="Q289" i="139"/>
  <c r="O35" i="110"/>
  <c r="AP296" i="54"/>
  <c r="P289" i="139"/>
  <c r="F27" i="110"/>
  <c r="L27" i="110"/>
  <c r="M27" i="110"/>
  <c r="P27" i="110"/>
  <c r="AQ288" i="54"/>
  <c r="Q281" i="139"/>
  <c r="O27" i="110"/>
  <c r="AP288" i="54"/>
  <c r="P281" i="139"/>
  <c r="F42" i="110"/>
  <c r="L42" i="110"/>
  <c r="M42" i="110"/>
  <c r="P42" i="110"/>
  <c r="AQ303" i="54"/>
  <c r="Q296" i="139"/>
  <c r="O42" i="110"/>
  <c r="AP303" i="54"/>
  <c r="P296" i="139"/>
  <c r="F34" i="110"/>
  <c r="L34" i="110"/>
  <c r="M34" i="110"/>
  <c r="P34" i="110"/>
  <c r="AQ295" i="54"/>
  <c r="Q288" i="139"/>
  <c r="O34" i="110"/>
  <c r="AP295" i="54"/>
  <c r="P288" i="139"/>
  <c r="F26" i="110"/>
  <c r="L26" i="110"/>
  <c r="M26" i="110"/>
  <c r="P26" i="110"/>
  <c r="AQ287" i="54"/>
  <c r="Q280" i="139"/>
  <c r="O26" i="110"/>
  <c r="AP287" i="54"/>
  <c r="P280" i="139"/>
  <c r="F32" i="37"/>
  <c r="L32" i="37"/>
  <c r="M32" i="37"/>
  <c r="O32" i="37"/>
  <c r="AS243" i="54"/>
  <c r="S236" i="139"/>
  <c r="F31" i="37"/>
  <c r="L31" i="37"/>
  <c r="M31" i="37"/>
  <c r="O31" i="37"/>
  <c r="AS242" i="54"/>
  <c r="S235" i="139"/>
  <c r="H11" i="86"/>
  <c r="H12" i="86"/>
  <c r="F23" i="86"/>
  <c r="L23" i="86"/>
  <c r="M23" i="86"/>
  <c r="P23" i="86"/>
  <c r="AQ26" i="54"/>
  <c r="Q19" i="139"/>
  <c r="F35" i="86"/>
  <c r="L35" i="86"/>
  <c r="M35" i="86"/>
  <c r="O35" i="86"/>
  <c r="AP38" i="54"/>
  <c r="P31" i="139"/>
  <c r="F39" i="37"/>
  <c r="L39" i="37"/>
  <c r="M39" i="37"/>
  <c r="O39" i="37"/>
  <c r="AS250" i="54"/>
  <c r="S243" i="139"/>
  <c r="F36" i="37"/>
  <c r="L36" i="37"/>
  <c r="M36" i="37"/>
  <c r="P36" i="37"/>
  <c r="AT247" i="54"/>
  <c r="T240" i="139"/>
  <c r="F57" i="110"/>
  <c r="L57" i="110"/>
  <c r="M57" i="110"/>
  <c r="O57" i="110"/>
  <c r="AS143" i="54"/>
  <c r="S136" i="139"/>
  <c r="F58" i="110"/>
  <c r="L58" i="110"/>
  <c r="M58" i="110"/>
  <c r="P58" i="110"/>
  <c r="AT144" i="54"/>
  <c r="T137" i="139"/>
  <c r="F50" i="110"/>
  <c r="L50" i="110"/>
  <c r="M50" i="110"/>
  <c r="O50" i="110"/>
  <c r="AS136" i="54"/>
  <c r="S129" i="139"/>
  <c r="F24" i="37"/>
  <c r="L24" i="37"/>
  <c r="M24" i="37"/>
  <c r="O24" i="37"/>
  <c r="AS235" i="54"/>
  <c r="S228" i="139"/>
  <c r="F37" i="37"/>
  <c r="L37" i="37"/>
  <c r="M37" i="37"/>
  <c r="O37" i="37"/>
  <c r="AS248" i="54"/>
  <c r="S241" i="139"/>
  <c r="F61" i="110"/>
  <c r="L61" i="110"/>
  <c r="M61" i="110"/>
  <c r="P61" i="110"/>
  <c r="AT147" i="54"/>
  <c r="T140" i="139"/>
  <c r="F22" i="86"/>
  <c r="L22" i="86"/>
  <c r="M22" i="86"/>
  <c r="P22" i="86"/>
  <c r="AQ25" i="54"/>
  <c r="Q18" i="139"/>
  <c r="F21" i="86"/>
  <c r="L21" i="86"/>
  <c r="M21" i="86"/>
  <c r="O21" i="86"/>
  <c r="AP24" i="54"/>
  <c r="P17" i="139"/>
  <c r="F41" i="37"/>
  <c r="L41" i="37"/>
  <c r="M41" i="37"/>
  <c r="P41" i="37"/>
  <c r="AT252" i="54"/>
  <c r="T245" i="139"/>
  <c r="F31" i="86"/>
  <c r="L31" i="86"/>
  <c r="M31" i="86"/>
  <c r="P31" i="86"/>
  <c r="AQ34" i="54"/>
  <c r="Q27" i="139"/>
  <c r="F52" i="110"/>
  <c r="L52" i="110"/>
  <c r="M52" i="110"/>
  <c r="O52" i="110"/>
  <c r="AS138" i="54"/>
  <c r="S131" i="139"/>
  <c r="F68" i="110"/>
  <c r="L68" i="110"/>
  <c r="M68" i="110"/>
  <c r="P68" i="110"/>
  <c r="AT154" i="54"/>
  <c r="T147" i="139"/>
  <c r="F45" i="37"/>
  <c r="L45" i="37"/>
  <c r="M45" i="37"/>
  <c r="O45" i="37"/>
  <c r="AS256" i="54"/>
  <c r="S249" i="139"/>
  <c r="F29" i="37"/>
  <c r="L29" i="37"/>
  <c r="M29" i="37"/>
  <c r="P29" i="37"/>
  <c r="AT240" i="54"/>
  <c r="T233" i="139"/>
  <c r="F29" i="86"/>
  <c r="L29" i="86"/>
  <c r="M29" i="86"/>
  <c r="O29" i="86"/>
  <c r="AP32" i="54"/>
  <c r="P25" i="139"/>
  <c r="F28" i="86"/>
  <c r="L28" i="86"/>
  <c r="M28" i="86"/>
  <c r="P28" i="86"/>
  <c r="AQ31" i="54"/>
  <c r="Q24" i="139"/>
  <c r="F56" i="110"/>
  <c r="L56" i="110"/>
  <c r="M56" i="110"/>
  <c r="P56" i="110"/>
  <c r="AT142" i="54"/>
  <c r="T135" i="139"/>
  <c r="F44" i="37"/>
  <c r="L44" i="37"/>
  <c r="M44" i="37"/>
  <c r="P44" i="37"/>
  <c r="AT255" i="54"/>
  <c r="T248" i="139"/>
  <c r="F33" i="37"/>
  <c r="L33" i="37"/>
  <c r="M33" i="37"/>
  <c r="O33" i="37"/>
  <c r="AS244" i="54"/>
  <c r="S237" i="139"/>
  <c r="F25" i="37"/>
  <c r="L25" i="37"/>
  <c r="M25" i="37"/>
  <c r="P25" i="37"/>
  <c r="AT236" i="54"/>
  <c r="T229" i="139"/>
  <c r="F64" i="110"/>
  <c r="L64" i="110"/>
  <c r="M64" i="110"/>
  <c r="P64" i="110"/>
  <c r="AT150" i="54"/>
  <c r="T143" i="139"/>
  <c r="F27" i="86"/>
  <c r="L27" i="86"/>
  <c r="M27" i="86"/>
  <c r="O27" i="86"/>
  <c r="AP30" i="54"/>
  <c r="P23" i="139"/>
  <c r="F25" i="86"/>
  <c r="L25" i="86"/>
  <c r="M25" i="86"/>
  <c r="O25" i="86"/>
  <c r="AP28" i="54"/>
  <c r="P21" i="139"/>
  <c r="F51" i="110"/>
  <c r="L51" i="110"/>
  <c r="M51" i="110"/>
  <c r="O51" i="110"/>
  <c r="AS137" i="54"/>
  <c r="S130" i="139"/>
  <c r="F26" i="86"/>
  <c r="L26" i="86"/>
  <c r="M26" i="86"/>
  <c r="O26" i="86"/>
  <c r="AP29" i="54"/>
  <c r="P22" i="139"/>
  <c r="F72" i="110"/>
  <c r="L72" i="110"/>
  <c r="M72" i="110"/>
  <c r="O72" i="110"/>
  <c r="AS158" i="54"/>
  <c r="S151" i="139"/>
  <c r="F24" i="86"/>
  <c r="L24" i="86"/>
  <c r="M24" i="86"/>
  <c r="O24" i="86"/>
  <c r="AP27" i="54"/>
  <c r="P20" i="139"/>
  <c r="F33" i="85"/>
  <c r="L33" i="85"/>
  <c r="M33" i="85"/>
  <c r="O33" i="85"/>
  <c r="P33" i="85"/>
  <c r="F34" i="85"/>
  <c r="L34" i="85"/>
  <c r="M34" i="85"/>
  <c r="O34" i="85"/>
  <c r="P34" i="85"/>
  <c r="F31" i="85"/>
  <c r="L31" i="85"/>
  <c r="M31" i="85"/>
  <c r="O31" i="85"/>
  <c r="P31" i="85"/>
  <c r="F32" i="85"/>
  <c r="L32" i="85"/>
  <c r="M32" i="85"/>
  <c r="O32" i="85"/>
  <c r="P32" i="85"/>
  <c r="P49" i="88"/>
  <c r="AH46" i="54"/>
  <c r="H39" i="139"/>
  <c r="O53" i="88"/>
  <c r="AG50" i="54"/>
  <c r="G43" i="139"/>
  <c r="O57" i="88"/>
  <c r="AG54" i="54"/>
  <c r="G47" i="139"/>
  <c r="P61" i="88"/>
  <c r="AH58" i="54"/>
  <c r="H51" i="139"/>
  <c r="P50" i="88"/>
  <c r="AH47" i="54"/>
  <c r="H40" i="139"/>
  <c r="P54" i="88"/>
  <c r="AH51" i="54"/>
  <c r="H44" i="139"/>
  <c r="P58" i="88"/>
  <c r="AH55" i="54"/>
  <c r="H48" i="139"/>
  <c r="P51" i="88"/>
  <c r="AH48" i="54"/>
  <c r="H41" i="139"/>
  <c r="P55" i="88"/>
  <c r="AH52" i="54"/>
  <c r="H45" i="139"/>
  <c r="P59" i="88"/>
  <c r="AH56" i="54"/>
  <c r="H49" i="139"/>
  <c r="P48" i="88"/>
  <c r="AH45" i="54"/>
  <c r="H38" i="139"/>
  <c r="P52" i="88"/>
  <c r="AH49" i="54"/>
  <c r="H42" i="139"/>
  <c r="P56" i="88"/>
  <c r="AH53" i="54"/>
  <c r="H46" i="139"/>
  <c r="P60" i="88"/>
  <c r="AH57" i="54"/>
  <c r="H50" i="139"/>
  <c r="P30" i="86"/>
  <c r="AQ33" i="54"/>
  <c r="Q26" i="139"/>
  <c r="P34" i="86"/>
  <c r="AQ37" i="54"/>
  <c r="Q30" i="139"/>
  <c r="P20" i="86"/>
  <c r="AQ23" i="54"/>
  <c r="Q16" i="139"/>
  <c r="O32" i="86"/>
  <c r="AP35" i="54"/>
  <c r="P28" i="139"/>
  <c r="P33" i="86"/>
  <c r="AQ36" i="54"/>
  <c r="Q29" i="139"/>
  <c r="F95" i="37"/>
  <c r="L95" i="37"/>
  <c r="M95" i="37"/>
  <c r="O95" i="37"/>
  <c r="AP131" i="54"/>
  <c r="P124" i="139"/>
  <c r="O74" i="37"/>
  <c r="AP110" i="54"/>
  <c r="P103" i="139"/>
  <c r="O78" i="37"/>
  <c r="AP114" i="54"/>
  <c r="P107" i="139"/>
  <c r="P82" i="37"/>
  <c r="AQ118" i="54"/>
  <c r="Q111" i="139"/>
  <c r="O86" i="37"/>
  <c r="AP122" i="54"/>
  <c r="P115" i="139"/>
  <c r="P90" i="37"/>
  <c r="AQ126" i="54"/>
  <c r="Q119" i="139"/>
  <c r="O94" i="37"/>
  <c r="AP130" i="54"/>
  <c r="P123" i="139"/>
  <c r="O75" i="37"/>
  <c r="AP111" i="54"/>
  <c r="P104" i="139"/>
  <c r="P79" i="37"/>
  <c r="AQ115" i="54"/>
  <c r="Q108" i="139"/>
  <c r="P83" i="37"/>
  <c r="AQ119" i="54"/>
  <c r="Q112" i="139"/>
  <c r="P87" i="37"/>
  <c r="AQ123" i="54"/>
  <c r="Q116" i="139"/>
  <c r="O91" i="37"/>
  <c r="AP127" i="54"/>
  <c r="P120" i="139"/>
  <c r="P95" i="37"/>
  <c r="AQ131" i="54"/>
  <c r="Q124" i="139"/>
  <c r="P76" i="37"/>
  <c r="AQ112" i="54"/>
  <c r="Q105" i="139"/>
  <c r="P80" i="37"/>
  <c r="AQ116" i="54"/>
  <c r="Q109" i="139"/>
  <c r="P84" i="37"/>
  <c r="AQ120" i="54"/>
  <c r="Q113" i="139"/>
  <c r="P88" i="37"/>
  <c r="AQ124" i="54"/>
  <c r="Q117" i="139"/>
  <c r="P92" i="37"/>
  <c r="AQ128" i="54"/>
  <c r="Q121" i="139"/>
  <c r="P96" i="37"/>
  <c r="AQ132" i="54"/>
  <c r="Q125" i="139"/>
  <c r="P73" i="37"/>
  <c r="AQ109" i="54"/>
  <c r="Q102" i="139"/>
  <c r="O77" i="37"/>
  <c r="AP113" i="54"/>
  <c r="P106" i="139"/>
  <c r="P81" i="37"/>
  <c r="AQ117" i="54"/>
  <c r="Q110" i="139"/>
  <c r="P85" i="37"/>
  <c r="AQ121" i="54"/>
  <c r="Q114" i="139"/>
  <c r="P89" i="37"/>
  <c r="AQ125" i="54"/>
  <c r="Q118" i="139"/>
  <c r="O93" i="37"/>
  <c r="AP129" i="54"/>
  <c r="P122" i="139"/>
  <c r="P97" i="37"/>
  <c r="AQ133" i="54"/>
  <c r="Q126" i="139"/>
  <c r="F39" i="104"/>
  <c r="L39" i="104"/>
  <c r="M39" i="104"/>
  <c r="O39" i="104"/>
  <c r="AJ156" i="54"/>
  <c r="J149" i="139"/>
  <c r="P24" i="104"/>
  <c r="AK141" i="54"/>
  <c r="K134" i="139"/>
  <c r="P32" i="104"/>
  <c r="AK149" i="54"/>
  <c r="K142" i="139"/>
  <c r="P40" i="104"/>
  <c r="AK157" i="54"/>
  <c r="K150" i="139"/>
  <c r="P21" i="104"/>
  <c r="AK138" i="54"/>
  <c r="K131" i="139"/>
  <c r="P25" i="104"/>
  <c r="AK142" i="54"/>
  <c r="K135" i="139"/>
  <c r="P29" i="104"/>
  <c r="AK146" i="54"/>
  <c r="K139" i="139"/>
  <c r="P33" i="104"/>
  <c r="AK150" i="54"/>
  <c r="K143" i="139"/>
  <c r="P37" i="104"/>
  <c r="AK154" i="54"/>
  <c r="K147" i="139"/>
  <c r="P41" i="104"/>
  <c r="AK158" i="54"/>
  <c r="K151" i="139"/>
  <c r="O18" i="104"/>
  <c r="AJ135" i="54"/>
  <c r="J128" i="139"/>
  <c r="O22" i="104"/>
  <c r="AJ139" i="54"/>
  <c r="J132" i="139"/>
  <c r="O26" i="104"/>
  <c r="AJ143" i="54"/>
  <c r="J136" i="139"/>
  <c r="O30" i="104"/>
  <c r="AJ147" i="54"/>
  <c r="J140" i="139"/>
  <c r="O34" i="104"/>
  <c r="AJ151" i="54"/>
  <c r="J144" i="139"/>
  <c r="O38" i="104"/>
  <c r="AJ155" i="54"/>
  <c r="J148" i="139"/>
  <c r="P19" i="104"/>
  <c r="AK136" i="54"/>
  <c r="K129" i="139"/>
  <c r="P23" i="104"/>
  <c r="AK140" i="54"/>
  <c r="K133" i="139"/>
  <c r="P27" i="104"/>
  <c r="AK144" i="54"/>
  <c r="K137" i="139"/>
  <c r="P31" i="104"/>
  <c r="AK148" i="54"/>
  <c r="K141" i="139"/>
  <c r="P35" i="104"/>
  <c r="AK152" i="54"/>
  <c r="K145" i="139"/>
  <c r="P39" i="104"/>
  <c r="AK156" i="54"/>
  <c r="K149" i="139"/>
  <c r="O20" i="104"/>
  <c r="AJ137" i="54"/>
  <c r="J130" i="139"/>
  <c r="P28" i="104"/>
  <c r="AK145" i="54"/>
  <c r="K138" i="139"/>
  <c r="O36" i="104"/>
  <c r="AJ153" i="54"/>
  <c r="J146" i="139"/>
  <c r="O22" i="86"/>
  <c r="AP25" i="54"/>
  <c r="P18" i="139"/>
  <c r="P26" i="86"/>
  <c r="AQ29" i="54"/>
  <c r="Q22" i="139"/>
  <c r="F34" i="109"/>
  <c r="L34" i="109"/>
  <c r="M34" i="109"/>
  <c r="P34" i="109"/>
  <c r="AT37" i="54"/>
  <c r="T30" i="139"/>
  <c r="O34" i="109"/>
  <c r="AS37" i="54"/>
  <c r="S30" i="139"/>
  <c r="P26" i="37"/>
  <c r="AT237" i="54"/>
  <c r="T230" i="139"/>
  <c r="O30" i="37"/>
  <c r="AS241" i="54"/>
  <c r="S234" i="139"/>
  <c r="O34" i="37"/>
  <c r="AS245" i="54"/>
  <c r="S238" i="139"/>
  <c r="P38" i="37"/>
  <c r="AT249" i="54"/>
  <c r="T242" i="139"/>
  <c r="O42" i="37"/>
  <c r="AS253" i="54"/>
  <c r="S246" i="139"/>
  <c r="P46" i="37"/>
  <c r="AT257" i="54"/>
  <c r="T250" i="139"/>
  <c r="O23" i="86"/>
  <c r="AP26" i="54"/>
  <c r="P19" i="139"/>
  <c r="P27" i="86"/>
  <c r="AQ30" i="54"/>
  <c r="Q23" i="139"/>
  <c r="O31" i="86"/>
  <c r="AP34" i="54"/>
  <c r="P27" i="139"/>
  <c r="P35" i="86"/>
  <c r="AQ38" i="54"/>
  <c r="Q31" i="139"/>
  <c r="P23" i="37"/>
  <c r="AT234" i="54"/>
  <c r="T227" i="139"/>
  <c r="P27" i="37"/>
  <c r="AT238" i="54"/>
  <c r="T231" i="139"/>
  <c r="P31" i="37"/>
  <c r="AT242" i="54"/>
  <c r="T235" i="139"/>
  <c r="P35" i="37"/>
  <c r="AT246" i="54"/>
  <c r="T239" i="139"/>
  <c r="P39" i="37"/>
  <c r="AT250" i="54"/>
  <c r="T243" i="139"/>
  <c r="O43" i="37"/>
  <c r="AS254" i="54"/>
  <c r="S247" i="139"/>
  <c r="O47" i="37"/>
  <c r="AS258" i="54"/>
  <c r="S251" i="139"/>
  <c r="P24" i="86"/>
  <c r="AQ27" i="54"/>
  <c r="Q20" i="139"/>
  <c r="O28" i="86"/>
  <c r="AP31" i="54"/>
  <c r="P24" i="139"/>
  <c r="P24" i="37"/>
  <c r="AT235" i="54"/>
  <c r="T228" i="139"/>
  <c r="P28" i="37"/>
  <c r="AT239" i="54"/>
  <c r="T232" i="139"/>
  <c r="P32" i="37"/>
  <c r="AT243" i="54"/>
  <c r="T236" i="139"/>
  <c r="O36" i="37"/>
  <c r="AS247" i="54"/>
  <c r="S240" i="139"/>
  <c r="P40" i="37"/>
  <c r="AT251" i="54"/>
  <c r="T244" i="139"/>
  <c r="O44" i="37"/>
  <c r="AS255" i="54"/>
  <c r="S248" i="139"/>
  <c r="P21" i="86"/>
  <c r="AQ24" i="54"/>
  <c r="Q17" i="139"/>
  <c r="P25" i="86"/>
  <c r="AQ28" i="54"/>
  <c r="Q21" i="139"/>
  <c r="P29" i="86"/>
  <c r="AQ32" i="54"/>
  <c r="Q25" i="139"/>
  <c r="O25" i="37"/>
  <c r="AS236" i="54"/>
  <c r="S229" i="139"/>
  <c r="O29" i="37"/>
  <c r="AS240" i="54"/>
  <c r="S233" i="139"/>
  <c r="P33" i="37"/>
  <c r="AT244" i="54"/>
  <c r="T237" i="139"/>
  <c r="P37" i="37"/>
  <c r="AT248" i="54"/>
  <c r="T241" i="139"/>
  <c r="O41" i="37"/>
  <c r="AS252" i="54"/>
  <c r="S245" i="139"/>
  <c r="P45" i="37"/>
  <c r="AT256" i="54"/>
  <c r="T249" i="139"/>
  <c r="P57" i="110"/>
  <c r="AT143" i="54"/>
  <c r="T136" i="139"/>
  <c r="O61" i="110"/>
  <c r="AS147" i="54"/>
  <c r="S140" i="139"/>
  <c r="P50" i="110"/>
  <c r="AT136" i="54"/>
  <c r="T129" i="139"/>
  <c r="O58" i="110"/>
  <c r="AS144" i="54"/>
  <c r="S137" i="139"/>
  <c r="P51" i="110"/>
  <c r="AT137" i="54"/>
  <c r="T130" i="139"/>
  <c r="P52" i="110"/>
  <c r="AT138" i="54"/>
  <c r="T131" i="139"/>
  <c r="O56" i="110"/>
  <c r="AS142" i="54"/>
  <c r="S135" i="139"/>
  <c r="O64" i="110"/>
  <c r="AS150" i="54"/>
  <c r="S143" i="139"/>
  <c r="O68" i="110"/>
  <c r="AS154" i="54"/>
  <c r="S147" i="139"/>
  <c r="P72" i="110"/>
  <c r="AT158" i="54"/>
  <c r="T151" i="139"/>
  <c r="F64" i="88"/>
  <c r="L64" i="88"/>
  <c r="M64" i="88"/>
  <c r="P64" i="88"/>
  <c r="O64" i="88"/>
  <c r="F63" i="88"/>
  <c r="L63" i="88"/>
  <c r="M63" i="88"/>
  <c r="O63" i="88"/>
  <c r="P63" i="88"/>
  <c r="F65" i="88"/>
  <c r="L65" i="88"/>
  <c r="M65" i="88"/>
  <c r="O65" i="88"/>
  <c r="P65" i="88"/>
  <c r="F62" i="88"/>
  <c r="L62" i="88"/>
  <c r="M62" i="88"/>
  <c r="P62" i="88"/>
  <c r="O62" i="88"/>
  <c r="F67" i="88"/>
  <c r="L67" i="88"/>
  <c r="M67" i="88"/>
  <c r="P67" i="88"/>
  <c r="H5" i="84"/>
  <c r="G24" i="84"/>
  <c r="G21" i="84"/>
  <c r="G22" i="84"/>
  <c r="G31" i="84"/>
  <c r="G30" i="84"/>
  <c r="G19" i="84"/>
  <c r="G20" i="84"/>
  <c r="G26" i="84"/>
  <c r="G28" i="84"/>
  <c r="G18" i="84"/>
  <c r="G32" i="84"/>
  <c r="G27" i="84"/>
  <c r="G25" i="84"/>
  <c r="G29" i="84"/>
  <c r="G23" i="84"/>
  <c r="F66" i="88"/>
  <c r="L66" i="88"/>
  <c r="M66" i="88"/>
  <c r="O66" i="88"/>
  <c r="H5" i="87"/>
  <c r="G41" i="87"/>
  <c r="G31" i="87"/>
  <c r="G24" i="87"/>
  <c r="G21" i="87"/>
  <c r="G22" i="87"/>
  <c r="G38" i="87"/>
  <c r="G39" i="87"/>
  <c r="G19" i="87"/>
  <c r="G20" i="87"/>
  <c r="G17" i="87"/>
  <c r="G18" i="87"/>
  <c r="G36" i="87"/>
  <c r="G32" i="87"/>
  <c r="G30" i="87"/>
  <c r="G34" i="87"/>
  <c r="G28" i="87"/>
  <c r="G26" i="87"/>
  <c r="G37" i="87"/>
  <c r="G27" i="87"/>
  <c r="G35" i="87"/>
  <c r="G23" i="87"/>
  <c r="G29" i="87"/>
  <c r="G25" i="87"/>
  <c r="G40" i="87"/>
  <c r="G33" i="87"/>
  <c r="H5" i="88"/>
  <c r="G40" i="88"/>
  <c r="G38" i="88"/>
  <c r="G36" i="88"/>
  <c r="G34" i="88"/>
  <c r="G32" i="88"/>
  <c r="G30" i="88"/>
  <c r="G28" i="88"/>
  <c r="G26" i="88"/>
  <c r="G24" i="88"/>
  <c r="G22" i="88"/>
  <c r="G20" i="88"/>
  <c r="G18" i="88"/>
  <c r="G43" i="88"/>
  <c r="G67" i="88"/>
  <c r="G65" i="88"/>
  <c r="G63" i="88"/>
  <c r="G61" i="88"/>
  <c r="G59" i="88"/>
  <c r="G57" i="88"/>
  <c r="G55" i="88"/>
  <c r="G53" i="88"/>
  <c r="G51" i="88"/>
  <c r="G49" i="88"/>
  <c r="G47" i="88"/>
  <c r="G45" i="88"/>
  <c r="G41" i="88"/>
  <c r="G39" i="88"/>
  <c r="G37" i="88"/>
  <c r="G35" i="88"/>
  <c r="G33" i="88"/>
  <c r="G31" i="88"/>
  <c r="G29" i="88"/>
  <c r="G27" i="88"/>
  <c r="G25" i="88"/>
  <c r="G23" i="88"/>
  <c r="G21" i="88"/>
  <c r="G19" i="88"/>
  <c r="G44" i="88"/>
  <c r="G42" i="88"/>
  <c r="G66" i="88"/>
  <c r="G64" i="88"/>
  <c r="G62" i="88"/>
  <c r="G60" i="88"/>
  <c r="G58" i="88"/>
  <c r="G56" i="88"/>
  <c r="G54" i="88"/>
  <c r="G52" i="88"/>
  <c r="G50" i="88"/>
  <c r="G48" i="88"/>
  <c r="G46" i="88"/>
  <c r="G17" i="88"/>
  <c r="O67" i="88"/>
  <c r="P66" i="88"/>
  <c r="H5" i="85"/>
  <c r="H6" i="85"/>
  <c r="G32" i="85"/>
  <c r="H5" i="86"/>
  <c r="H6" i="86"/>
  <c r="G33" i="86"/>
  <c r="G34" i="86"/>
  <c r="G32" i="86"/>
  <c r="G30" i="86"/>
  <c r="G26" i="85"/>
  <c r="G29" i="85"/>
  <c r="G24" i="85"/>
  <c r="G20" i="85"/>
  <c r="G34" i="85"/>
  <c r="G33" i="85"/>
  <c r="G27" i="85"/>
  <c r="G22" i="85"/>
  <c r="G21" i="85"/>
  <c r="G19" i="85"/>
  <c r="G18" i="85"/>
  <c r="G28" i="85"/>
  <c r="G23" i="85"/>
  <c r="G31" i="85"/>
  <c r="G25" i="85"/>
  <c r="G30" i="85"/>
  <c r="H5" i="93"/>
  <c r="H6" i="93"/>
  <c r="G23" i="93"/>
  <c r="G51" i="93"/>
  <c r="G35" i="93"/>
  <c r="G90" i="93"/>
  <c r="G58" i="93"/>
  <c r="G26" i="93"/>
  <c r="G85" i="93"/>
  <c r="G69" i="93"/>
  <c r="G37" i="93"/>
  <c r="G96" i="93"/>
  <c r="G80" i="93"/>
  <c r="G48" i="93"/>
  <c r="G32" i="93"/>
  <c r="G95" i="93"/>
  <c r="G55" i="93"/>
  <c r="G82" i="93"/>
  <c r="G62" i="93"/>
  <c r="G38" i="93"/>
  <c r="G93" i="93"/>
  <c r="G49" i="93"/>
  <c r="G29" i="93"/>
  <c r="G84" i="93"/>
  <c r="G60" i="93"/>
  <c r="G40" i="93"/>
  <c r="G71" i="93"/>
  <c r="G43" i="93"/>
  <c r="G54" i="93"/>
  <c r="G30" i="93"/>
  <c r="G45" i="93"/>
  <c r="G92" i="93"/>
  <c r="G68" i="93"/>
  <c r="G36" i="93"/>
  <c r="G63" i="93"/>
  <c r="G27" i="93"/>
  <c r="G66" i="93"/>
  <c r="G61" i="93"/>
  <c r="G25" i="93"/>
  <c r="G47" i="93"/>
  <c r="G70" i="93"/>
  <c r="G89" i="93"/>
  <c r="G72" i="93"/>
  <c r="G79" i="93"/>
  <c r="G94" i="93"/>
  <c r="G46" i="93"/>
  <c r="G65" i="93"/>
  <c r="G78" i="93"/>
  <c r="G57" i="93"/>
  <c r="G52" i="93"/>
  <c r="G50" i="93"/>
  <c r="G87" i="93"/>
  <c r="G81" i="93"/>
  <c r="G28" i="93"/>
  <c r="G59" i="93"/>
  <c r="G44" i="93"/>
  <c r="G33" i="93"/>
  <c r="G39" i="93"/>
  <c r="G34" i="93"/>
  <c r="G83" i="93"/>
  <c r="F38" i="108"/>
  <c r="L38" i="108"/>
  <c r="M38" i="108"/>
  <c r="P38" i="108"/>
  <c r="O38" i="108"/>
  <c r="F39" i="108"/>
  <c r="L39" i="108"/>
  <c r="M39" i="108"/>
  <c r="O39" i="108"/>
  <c r="P39" i="108"/>
  <c r="F37" i="108"/>
  <c r="L37" i="108"/>
  <c r="M37" i="108"/>
  <c r="O37" i="108"/>
  <c r="P37" i="108"/>
  <c r="F35" i="108"/>
  <c r="L35" i="108"/>
  <c r="M35" i="108"/>
  <c r="O35" i="108"/>
  <c r="P35" i="108"/>
  <c r="F36" i="108"/>
  <c r="L36" i="108"/>
  <c r="M36" i="108"/>
  <c r="P36" i="108"/>
  <c r="O36" i="108"/>
  <c r="F34" i="108"/>
  <c r="L34" i="108"/>
  <c r="M34" i="108"/>
  <c r="O34" i="108"/>
  <c r="H5" i="95"/>
  <c r="H6" i="95"/>
  <c r="G62" i="95"/>
  <c r="G59" i="95"/>
  <c r="G45" i="95"/>
  <c r="G43" i="95"/>
  <c r="G63" i="95"/>
  <c r="G80" i="95"/>
  <c r="G90" i="95"/>
  <c r="G74" i="95"/>
  <c r="G44" i="95"/>
  <c r="G39" i="95"/>
  <c r="G51" i="95"/>
  <c r="G75" i="95"/>
  <c r="G83" i="95"/>
  <c r="G71" i="95"/>
  <c r="G34" i="95"/>
  <c r="G33" i="95"/>
  <c r="G49" i="95"/>
  <c r="G35" i="95"/>
  <c r="G76" i="95"/>
  <c r="G78" i="95"/>
  <c r="G36" i="95"/>
  <c r="G47" i="95"/>
  <c r="G77" i="95"/>
  <c r="G87" i="95"/>
  <c r="H5" i="100"/>
  <c r="H6" i="100"/>
  <c r="G29" i="100"/>
  <c r="G25" i="100"/>
  <c r="G33" i="100"/>
  <c r="G61" i="100"/>
  <c r="G28" i="100"/>
  <c r="G32" i="100"/>
  <c r="G36" i="100"/>
  <c r="G40" i="100"/>
  <c r="G44" i="100"/>
  <c r="G48" i="100"/>
  <c r="G52" i="100"/>
  <c r="G65" i="100"/>
  <c r="G23" i="100"/>
  <c r="G27" i="100"/>
  <c r="G31" i="100"/>
  <c r="G35" i="100"/>
  <c r="G38" i="100"/>
  <c r="G42" i="100"/>
  <c r="G45" i="100"/>
  <c r="G46" i="100"/>
  <c r="G49" i="100"/>
  <c r="G50" i="100"/>
  <c r="G54" i="100"/>
  <c r="G69" i="100"/>
  <c r="G26" i="100"/>
  <c r="G30" i="100"/>
  <c r="G34" i="100"/>
  <c r="G57" i="100"/>
  <c r="G39" i="100"/>
  <c r="G43" i="100"/>
  <c r="G47" i="100"/>
  <c r="G51" i="100"/>
  <c r="G55" i="100"/>
  <c r="G58" i="100"/>
  <c r="G59" i="100"/>
  <c r="G62" i="100"/>
  <c r="G63" i="100"/>
  <c r="G66" i="100"/>
  <c r="G67" i="100"/>
  <c r="G70" i="100"/>
  <c r="G71" i="100"/>
  <c r="G56" i="100"/>
  <c r="G60" i="100"/>
  <c r="G68" i="100"/>
  <c r="G72" i="100"/>
  <c r="H5" i="101"/>
  <c r="G17" i="101"/>
  <c r="H5" i="33"/>
  <c r="G35" i="33"/>
  <c r="G37" i="33"/>
  <c r="G21" i="33"/>
  <c r="G19" i="33"/>
  <c r="G32" i="33"/>
  <c r="G30" i="33"/>
  <c r="G31" i="33"/>
  <c r="G40" i="33"/>
  <c r="G33" i="33"/>
  <c r="G17" i="33"/>
  <c r="G28" i="33"/>
  <c r="G26" i="33"/>
  <c r="G38" i="33"/>
  <c r="G27" i="33"/>
  <c r="G36" i="33"/>
  <c r="G29" i="33"/>
  <c r="G34" i="33"/>
  <c r="G24" i="33"/>
  <c r="G22" i="33"/>
  <c r="G39" i="33"/>
  <c r="G23" i="33"/>
  <c r="G41" i="33"/>
  <c r="G25" i="33"/>
  <c r="G20" i="33"/>
  <c r="G18" i="33"/>
  <c r="H5" i="102"/>
  <c r="G26" i="102"/>
  <c r="G35" i="102"/>
  <c r="G19" i="102"/>
  <c r="G32" i="102"/>
  <c r="G41" i="102"/>
  <c r="G25" i="102"/>
  <c r="G38" i="102"/>
  <c r="G22" i="102"/>
  <c r="G31" i="102"/>
  <c r="G28" i="102"/>
  <c r="G37" i="102"/>
  <c r="G21" i="102"/>
  <c r="G34" i="102"/>
  <c r="G18" i="102"/>
  <c r="G27" i="102"/>
  <c r="G40" i="102"/>
  <c r="G24" i="102"/>
  <c r="G33" i="102"/>
  <c r="G17" i="102"/>
  <c r="G39" i="102"/>
  <c r="G23" i="102"/>
  <c r="G36" i="102"/>
  <c r="G20" i="102"/>
  <c r="G29" i="102"/>
  <c r="F97" i="95"/>
  <c r="I97" i="95"/>
  <c r="F95" i="95"/>
  <c r="I95" i="95"/>
  <c r="F96" i="95"/>
  <c r="I96" i="95"/>
  <c r="I98" i="95"/>
  <c r="G95" i="95"/>
  <c r="J95" i="95"/>
  <c r="G96" i="95"/>
  <c r="J96" i="95"/>
  <c r="G97" i="95"/>
  <c r="J97" i="95"/>
  <c r="J98" i="95"/>
  <c r="G42" i="101"/>
  <c r="G37" i="101"/>
  <c r="G29" i="101"/>
  <c r="G21" i="101"/>
  <c r="G65" i="101"/>
  <c r="G63" i="101"/>
  <c r="G61" i="101"/>
  <c r="G59" i="101"/>
  <c r="G57" i="101"/>
  <c r="G55" i="101"/>
  <c r="G53" i="101"/>
  <c r="G51" i="101"/>
  <c r="G49" i="101"/>
  <c r="G47" i="101"/>
  <c r="G45" i="101"/>
  <c r="G43" i="101"/>
  <c r="G39" i="101"/>
  <c r="G31" i="101"/>
  <c r="G23" i="101"/>
  <c r="G41" i="101"/>
  <c r="G33" i="101"/>
  <c r="G25" i="101"/>
  <c r="G66" i="101"/>
  <c r="G64" i="101"/>
  <c r="G62" i="101"/>
  <c r="G60" i="101"/>
  <c r="G58" i="101"/>
  <c r="G56" i="101"/>
  <c r="G54" i="101"/>
  <c r="G52" i="101"/>
  <c r="G50" i="101"/>
  <c r="G48" i="101"/>
  <c r="G46" i="101"/>
  <c r="G44" i="101"/>
  <c r="G35" i="101"/>
  <c r="G27" i="101"/>
  <c r="G19" i="101"/>
  <c r="G40" i="101"/>
  <c r="G38" i="101"/>
  <c r="G36" i="101"/>
  <c r="G34" i="101"/>
  <c r="G32" i="101"/>
  <c r="G30" i="101"/>
  <c r="G28" i="101"/>
  <c r="G26" i="101"/>
  <c r="G24" i="101"/>
  <c r="G22" i="101"/>
  <c r="G20" i="101"/>
  <c r="G18" i="101"/>
  <c r="G37" i="95"/>
  <c r="G29" i="95"/>
  <c r="G50" i="95"/>
  <c r="G84" i="95"/>
  <c r="G89" i="95"/>
  <c r="G69" i="95"/>
  <c r="G40" i="95"/>
  <c r="G26" i="95"/>
  <c r="G81" i="95"/>
  <c r="H5" i="103"/>
  <c r="H6" i="103"/>
  <c r="G38" i="103"/>
  <c r="G43" i="103"/>
  <c r="G24" i="95"/>
  <c r="G25" i="95"/>
  <c r="G41" i="95"/>
  <c r="G38" i="95"/>
  <c r="G88" i="95"/>
  <c r="G91" i="95"/>
  <c r="G48" i="95"/>
  <c r="G46" i="95"/>
  <c r="G79" i="95"/>
  <c r="G30" i="95"/>
  <c r="G67" i="95"/>
  <c r="G54" i="95"/>
  <c r="G86" i="95"/>
  <c r="G32" i="95"/>
  <c r="G85" i="95"/>
  <c r="G28" i="95"/>
  <c r="G72" i="95"/>
  <c r="G68" i="95"/>
  <c r="G42" i="95"/>
  <c r="G31" i="95"/>
  <c r="G23" i="95"/>
  <c r="G70" i="95"/>
  <c r="G92" i="95"/>
  <c r="G73" i="95"/>
  <c r="G82" i="95"/>
  <c r="G30" i="102"/>
  <c r="G27" i="95"/>
  <c r="H5" i="37"/>
  <c r="H6" i="37"/>
  <c r="G23" i="37"/>
  <c r="G71" i="37"/>
  <c r="G69" i="37"/>
  <c r="G67" i="37"/>
  <c r="G65" i="37"/>
  <c r="G63" i="37"/>
  <c r="G61" i="37"/>
  <c r="G59" i="37"/>
  <c r="G57" i="37"/>
  <c r="G55" i="37"/>
  <c r="G53" i="37"/>
  <c r="G51" i="37"/>
  <c r="G49" i="37"/>
  <c r="G47" i="37"/>
  <c r="G45" i="37"/>
  <c r="G43" i="37"/>
  <c r="G41" i="37"/>
  <c r="G39" i="37"/>
  <c r="G37" i="37"/>
  <c r="G35" i="37"/>
  <c r="G33" i="37"/>
  <c r="G31" i="37"/>
  <c r="G29" i="37"/>
  <c r="G27" i="37"/>
  <c r="G25" i="37"/>
  <c r="G96" i="37"/>
  <c r="G94" i="37"/>
  <c r="G92" i="37"/>
  <c r="G86" i="37"/>
  <c r="G84" i="37"/>
  <c r="G80" i="37"/>
  <c r="G76" i="37"/>
  <c r="G72" i="37"/>
  <c r="G70" i="37"/>
  <c r="G68" i="37"/>
  <c r="G64" i="37"/>
  <c r="G62" i="37"/>
  <c r="G60" i="37"/>
  <c r="G58" i="37"/>
  <c r="G56" i="37"/>
  <c r="G54" i="37"/>
  <c r="G52" i="37"/>
  <c r="G50" i="37"/>
  <c r="G48" i="37"/>
  <c r="G46" i="37"/>
  <c r="G44" i="37"/>
  <c r="G42" i="37"/>
  <c r="G40" i="37"/>
  <c r="G38" i="37"/>
  <c r="G36" i="37"/>
  <c r="G34" i="37"/>
  <c r="G32" i="37"/>
  <c r="G30" i="37"/>
  <c r="H5" i="104"/>
  <c r="H6" i="104"/>
  <c r="G30" i="104"/>
  <c r="G39" i="104"/>
  <c r="G23" i="104"/>
  <c r="G36" i="104"/>
  <c r="G20" i="104"/>
  <c r="G29" i="104"/>
  <c r="G26" i="104"/>
  <c r="G35" i="104"/>
  <c r="G19" i="104"/>
  <c r="G32" i="104"/>
  <c r="G41" i="104"/>
  <c r="G25" i="104"/>
  <c r="G38" i="104"/>
  <c r="G22" i="104"/>
  <c r="G31" i="104"/>
  <c r="G28" i="104"/>
  <c r="G37" i="104"/>
  <c r="G21" i="104"/>
  <c r="G34" i="104"/>
  <c r="G18" i="104"/>
  <c r="G27" i="104"/>
  <c r="G40" i="104"/>
  <c r="G24" i="104"/>
  <c r="G33" i="104"/>
  <c r="G17" i="104"/>
  <c r="H5" i="105"/>
  <c r="G30" i="105"/>
  <c r="G39" i="105"/>
  <c r="G23" i="105"/>
  <c r="G36" i="105"/>
  <c r="G20" i="105"/>
  <c r="G29" i="105"/>
  <c r="G26" i="105"/>
  <c r="G35" i="105"/>
  <c r="G19" i="105"/>
  <c r="G32" i="105"/>
  <c r="G41" i="105"/>
  <c r="G25" i="105"/>
  <c r="G38" i="105"/>
  <c r="G22" i="105"/>
  <c r="G31" i="105"/>
  <c r="G28" i="105"/>
  <c r="G37" i="105"/>
  <c r="G21" i="105"/>
  <c r="G34" i="105"/>
  <c r="G18" i="105"/>
  <c r="G27" i="105"/>
  <c r="G40" i="105"/>
  <c r="G24" i="105"/>
  <c r="G33" i="105"/>
  <c r="G17" i="105"/>
  <c r="P34" i="108"/>
  <c r="H5" i="109"/>
  <c r="H6" i="109"/>
  <c r="G20" i="109"/>
  <c r="H5" i="108"/>
  <c r="H6" i="108"/>
  <c r="G38" i="108"/>
  <c r="G36" i="108"/>
  <c r="G34" i="108"/>
  <c r="G39" i="108"/>
  <c r="G37" i="108"/>
  <c r="G35" i="108"/>
  <c r="G33" i="109"/>
  <c r="G32" i="109"/>
  <c r="G30" i="109"/>
  <c r="G34" i="109"/>
  <c r="H5" i="110"/>
  <c r="G23" i="110"/>
  <c r="G61" i="110"/>
  <c r="G57" i="110"/>
  <c r="G51" i="110"/>
  <c r="G47" i="110"/>
  <c r="G45" i="110"/>
  <c r="G43" i="110"/>
  <c r="G41" i="110"/>
  <c r="G39" i="110"/>
  <c r="G37" i="110"/>
  <c r="G35" i="110"/>
  <c r="G33" i="110"/>
  <c r="G31" i="110"/>
  <c r="G29" i="110"/>
  <c r="G27" i="110"/>
  <c r="G25" i="110"/>
  <c r="G72" i="110"/>
  <c r="G68" i="110"/>
  <c r="G64" i="110"/>
  <c r="G58" i="110"/>
  <c r="G56" i="110"/>
  <c r="G52" i="110"/>
  <c r="G50" i="110"/>
  <c r="G48" i="110"/>
  <c r="G46" i="110"/>
  <c r="G44" i="110"/>
  <c r="G42" i="110"/>
  <c r="G40" i="110"/>
  <c r="G38" i="110"/>
  <c r="G36" i="110"/>
  <c r="G34" i="110"/>
  <c r="G32" i="110"/>
  <c r="G30" i="110"/>
  <c r="G28" i="110"/>
  <c r="G26" i="110"/>
  <c r="G24" i="110"/>
  <c r="H14" i="86"/>
  <c r="H13" i="86"/>
  <c r="G21" i="86"/>
  <c r="G20" i="86"/>
  <c r="G29" i="86"/>
  <c r="G28" i="86"/>
  <c r="G27" i="86"/>
  <c r="G26" i="86"/>
  <c r="G25" i="86"/>
  <c r="G24" i="86"/>
  <c r="G23" i="86"/>
  <c r="G22" i="86"/>
  <c r="G31" i="86"/>
  <c r="G35" i="86"/>
  <c r="H14" i="108"/>
  <c r="H13" i="108"/>
  <c r="G20" i="108"/>
  <c r="G21" i="108"/>
  <c r="G24" i="108"/>
  <c r="G25" i="108"/>
  <c r="G26" i="108"/>
  <c r="G27" i="108"/>
  <c r="G28" i="108"/>
  <c r="G29" i="108"/>
  <c r="G30" i="108"/>
  <c r="G31" i="108"/>
  <c r="G32" i="108"/>
  <c r="G33" i="108"/>
  <c r="G23" i="108"/>
  <c r="G22" i="108"/>
  <c r="H14" i="109"/>
  <c r="H13" i="109"/>
  <c r="G21" i="109"/>
  <c r="G29" i="109"/>
  <c r="G28" i="109"/>
  <c r="G27" i="109"/>
  <c r="G26" i="109"/>
  <c r="G25" i="109"/>
  <c r="G24" i="109"/>
  <c r="G23" i="109"/>
  <c r="G22" i="109"/>
  <c r="G31" i="109"/>
  <c r="G35" i="109"/>
  <c r="F48" i="87"/>
  <c r="I48" i="87"/>
  <c r="F47" i="87"/>
  <c r="I47" i="87"/>
  <c r="G48" i="87"/>
  <c r="J48" i="87"/>
  <c r="G47" i="87"/>
  <c r="J47" i="87"/>
  <c r="F46" i="87"/>
  <c r="I46" i="87"/>
  <c r="I49" i="87"/>
  <c r="G46" i="87"/>
  <c r="J46" i="87"/>
  <c r="J49" i="87"/>
  <c r="F72" i="88"/>
  <c r="I72" i="88"/>
  <c r="G72" i="88"/>
  <c r="J72" i="88"/>
  <c r="G75" i="88"/>
  <c r="J75" i="88"/>
  <c r="F75" i="88"/>
  <c r="I75" i="88"/>
  <c r="G74" i="88"/>
  <c r="J74" i="88"/>
  <c r="F74" i="88"/>
  <c r="I74" i="88"/>
  <c r="G73" i="88"/>
  <c r="J73" i="88"/>
  <c r="F73" i="88"/>
  <c r="I73" i="88"/>
  <c r="G77" i="88"/>
  <c r="J77" i="88"/>
  <c r="F77" i="88"/>
  <c r="I77" i="88"/>
  <c r="G76" i="88"/>
  <c r="J76" i="88"/>
  <c r="F76" i="88"/>
  <c r="I76" i="88"/>
  <c r="H14" i="93"/>
  <c r="H13" i="93"/>
  <c r="G24" i="93"/>
  <c r="G31" i="93"/>
  <c r="G41" i="93"/>
  <c r="G42" i="93"/>
  <c r="G53" i="93"/>
  <c r="G56" i="93"/>
  <c r="G64" i="93"/>
  <c r="G67" i="93"/>
  <c r="G73" i="93"/>
  <c r="G74" i="93"/>
  <c r="G75" i="93"/>
  <c r="G77" i="93"/>
  <c r="G76" i="93"/>
  <c r="G86" i="93"/>
  <c r="G91" i="93"/>
  <c r="G88" i="93"/>
  <c r="G97" i="93"/>
  <c r="H14" i="95"/>
  <c r="H13" i="95"/>
  <c r="G52" i="95"/>
  <c r="G53" i="95"/>
  <c r="G55" i="95"/>
  <c r="G58" i="95"/>
  <c r="G57" i="95"/>
  <c r="G56" i="95"/>
  <c r="G60" i="95"/>
  <c r="G61" i="95"/>
  <c r="G64" i="95"/>
  <c r="G66" i="95"/>
  <c r="G65" i="95"/>
  <c r="H14" i="100"/>
  <c r="H13" i="100"/>
  <c r="G24" i="100"/>
  <c r="G37" i="100"/>
  <c r="G41" i="100"/>
  <c r="G64" i="100"/>
  <c r="G53" i="100"/>
  <c r="G76" i="100"/>
  <c r="J76" i="100"/>
  <c r="G77" i="100"/>
  <c r="J77" i="100"/>
  <c r="G78" i="100"/>
  <c r="J78" i="100"/>
  <c r="J79" i="100"/>
  <c r="F76" i="100"/>
  <c r="I76" i="100"/>
  <c r="F77" i="100"/>
  <c r="I77" i="100"/>
  <c r="F78" i="100"/>
  <c r="I78" i="100"/>
  <c r="I79" i="100"/>
  <c r="G70" i="101"/>
  <c r="J70" i="101"/>
  <c r="G71" i="101"/>
  <c r="J71" i="101"/>
  <c r="G72" i="101"/>
  <c r="J72" i="101"/>
  <c r="J73" i="101"/>
  <c r="F70" i="101"/>
  <c r="I70" i="101"/>
  <c r="F71" i="101"/>
  <c r="I71" i="101"/>
  <c r="F72" i="101"/>
  <c r="I72" i="101"/>
  <c r="I73" i="101"/>
  <c r="F45" i="33"/>
  <c r="I45" i="33"/>
  <c r="F46" i="33"/>
  <c r="I46" i="33"/>
  <c r="F47" i="33"/>
  <c r="I47" i="33"/>
  <c r="I48" i="33"/>
  <c r="G45" i="33"/>
  <c r="J45" i="33"/>
  <c r="G46" i="33"/>
  <c r="J46" i="33"/>
  <c r="G47" i="33"/>
  <c r="J47" i="33"/>
  <c r="J48" i="33"/>
  <c r="F45" i="102"/>
  <c r="I45" i="102"/>
  <c r="F46" i="102"/>
  <c r="I46" i="102"/>
  <c r="F47" i="102"/>
  <c r="I47" i="102"/>
  <c r="I48" i="102"/>
  <c r="G45" i="102"/>
  <c r="J45" i="102"/>
  <c r="G46" i="102"/>
  <c r="J46" i="102"/>
  <c r="G47" i="102"/>
  <c r="J47" i="102"/>
  <c r="J48" i="102"/>
  <c r="H14" i="103"/>
  <c r="H13" i="103"/>
  <c r="G23" i="103"/>
  <c r="G24" i="103"/>
  <c r="G37" i="103"/>
  <c r="G36" i="103"/>
  <c r="G35" i="103"/>
  <c r="G34" i="103"/>
  <c r="G33" i="103"/>
  <c r="G32" i="103"/>
  <c r="G31" i="103"/>
  <c r="G30" i="103"/>
  <c r="G29" i="103"/>
  <c r="G28" i="103"/>
  <c r="G27" i="103"/>
  <c r="G26" i="103"/>
  <c r="G25" i="103"/>
  <c r="G39" i="103"/>
  <c r="G40" i="103"/>
  <c r="G41" i="103"/>
  <c r="G42" i="103"/>
  <c r="G44" i="103"/>
  <c r="G45" i="103"/>
  <c r="G47" i="103"/>
  <c r="G46" i="103"/>
  <c r="G50" i="103"/>
  <c r="J50" i="103"/>
  <c r="G51" i="103"/>
  <c r="J51" i="103"/>
  <c r="G52" i="103"/>
  <c r="J52" i="103"/>
  <c r="J53" i="103"/>
  <c r="F50" i="103"/>
  <c r="I50" i="103"/>
  <c r="F51" i="103"/>
  <c r="I51" i="103"/>
  <c r="F52" i="103"/>
  <c r="I52" i="103"/>
  <c r="I53" i="103"/>
  <c r="G45" i="104"/>
  <c r="J45" i="104"/>
  <c r="G46" i="104"/>
  <c r="J46" i="104"/>
  <c r="G47" i="104"/>
  <c r="J47" i="104"/>
  <c r="J48" i="104"/>
  <c r="F46" i="104"/>
  <c r="I46" i="104"/>
  <c r="F47" i="104"/>
  <c r="I47" i="104"/>
  <c r="F45" i="104"/>
  <c r="I45" i="104"/>
  <c r="I48" i="104"/>
  <c r="F45" i="105"/>
  <c r="I45" i="105"/>
  <c r="F46" i="105"/>
  <c r="I46" i="105"/>
  <c r="F47" i="105"/>
  <c r="I47" i="105"/>
  <c r="I48" i="105"/>
  <c r="G45" i="105"/>
  <c r="J45" i="105"/>
  <c r="G46" i="105"/>
  <c r="J46" i="105"/>
  <c r="G47" i="105"/>
  <c r="J47" i="105"/>
  <c r="J48" i="105"/>
  <c r="H14" i="37"/>
  <c r="H13" i="37"/>
  <c r="G24" i="37"/>
  <c r="G26" i="37"/>
  <c r="G28" i="37"/>
  <c r="G66" i="37"/>
  <c r="G73" i="37"/>
  <c r="G74" i="37"/>
  <c r="G75" i="37"/>
  <c r="G77" i="37"/>
  <c r="G78" i="37"/>
  <c r="G79" i="37"/>
  <c r="G81" i="37"/>
  <c r="G83" i="37"/>
  <c r="G82" i="37"/>
  <c r="G85" i="37"/>
  <c r="G87" i="37"/>
  <c r="G88" i="37"/>
  <c r="G89" i="37"/>
  <c r="G90" i="37"/>
  <c r="G91" i="37"/>
  <c r="G93" i="37"/>
  <c r="G95" i="37"/>
  <c r="G97" i="37"/>
  <c r="G101" i="37"/>
  <c r="J101" i="37"/>
  <c r="G102" i="37"/>
  <c r="J102" i="37"/>
  <c r="G103" i="37"/>
  <c r="J103" i="37"/>
  <c r="J104" i="37"/>
  <c r="F101" i="37"/>
  <c r="I101" i="37"/>
  <c r="F102" i="37"/>
  <c r="I102" i="37"/>
  <c r="F103" i="37"/>
  <c r="I103" i="37"/>
  <c r="I104" i="37"/>
  <c r="F76" i="110"/>
  <c r="I76" i="110"/>
  <c r="F77" i="110"/>
  <c r="I77" i="110"/>
  <c r="F78" i="110"/>
  <c r="I78" i="110"/>
  <c r="I79" i="110"/>
  <c r="G76" i="110"/>
  <c r="J76" i="110"/>
  <c r="G77" i="110"/>
  <c r="J77" i="110"/>
  <c r="G78" i="110"/>
  <c r="J78" i="110"/>
  <c r="J79" i="110"/>
  <c r="G17" i="85"/>
  <c r="G17" i="84"/>
</calcChain>
</file>

<file path=xl/sharedStrings.xml><?xml version="1.0" encoding="utf-8"?>
<sst xmlns="http://schemas.openxmlformats.org/spreadsheetml/2006/main" count="13835" uniqueCount="865">
  <si>
    <t>Date</t>
  </si>
  <si>
    <t>peak area</t>
  </si>
  <si>
    <t>peak height</t>
  </si>
  <si>
    <t>Time</t>
  </si>
  <si>
    <t>Sample site</t>
  </si>
  <si>
    <t>depth</t>
  </si>
  <si>
    <t>description</t>
  </si>
  <si>
    <t>FW [g]</t>
  </si>
  <si>
    <t>cm</t>
  </si>
  <si>
    <t>0-10</t>
  </si>
  <si>
    <t>AEW1</t>
  </si>
  <si>
    <t>HEW1</t>
  </si>
  <si>
    <t>SEW1</t>
  </si>
  <si>
    <t>AEG1</t>
  </si>
  <si>
    <t>HEG1</t>
  </si>
  <si>
    <t>SEG1</t>
  </si>
  <si>
    <t>Subsample</t>
  </si>
  <si>
    <t>Forest</t>
  </si>
  <si>
    <t>Grassland</t>
  </si>
  <si>
    <t>ml</t>
  </si>
  <si>
    <t>Volume</t>
  </si>
  <si>
    <t>CO2 concentration</t>
  </si>
  <si>
    <t>Start of incubation</t>
  </si>
  <si>
    <t>Site</t>
  </si>
  <si>
    <t>diff. Time</t>
  </si>
  <si>
    <t>diff. Days</t>
  </si>
  <si>
    <t>min</t>
  </si>
  <si>
    <t>hours</t>
  </si>
  <si>
    <t>days</t>
  </si>
  <si>
    <t>Incubation dur.</t>
  </si>
  <si>
    <t>Sample</t>
  </si>
  <si>
    <t>inj. volume</t>
  </si>
  <si>
    <t>%</t>
  </si>
  <si>
    <t>concentration</t>
  </si>
  <si>
    <t>units</t>
  </si>
  <si>
    <t>CO2 conc.</t>
  </si>
  <si>
    <t>inj. Vol. CO2</t>
  </si>
  <si>
    <t>% cal. with peak height</t>
  </si>
  <si>
    <t>% cal. with peak area</t>
  </si>
  <si>
    <t>ml cal. With peak area</t>
  </si>
  <si>
    <t>Jar volume</t>
  </si>
  <si>
    <t>CO2</t>
  </si>
  <si>
    <t>m3</t>
  </si>
  <si>
    <t>CO2/jar</t>
  </si>
  <si>
    <t>mg</t>
  </si>
  <si>
    <t>ppm/yl L</t>
  </si>
  <si>
    <t>ratio CO2/N2</t>
  </si>
  <si>
    <t>AEG2</t>
  </si>
  <si>
    <t>AEG3</t>
  </si>
  <si>
    <t>AEG4</t>
  </si>
  <si>
    <t>AEG5</t>
  </si>
  <si>
    <t>AEG6</t>
  </si>
  <si>
    <t>AEG7</t>
  </si>
  <si>
    <t>AEG8</t>
  </si>
  <si>
    <t>AEG9</t>
  </si>
  <si>
    <t>AEG10</t>
  </si>
  <si>
    <t>AEG11</t>
  </si>
  <si>
    <t>AEG12</t>
  </si>
  <si>
    <t>AEG13</t>
  </si>
  <si>
    <t>AEG14</t>
  </si>
  <si>
    <t>AEG15</t>
  </si>
  <si>
    <t>AEG16</t>
  </si>
  <si>
    <t>AEG17</t>
  </si>
  <si>
    <t>AEG18</t>
  </si>
  <si>
    <t>AEG19</t>
  </si>
  <si>
    <t>AEG20</t>
  </si>
  <si>
    <t>AEG21</t>
  </si>
  <si>
    <t>AEG22</t>
  </si>
  <si>
    <t>AEG23</t>
  </si>
  <si>
    <t>AEG24</t>
  </si>
  <si>
    <t>AEG25</t>
  </si>
  <si>
    <t>AEG26</t>
  </si>
  <si>
    <t>AEG27</t>
  </si>
  <si>
    <t>AEG28</t>
  </si>
  <si>
    <t>AEG29</t>
  </si>
  <si>
    <t>AEG30</t>
  </si>
  <si>
    <t>HEG1Test</t>
  </si>
  <si>
    <t>HEW1Test</t>
  </si>
  <si>
    <t>SEG1Test</t>
  </si>
  <si>
    <t>SEW1Test</t>
  </si>
  <si>
    <t>AEG1Test</t>
  </si>
  <si>
    <t>AEW1Test</t>
  </si>
  <si>
    <t>HEW2</t>
  </si>
  <si>
    <t>HEW3</t>
  </si>
  <si>
    <t>HEW4</t>
  </si>
  <si>
    <t>HEW5</t>
  </si>
  <si>
    <t>HEW6</t>
  </si>
  <si>
    <t>HEW7</t>
  </si>
  <si>
    <t>HEW8</t>
  </si>
  <si>
    <t>HEW9</t>
  </si>
  <si>
    <t>HEW10</t>
  </si>
  <si>
    <t>HEW11</t>
  </si>
  <si>
    <t>HEW12</t>
  </si>
  <si>
    <t>HEW13</t>
  </si>
  <si>
    <t>HEW14</t>
  </si>
  <si>
    <t>HEW15</t>
  </si>
  <si>
    <t>HEW16</t>
  </si>
  <si>
    <t>HEW17</t>
  </si>
  <si>
    <t>HEW18</t>
  </si>
  <si>
    <t>HEW19</t>
  </si>
  <si>
    <t>HEW20</t>
  </si>
  <si>
    <t>HEW21</t>
  </si>
  <si>
    <t>HEW22</t>
  </si>
  <si>
    <t>HEW23</t>
  </si>
  <si>
    <t>HEW24</t>
  </si>
  <si>
    <t>HEW25</t>
  </si>
  <si>
    <t>Fehler, Unterdruck auf Glas nach Dichtigkeitstest</t>
  </si>
  <si>
    <t>AEG31</t>
  </si>
  <si>
    <t>AEG32</t>
  </si>
  <si>
    <t>AEG33</t>
  </si>
  <si>
    <t>AEG34</t>
  </si>
  <si>
    <t>AEG35</t>
  </si>
  <si>
    <t>AEG36</t>
  </si>
  <si>
    <t>AEG37</t>
  </si>
  <si>
    <t>AEG38</t>
  </si>
  <si>
    <t>AEG39</t>
  </si>
  <si>
    <t>AEG40</t>
  </si>
  <si>
    <t>AEG41</t>
  </si>
  <si>
    <t>AEG42</t>
  </si>
  <si>
    <t>AEG43</t>
  </si>
  <si>
    <t>AEG44</t>
  </si>
  <si>
    <t>AEG45</t>
  </si>
  <si>
    <t>AEG46</t>
  </si>
  <si>
    <t>AEG47</t>
  </si>
  <si>
    <t>AEG48</t>
  </si>
  <si>
    <t>AEG49</t>
  </si>
  <si>
    <t>AEG50</t>
  </si>
  <si>
    <t>Fehler durch öffnen des Glases</t>
  </si>
  <si>
    <t>HEW26</t>
  </si>
  <si>
    <t>HEW27</t>
  </si>
  <si>
    <t>HEW28</t>
  </si>
  <si>
    <t>HEW29</t>
  </si>
  <si>
    <t>HEW30</t>
  </si>
  <si>
    <t>HEW31</t>
  </si>
  <si>
    <t>HEW32</t>
  </si>
  <si>
    <t>HEW33</t>
  </si>
  <si>
    <t>HEW34</t>
  </si>
  <si>
    <t>HEW35</t>
  </si>
  <si>
    <t>HEW36</t>
  </si>
  <si>
    <t>HEW37</t>
  </si>
  <si>
    <t>HEW38</t>
  </si>
  <si>
    <t>HEW39</t>
  </si>
  <si>
    <t>HEW40</t>
  </si>
  <si>
    <t>HEW41</t>
  </si>
  <si>
    <t>HEW42</t>
  </si>
  <si>
    <t>HEW43</t>
  </si>
  <si>
    <t>HEW44</t>
  </si>
  <si>
    <t>HEW45</t>
  </si>
  <si>
    <t>HEW46</t>
  </si>
  <si>
    <t>HEW47</t>
  </si>
  <si>
    <t>HEW48</t>
  </si>
  <si>
    <t>HEW49</t>
  </si>
  <si>
    <t>HEW50</t>
  </si>
  <si>
    <t>SEG2</t>
  </si>
  <si>
    <t>SEG3</t>
  </si>
  <si>
    <t>SEG4</t>
  </si>
  <si>
    <t>SEG5</t>
  </si>
  <si>
    <t>SEG6</t>
  </si>
  <si>
    <t>SEG7</t>
  </si>
  <si>
    <t>SEG8</t>
  </si>
  <si>
    <t>SEG9</t>
  </si>
  <si>
    <t>SEG10</t>
  </si>
  <si>
    <t>SEG11</t>
  </si>
  <si>
    <t>SEG12</t>
  </si>
  <si>
    <t>SEG13</t>
  </si>
  <si>
    <t>SEG14</t>
  </si>
  <si>
    <t>SEG15</t>
  </si>
  <si>
    <t>SEG16</t>
  </si>
  <si>
    <t>SEG17</t>
  </si>
  <si>
    <t>SEG18</t>
  </si>
  <si>
    <t>SEG19</t>
  </si>
  <si>
    <t>SEG20</t>
  </si>
  <si>
    <t>SEG21</t>
  </si>
  <si>
    <t>SEG22</t>
  </si>
  <si>
    <t>SEG23</t>
  </si>
  <si>
    <t>SEG24</t>
  </si>
  <si>
    <t>SEG25</t>
  </si>
  <si>
    <t>SEG26</t>
  </si>
  <si>
    <t>SEG27</t>
  </si>
  <si>
    <t>SEG28</t>
  </si>
  <si>
    <t>SEG29</t>
  </si>
  <si>
    <t>SEG30</t>
  </si>
  <si>
    <t>SEG31</t>
  </si>
  <si>
    <t>SEG32</t>
  </si>
  <si>
    <t>SEG33</t>
  </si>
  <si>
    <t>SEG34</t>
  </si>
  <si>
    <t>SEG35</t>
  </si>
  <si>
    <t>SEG36</t>
  </si>
  <si>
    <t>SEG37</t>
  </si>
  <si>
    <t>SEG38</t>
  </si>
  <si>
    <t>SEG39</t>
  </si>
  <si>
    <t>SEG40</t>
  </si>
  <si>
    <t>SEG41</t>
  </si>
  <si>
    <t>SEG42</t>
  </si>
  <si>
    <t>SEG43</t>
  </si>
  <si>
    <t>SEG44</t>
  </si>
  <si>
    <t>SEG45</t>
  </si>
  <si>
    <t>SEG46</t>
  </si>
  <si>
    <t>SEG47</t>
  </si>
  <si>
    <t>SEG48</t>
  </si>
  <si>
    <t>SEG49</t>
  </si>
  <si>
    <t>SEG50</t>
  </si>
  <si>
    <t>HEG2</t>
  </si>
  <si>
    <t>HEG3</t>
  </si>
  <si>
    <t>HEG4</t>
  </si>
  <si>
    <t>HEG5</t>
  </si>
  <si>
    <t>HEG6</t>
  </si>
  <si>
    <t>HEG7</t>
  </si>
  <si>
    <t>HEG8</t>
  </si>
  <si>
    <t>HEG9</t>
  </si>
  <si>
    <t>HEG10</t>
  </si>
  <si>
    <t>HEG11</t>
  </si>
  <si>
    <t>HEG12</t>
  </si>
  <si>
    <t>HEG13</t>
  </si>
  <si>
    <t>HEG14</t>
  </si>
  <si>
    <t>HEG15</t>
  </si>
  <si>
    <t>HEG16</t>
  </si>
  <si>
    <t>HEG17</t>
  </si>
  <si>
    <t>HEG18</t>
  </si>
  <si>
    <t>HEG19</t>
  </si>
  <si>
    <t>HEG20</t>
  </si>
  <si>
    <t>HEG21</t>
  </si>
  <si>
    <t>HEG22</t>
  </si>
  <si>
    <t>HEG23</t>
  </si>
  <si>
    <t>HEG24</t>
  </si>
  <si>
    <t>HEG25</t>
  </si>
  <si>
    <t>HEG26</t>
  </si>
  <si>
    <t>HEG27</t>
  </si>
  <si>
    <t>HEG28</t>
  </si>
  <si>
    <t>HEG29</t>
  </si>
  <si>
    <t>HEG30</t>
  </si>
  <si>
    <t>HEG31</t>
  </si>
  <si>
    <t>HEG32</t>
  </si>
  <si>
    <t>HEG33</t>
  </si>
  <si>
    <t>HEG34</t>
  </si>
  <si>
    <t>HEG35</t>
  </si>
  <si>
    <t>HEG36</t>
  </si>
  <si>
    <t>HEG37</t>
  </si>
  <si>
    <t>HEG38</t>
  </si>
  <si>
    <t>HEG39</t>
  </si>
  <si>
    <t>HEG40</t>
  </si>
  <si>
    <t>HEG41</t>
  </si>
  <si>
    <t>HEG42</t>
  </si>
  <si>
    <t>HEG43</t>
  </si>
  <si>
    <t>HEG44</t>
  </si>
  <si>
    <t>HEG45</t>
  </si>
  <si>
    <t>HEG46</t>
  </si>
  <si>
    <t>HEG47</t>
  </si>
  <si>
    <t>HEG48</t>
  </si>
  <si>
    <t>HEG49</t>
  </si>
  <si>
    <t>HEG50</t>
  </si>
  <si>
    <t>SEW2</t>
  </si>
  <si>
    <t>SEW3</t>
  </si>
  <si>
    <t>SEW4</t>
  </si>
  <si>
    <t>SEW5</t>
  </si>
  <si>
    <t>SEW6</t>
  </si>
  <si>
    <t>SEW7</t>
  </si>
  <si>
    <t>SEW8</t>
  </si>
  <si>
    <t>SEW9</t>
  </si>
  <si>
    <t>SEW10</t>
  </si>
  <si>
    <t>SEW11</t>
  </si>
  <si>
    <t>SEW12</t>
  </si>
  <si>
    <t>SEW13</t>
  </si>
  <si>
    <t>SEW14</t>
  </si>
  <si>
    <t>SEW15</t>
  </si>
  <si>
    <t>SEW16</t>
  </si>
  <si>
    <t>SEW17</t>
  </si>
  <si>
    <t>SEW18</t>
  </si>
  <si>
    <t>SEW19</t>
  </si>
  <si>
    <t>SEW20</t>
  </si>
  <si>
    <t>SEW21</t>
  </si>
  <si>
    <t>SEW22</t>
  </si>
  <si>
    <t>SEW23</t>
  </si>
  <si>
    <t>SEW24</t>
  </si>
  <si>
    <t>SEW25</t>
  </si>
  <si>
    <t>SEW26</t>
  </si>
  <si>
    <t>SEW27</t>
  </si>
  <si>
    <t>SEW28</t>
  </si>
  <si>
    <t>SEW29</t>
  </si>
  <si>
    <t>SEW30</t>
  </si>
  <si>
    <t>SEW31</t>
  </si>
  <si>
    <t>SEW32</t>
  </si>
  <si>
    <t>SEW33</t>
  </si>
  <si>
    <t>SEW34</t>
  </si>
  <si>
    <t>SEW35</t>
  </si>
  <si>
    <t>SEW36</t>
  </si>
  <si>
    <t>SEW37</t>
  </si>
  <si>
    <t>SEW38</t>
  </si>
  <si>
    <t>SEW39</t>
  </si>
  <si>
    <t>SEW40</t>
  </si>
  <si>
    <t>SEW41</t>
  </si>
  <si>
    <t>SEW42</t>
  </si>
  <si>
    <t>SEW43</t>
  </si>
  <si>
    <t>SEW44</t>
  </si>
  <si>
    <t>SEW45</t>
  </si>
  <si>
    <t>SEW46</t>
  </si>
  <si>
    <t>SEW47</t>
  </si>
  <si>
    <t>SEW48</t>
  </si>
  <si>
    <t>SEW49</t>
  </si>
  <si>
    <t>SEW50</t>
  </si>
  <si>
    <t>AEW2</t>
  </si>
  <si>
    <t>AEW3</t>
  </si>
  <si>
    <t>AEW4</t>
  </si>
  <si>
    <t>AEW5</t>
  </si>
  <si>
    <t>AEW6</t>
  </si>
  <si>
    <t>AEW7</t>
  </si>
  <si>
    <t>AEW8</t>
  </si>
  <si>
    <t>AEW9</t>
  </si>
  <si>
    <t>AEW10</t>
  </si>
  <si>
    <t>AEW11</t>
  </si>
  <si>
    <t>AEW12</t>
  </si>
  <si>
    <t>AEW13</t>
  </si>
  <si>
    <t>AEW14</t>
  </si>
  <si>
    <t>AEW15</t>
  </si>
  <si>
    <t>AEW16</t>
  </si>
  <si>
    <t>AEW17</t>
  </si>
  <si>
    <t>AEW18</t>
  </si>
  <si>
    <t>AEW19</t>
  </si>
  <si>
    <t>AEW20</t>
  </si>
  <si>
    <t>AEW21</t>
  </si>
  <si>
    <t>AEW22</t>
  </si>
  <si>
    <t>AEW23</t>
  </si>
  <si>
    <t>AEW24</t>
  </si>
  <si>
    <t>AEW25</t>
  </si>
  <si>
    <t>AEW26</t>
  </si>
  <si>
    <t>AEW27</t>
  </si>
  <si>
    <t>AEW28</t>
  </si>
  <si>
    <t>AEW29</t>
  </si>
  <si>
    <t>AEW30</t>
  </si>
  <si>
    <t>AEW31</t>
  </si>
  <si>
    <t>AEW32</t>
  </si>
  <si>
    <t>AEW33</t>
  </si>
  <si>
    <t>AEW34</t>
  </si>
  <si>
    <t>AEW35</t>
  </si>
  <si>
    <t>AEW36</t>
  </si>
  <si>
    <t>AEW37</t>
  </si>
  <si>
    <t>AEW38</t>
  </si>
  <si>
    <t>AEW39</t>
  </si>
  <si>
    <t>AEW40</t>
  </si>
  <si>
    <t>AEW41</t>
  </si>
  <si>
    <t>AEW42</t>
  </si>
  <si>
    <t>AEW43</t>
  </si>
  <si>
    <t>AEW44</t>
  </si>
  <si>
    <t>AEW45</t>
  </si>
  <si>
    <t>AEW46</t>
  </si>
  <si>
    <t>AEW47</t>
  </si>
  <si>
    <t>AEW48</t>
  </si>
  <si>
    <t>AEW49</t>
  </si>
  <si>
    <t>AEW50</t>
  </si>
  <si>
    <t>Probengefäße enthalten mehr als 2%CO2</t>
  </si>
  <si>
    <t>2% entsprechen:</t>
  </si>
  <si>
    <t xml:space="preserve">ml </t>
  </si>
  <si>
    <t>1,977 kg/m3 unter Normbedingungen (1013 mbar, 0 °C)</t>
  </si>
  <si>
    <t>Dichte CO2:</t>
  </si>
  <si>
    <t>Ideale Gasgleichung:   pV=nRT</t>
  </si>
  <si>
    <t>1 mol entspricht 22,412 l  bei 0°C, 1013 mbar</t>
  </si>
  <si>
    <t>Ein Mol CO2 wiegt 44 g</t>
  </si>
  <si>
    <t>Ausrechnen der Dichte</t>
  </si>
  <si>
    <t>1,977 mg/ml</t>
  </si>
  <si>
    <t xml:space="preserve">Kohlenstoff macht </t>
  </si>
  <si>
    <t>% des Kohlenstoffdioxid aus</t>
  </si>
  <si>
    <t>bei 4%</t>
  </si>
  <si>
    <t>bei 3%</t>
  </si>
  <si>
    <t>bei 5%</t>
  </si>
  <si>
    <t>bei 6%</t>
  </si>
  <si>
    <t>bei 7%</t>
  </si>
  <si>
    <t xml:space="preserve">3% entsprechen: </t>
  </si>
  <si>
    <t xml:space="preserve">4% entsprechen: </t>
  </si>
  <si>
    <t xml:space="preserve">5% entsprechen: </t>
  </si>
  <si>
    <t>6% entsprechen:</t>
  </si>
  <si>
    <t xml:space="preserve">7% entsprechen: </t>
  </si>
  <si>
    <t>1% entsprechen:</t>
  </si>
  <si>
    <t>8% entsprechen:</t>
  </si>
  <si>
    <t>mg C</t>
  </si>
  <si>
    <t>bei 8%</t>
  </si>
  <si>
    <t>aus Molmasse und Volumen von einem Mol Gas</t>
  </si>
  <si>
    <t xml:space="preserve">Ausrechnen des Kohlenstoffanteils </t>
  </si>
  <si>
    <t xml:space="preserve">bei 2% </t>
  </si>
  <si>
    <t>Kohlenstoffkonzentration und 135 ml abgefüllter Probe:</t>
  </si>
  <si>
    <t xml:space="preserve">Sauerstoff macht </t>
  </si>
  <si>
    <t>0-10 cm</t>
  </si>
  <si>
    <t>Steigung</t>
  </si>
  <si>
    <t>Achsenabsch.</t>
  </si>
  <si>
    <t>Glas defekt</t>
  </si>
  <si>
    <t>CH</t>
  </si>
  <si>
    <t>8.9.2011</t>
  </si>
  <si>
    <t>26.8.2011</t>
  </si>
  <si>
    <t>9.9.2011</t>
  </si>
  <si>
    <t>IS</t>
  </si>
  <si>
    <t>14.10.2011</t>
  </si>
  <si>
    <t>20.7.2011</t>
  </si>
  <si>
    <t>17.6.2011</t>
  </si>
  <si>
    <t>28.7.2011</t>
  </si>
  <si>
    <t>12.8.2011</t>
  </si>
  <si>
    <t>19.8.2011</t>
  </si>
  <si>
    <t>25.8.2011</t>
  </si>
  <si>
    <t xml:space="preserve">10.11.2011 </t>
  </si>
  <si>
    <t>10.11.2011</t>
  </si>
  <si>
    <t>NA</t>
  </si>
  <si>
    <t>1.12.2011</t>
  </si>
  <si>
    <t>05.08.2011</t>
  </si>
  <si>
    <t>TK</t>
  </si>
  <si>
    <t>15.08.2011</t>
  </si>
  <si>
    <t>15.8.2011</t>
  </si>
  <si>
    <t>22.8.2011</t>
  </si>
  <si>
    <t>31.8.2011</t>
  </si>
  <si>
    <t>27.9.2011</t>
  </si>
  <si>
    <t xml:space="preserve">1.12.2011 </t>
  </si>
  <si>
    <t>JES</t>
  </si>
  <si>
    <t>2-10.11.2011</t>
  </si>
  <si>
    <t>CH (JES)</t>
  </si>
  <si>
    <t>6.12.2011</t>
  </si>
  <si>
    <t>29.7.2011</t>
  </si>
  <si>
    <t>20.12.2011</t>
  </si>
  <si>
    <t>24.6.2011</t>
  </si>
  <si>
    <t>TK(klein)</t>
  </si>
  <si>
    <t>4.8.2011?</t>
  </si>
  <si>
    <t>ug CO2/g FW/d</t>
  </si>
  <si>
    <t>Depth</t>
  </si>
  <si>
    <t>Name</t>
  </si>
  <si>
    <t>V_sample</t>
  </si>
  <si>
    <t>mean_V_pump</t>
  </si>
  <si>
    <t>P_atm</t>
  </si>
  <si>
    <t>P_sample</t>
  </si>
  <si>
    <t>Rep</t>
  </si>
  <si>
    <t>P_std_jar</t>
  </si>
  <si>
    <t>V_std_jar</t>
  </si>
  <si>
    <t>V_pump</t>
  </si>
  <si>
    <t>hPa</t>
  </si>
  <si>
    <t>Date_2</t>
  </si>
  <si>
    <t>Name_1</t>
  </si>
  <si>
    <t>Name_2</t>
  </si>
  <si>
    <t>fresh soil</t>
  </si>
  <si>
    <t>dry soil</t>
  </si>
  <si>
    <t>SEG 30</t>
  </si>
  <si>
    <t>HEG 4</t>
  </si>
  <si>
    <t>HEG 14</t>
  </si>
  <si>
    <t>HEG 24</t>
  </si>
  <si>
    <t>HEG 34</t>
  </si>
  <si>
    <t>HEG 39</t>
  </si>
  <si>
    <t>HEW 29</t>
  </si>
  <si>
    <t>HEW 48</t>
  </si>
  <si>
    <t>AEW 21</t>
  </si>
  <si>
    <t>AEW 45</t>
  </si>
  <si>
    <t>jar + dry soil</t>
  </si>
  <si>
    <t>jar + fresh soil</t>
  </si>
  <si>
    <t>jar</t>
  </si>
  <si>
    <t>g</t>
  </si>
  <si>
    <t>Regression</t>
  </si>
  <si>
    <t>Parameter</t>
  </si>
  <si>
    <t>slope_area</t>
  </si>
  <si>
    <t>intercept_area</t>
  </si>
  <si>
    <t>slope_peak</t>
  </si>
  <si>
    <t>intercept_peak</t>
  </si>
  <si>
    <t>dd/mm/yyyy hh:mm</t>
  </si>
  <si>
    <t>dd/mm/yyyy</t>
  </si>
  <si>
    <t>no</t>
  </si>
  <si>
    <r>
      <t>ppm (</t>
    </r>
    <r>
      <rPr>
        <i/>
        <sz val="11"/>
        <color indexed="8"/>
        <rFont val="Calibri"/>
        <family val="2"/>
      </rPr>
      <t>µ</t>
    </r>
    <r>
      <rPr>
        <i/>
        <sz val="11"/>
        <color indexed="8"/>
        <rFont val="Calibri"/>
        <family val="2"/>
        <scheme val="minor"/>
      </rPr>
      <t>l l</t>
    </r>
    <r>
      <rPr>
        <i/>
        <vertAlign val="superscript"/>
        <sz val="11"/>
        <color indexed="8"/>
        <rFont val="Calibri"/>
        <family val="2"/>
        <scheme val="minor"/>
      </rPr>
      <t>-1</t>
    </r>
    <r>
      <rPr>
        <i/>
        <sz val="11"/>
        <color indexed="8"/>
        <rFont val="Calibri"/>
        <family val="2"/>
        <scheme val="minor"/>
      </rPr>
      <t>)</t>
    </r>
  </si>
  <si>
    <t xml:space="preserve">µl </t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</si>
  <si>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 xml:space="preserve">/ml  Air 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</si>
  <si>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(area)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</si>
  <si>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(height)</t>
    </r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</si>
  <si>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>/ml  Air</t>
    </r>
  </si>
  <si>
    <t>End_Date</t>
  </si>
  <si>
    <t>Start_Date</t>
  </si>
  <si>
    <t>Incubation/Dur.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</si>
  <si>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/jar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</si>
  <si>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</si>
  <si>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</t>
    </r>
  </si>
  <si>
    <t>FW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</si>
  <si>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</t>
    </r>
  </si>
  <si>
    <r>
      <t>mg g</t>
    </r>
    <r>
      <rPr>
        <i/>
        <vertAlign val="superscript"/>
        <sz val="11"/>
        <color indexed="8"/>
        <rFont val="Calibri"/>
        <family val="2"/>
        <scheme val="minor"/>
      </rPr>
      <t>-1</t>
    </r>
  </si>
  <si>
    <r>
      <t>mg g</t>
    </r>
    <r>
      <rPr>
        <i/>
        <vertAlign val="superscript"/>
        <sz val="11"/>
        <color indexed="8"/>
        <rFont val="Calibri"/>
        <family val="2"/>
        <scheme val="minor"/>
      </rPr>
      <t xml:space="preserve">-1 </t>
    </r>
    <r>
      <rPr>
        <i/>
        <sz val="11"/>
        <color indexed="8"/>
        <rFont val="Calibri"/>
        <family val="2"/>
        <scheme val="minor"/>
      </rPr>
      <t>day</t>
    </r>
    <r>
      <rPr>
        <i/>
        <vertAlign val="superscript"/>
        <sz val="11"/>
        <color indexed="8"/>
        <rFont val="Calibri"/>
        <family val="2"/>
        <scheme val="minor"/>
      </rPr>
      <t>-1</t>
    </r>
  </si>
  <si>
    <t>Start_Date_2</t>
  </si>
  <si>
    <t>Start_Date_1</t>
  </si>
  <si>
    <t>P_leakage_S</t>
  </si>
  <si>
    <t>P_leakage_STD</t>
  </si>
  <si>
    <t>Name_3</t>
  </si>
  <si>
    <t>SEW1test</t>
  </si>
  <si>
    <t>ppm</t>
  </si>
  <si>
    <t>Erneute Messung der Standards nach Messung der Proben</t>
  </si>
  <si>
    <t>22.7.2011</t>
  </si>
  <si>
    <t>24.5.2011</t>
  </si>
  <si>
    <t>AEG1_test</t>
  </si>
  <si>
    <t>AEW1_test</t>
  </si>
  <si>
    <t>HEG1_test</t>
  </si>
  <si>
    <t>HEW1_test</t>
  </si>
  <si>
    <t>SEG1_test</t>
  </si>
  <si>
    <t>SEW1_test</t>
  </si>
  <si>
    <t>STD_5.0</t>
  </si>
  <si>
    <t>STD_3.0</t>
  </si>
  <si>
    <t>STD_1.0</t>
  </si>
  <si>
    <t>Messung des 15000 ppm Standards nach Messung der Proben</t>
  </si>
  <si>
    <t>STD_2.4</t>
  </si>
  <si>
    <t>STD_2.0</t>
  </si>
  <si>
    <t>STD_0.4</t>
  </si>
  <si>
    <t>Datenquelle</t>
  </si>
  <si>
    <t>T_Preincubation</t>
  </si>
  <si>
    <t>T_Incubation_1</t>
  </si>
  <si>
    <t>T_Incubation_2</t>
  </si>
  <si>
    <t>T_Incubation_3</t>
  </si>
  <si>
    <t>T_Incubation_4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</si>
  <si>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/FW_1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</si>
  <si>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FW/d_1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</si>
  <si>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/FW_2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</si>
  <si>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FW/d_2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</si>
  <si>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/FW_3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</si>
  <si>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FW/d_3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</si>
  <si>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/FW_4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</si>
  <si>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FW/d_4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</si>
  <si>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/FW_0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</si>
  <si>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FW/d_0</t>
    </r>
  </si>
  <si>
    <t>SEG1test</t>
  </si>
  <si>
    <t>AEW1test</t>
  </si>
  <si>
    <t>AEG1test</t>
  </si>
  <si>
    <t>HEW1test</t>
  </si>
  <si>
    <t>HEG1test</t>
  </si>
  <si>
    <t>STD_5.5</t>
  </si>
  <si>
    <t>IS (ES)</t>
  </si>
  <si>
    <t>JES**</t>
  </si>
  <si>
    <t>STd_3.0</t>
  </si>
  <si>
    <t>STd_1.0</t>
  </si>
  <si>
    <t>??IS</t>
  </si>
  <si>
    <t>ppm (µl l-1)</t>
  </si>
  <si>
    <t>% CO2</t>
  </si>
  <si>
    <t>ml CO2 in 135 ml</t>
  </si>
  <si>
    <t>mg CO2 in 135 ml</t>
  </si>
  <si>
    <t>mg C in 135 ml</t>
  </si>
  <si>
    <t>Druck vom Vortag (4.8.2011)</t>
  </si>
  <si>
    <t>Slope all</t>
  </si>
  <si>
    <t>Slope 2990</t>
  </si>
  <si>
    <t>???</t>
  </si>
  <si>
    <t>relative Abweichung</t>
  </si>
  <si>
    <t>"nur so zum Test"</t>
  </si>
  <si>
    <t>Ventil offen??</t>
  </si>
  <si>
    <t xml:space="preserve">neuer Deckel </t>
  </si>
  <si>
    <t>nach Vorinkubation</t>
  </si>
  <si>
    <t>Abfüllung</t>
  </si>
  <si>
    <t>nein</t>
  </si>
  <si>
    <t>ja</t>
  </si>
  <si>
    <t>EP_Plotid</t>
  </si>
  <si>
    <t>Exploratory</t>
  </si>
  <si>
    <t>G</t>
  </si>
  <si>
    <t>F</t>
  </si>
  <si>
    <t>Type</t>
  </si>
  <si>
    <t>Faktor WHC 60%</t>
  </si>
  <si>
    <t>Theoretical dry weight</t>
  </si>
  <si>
    <t>Theoretische</t>
  </si>
  <si>
    <t>Berechnung</t>
  </si>
  <si>
    <t>des Trocken-</t>
  </si>
  <si>
    <t>gewichts</t>
  </si>
  <si>
    <t xml:space="preserve">mit </t>
  </si>
  <si>
    <t>Hilfe</t>
  </si>
  <si>
    <t>der eingestellten</t>
  </si>
  <si>
    <t>WHC</t>
  </si>
  <si>
    <t>Aussortiert</t>
  </si>
  <si>
    <t>??</t>
  </si>
  <si>
    <t>A</t>
  </si>
  <si>
    <t>H</t>
  </si>
  <si>
    <t>S</t>
  </si>
  <si>
    <t>Plotid</t>
  </si>
  <si>
    <t>A19557</t>
  </si>
  <si>
    <t>A39275</t>
  </si>
  <si>
    <t>A48112</t>
  </si>
  <si>
    <t>A31160</t>
  </si>
  <si>
    <t>A34237</t>
  </si>
  <si>
    <t>A34651</t>
  </si>
  <si>
    <t>A24854</t>
  </si>
  <si>
    <t>A42131</t>
  </si>
  <si>
    <t>A43687</t>
  </si>
  <si>
    <t>A2277</t>
  </si>
  <si>
    <t>A20470</t>
  </si>
  <si>
    <t>A20771</t>
  </si>
  <si>
    <t>A22610</t>
  </si>
  <si>
    <t>A46088</t>
  </si>
  <si>
    <t>A35767</t>
  </si>
  <si>
    <t>A36692</t>
  </si>
  <si>
    <t>A46114</t>
  </si>
  <si>
    <t>A46500</t>
  </si>
  <si>
    <t>A35463</t>
  </si>
  <si>
    <t>A21699</t>
  </si>
  <si>
    <t>A21850</t>
  </si>
  <si>
    <t>A45310</t>
  </si>
  <si>
    <t>A45122</t>
  </si>
  <si>
    <t>A42306</t>
  </si>
  <si>
    <t>A7116</t>
  </si>
  <si>
    <t>A28932</t>
  </si>
  <si>
    <t>A40320</t>
  </si>
  <si>
    <t>A42175</t>
  </si>
  <si>
    <t>A22026</t>
  </si>
  <si>
    <t>A36956</t>
  </si>
  <si>
    <t>A37367</t>
  </si>
  <si>
    <t>A41172</t>
  </si>
  <si>
    <t>A41959</t>
  </si>
  <si>
    <t>A43366</t>
  </si>
  <si>
    <t>A11495</t>
  </si>
  <si>
    <t>A13124</t>
  </si>
  <si>
    <t>A30361</t>
  </si>
  <si>
    <t>A32042</t>
  </si>
  <si>
    <t>A32195</t>
  </si>
  <si>
    <t>A53417</t>
  </si>
  <si>
    <t>A28088</t>
  </si>
  <si>
    <t>A24657</t>
  </si>
  <si>
    <t>A49542</t>
  </si>
  <si>
    <t>A33605</t>
  </si>
  <si>
    <t>A37099</t>
  </si>
  <si>
    <t>A33626</t>
  </si>
  <si>
    <t>A35283</t>
  </si>
  <si>
    <t>A43134</t>
  </si>
  <si>
    <t>A43953</t>
  </si>
  <si>
    <t>A38525</t>
  </si>
  <si>
    <t>A18422</t>
  </si>
  <si>
    <t>A20965</t>
  </si>
  <si>
    <t>A21613</t>
  </si>
  <si>
    <t>A5276</t>
  </si>
  <si>
    <t>A30591</t>
  </si>
  <si>
    <t>A35255</t>
  </si>
  <si>
    <t>A7321</t>
  </si>
  <si>
    <t>A25660</t>
  </si>
  <si>
    <t>A30535</t>
  </si>
  <si>
    <t>A27281</t>
  </si>
  <si>
    <t>A16193</t>
  </si>
  <si>
    <t>A5863</t>
  </si>
  <si>
    <t>A28098</t>
  </si>
  <si>
    <t>A18920</t>
  </si>
  <si>
    <t>A29334</t>
  </si>
  <si>
    <t>A35042</t>
  </si>
  <si>
    <t>A5149</t>
  </si>
  <si>
    <t>A4246</t>
  </si>
  <si>
    <t>A14961</t>
  </si>
  <si>
    <t>A16058</t>
  </si>
  <si>
    <t>A16389</t>
  </si>
  <si>
    <t>A36262</t>
  </si>
  <si>
    <t>A41483</t>
  </si>
  <si>
    <t>A12513</t>
  </si>
  <si>
    <t>A31470</t>
  </si>
  <si>
    <t>A34057</t>
  </si>
  <si>
    <t>A39499</t>
  </si>
  <si>
    <t>A13956</t>
  </si>
  <si>
    <t>A21785</t>
  </si>
  <si>
    <t>A24017</t>
  </si>
  <si>
    <t>A6692</t>
  </si>
  <si>
    <t>A23243</t>
  </si>
  <si>
    <t>A41892</t>
  </si>
  <si>
    <t>A42708</t>
  </si>
  <si>
    <t>A30620</t>
  </si>
  <si>
    <t>A3271</t>
  </si>
  <si>
    <t>A34233</t>
  </si>
  <si>
    <t>A35243</t>
  </si>
  <si>
    <t>A4506</t>
  </si>
  <si>
    <t>A20690</t>
  </si>
  <si>
    <t>A28898</t>
  </si>
  <si>
    <t>A36277</t>
  </si>
  <si>
    <t>A25044</t>
  </si>
  <si>
    <t>A3277</t>
  </si>
  <si>
    <t>A43486</t>
  </si>
  <si>
    <t>A22196</t>
  </si>
  <si>
    <t>A29568</t>
  </si>
  <si>
    <t>A39288</t>
  </si>
  <si>
    <t>A39748</t>
  </si>
  <si>
    <t>A6296</t>
  </si>
  <si>
    <t>H4580</t>
  </si>
  <si>
    <t>H8302</t>
  </si>
  <si>
    <t>H8709</t>
  </si>
  <si>
    <t>H20510</t>
  </si>
  <si>
    <t>H20816</t>
  </si>
  <si>
    <t>H30409</t>
  </si>
  <si>
    <t>H12850</t>
  </si>
  <si>
    <t>H14707</t>
  </si>
  <si>
    <t>H30212</t>
  </si>
  <si>
    <t>H22151</t>
  </si>
  <si>
    <t>H24761</t>
  </si>
  <si>
    <t>H20116</t>
  </si>
  <si>
    <t>H4651</t>
  </si>
  <si>
    <t>H19568</t>
  </si>
  <si>
    <t>H16781</t>
  </si>
  <si>
    <t>H12643</t>
  </si>
  <si>
    <t>H14529</t>
  </si>
  <si>
    <t>H16581</t>
  </si>
  <si>
    <t>H20606</t>
  </si>
  <si>
    <t>H30205</t>
  </si>
  <si>
    <t>H30909</t>
  </si>
  <si>
    <t>H37447</t>
  </si>
  <si>
    <t>H20426</t>
  </si>
  <si>
    <t>H20438</t>
  </si>
  <si>
    <t>H37029</t>
  </si>
  <si>
    <t>H2815</t>
  </si>
  <si>
    <t>H20121</t>
  </si>
  <si>
    <t>H20535</t>
  </si>
  <si>
    <t>H20537</t>
  </si>
  <si>
    <t>H20825</t>
  </si>
  <si>
    <t>H20003</t>
  </si>
  <si>
    <t>H20106</t>
  </si>
  <si>
    <t>H20508</t>
  </si>
  <si>
    <t>H30402</t>
  </si>
  <si>
    <t>H30417</t>
  </si>
  <si>
    <t>H20241</t>
  </si>
  <si>
    <t>H20245</t>
  </si>
  <si>
    <t>H20433</t>
  </si>
  <si>
    <t>H20436</t>
  </si>
  <si>
    <t>H30615</t>
  </si>
  <si>
    <t>H888</t>
  </si>
  <si>
    <t>H13708</t>
  </si>
  <si>
    <t>H19577</t>
  </si>
  <si>
    <t>H20215</t>
  </si>
  <si>
    <t>H20258</t>
  </si>
  <si>
    <t>H30915</t>
  </si>
  <si>
    <t>H2818</t>
  </si>
  <si>
    <t>H5053</t>
  </si>
  <si>
    <t>H8020</t>
  </si>
  <si>
    <t>H15457</t>
  </si>
  <si>
    <t>H274</t>
  </si>
  <si>
    <t>H301</t>
  </si>
  <si>
    <t>H303</t>
  </si>
  <si>
    <t>H307</t>
  </si>
  <si>
    <t>H154</t>
  </si>
  <si>
    <t>H150</t>
  </si>
  <si>
    <t>H71011</t>
  </si>
  <si>
    <t>H311</t>
  </si>
  <si>
    <t>H71310</t>
  </si>
  <si>
    <t>H1363</t>
  </si>
  <si>
    <t>H8568</t>
  </si>
  <si>
    <t>H22701</t>
  </si>
  <si>
    <t>H302</t>
  </si>
  <si>
    <t>H306</t>
  </si>
  <si>
    <t>H87</t>
  </si>
  <si>
    <t>H58</t>
  </si>
  <si>
    <t>H130</t>
  </si>
  <si>
    <t>H637</t>
  </si>
  <si>
    <t>H32</t>
  </si>
  <si>
    <t>H548</t>
  </si>
  <si>
    <t>H20</t>
  </si>
  <si>
    <t>H551</t>
  </si>
  <si>
    <t>H104</t>
  </si>
  <si>
    <t>H300</t>
  </si>
  <si>
    <t>H304</t>
  </si>
  <si>
    <t>H313</t>
  </si>
  <si>
    <t>H310</t>
  </si>
  <si>
    <t>H308</t>
  </si>
  <si>
    <t>H71407</t>
  </si>
  <si>
    <t>H71515</t>
  </si>
  <si>
    <t>H71623</t>
  </si>
  <si>
    <t>H72920</t>
  </si>
  <si>
    <t>H38964</t>
  </si>
  <si>
    <t>H1192</t>
  </si>
  <si>
    <t>H9686</t>
  </si>
  <si>
    <t>H10804</t>
  </si>
  <si>
    <t>H12905</t>
  </si>
  <si>
    <t>H13104</t>
  </si>
  <si>
    <t>H13939</t>
  </si>
  <si>
    <t>H18639</t>
  </si>
  <si>
    <t>H22709</t>
  </si>
  <si>
    <t>H23819</t>
  </si>
  <si>
    <t>H531</t>
  </si>
  <si>
    <t>H674</t>
  </si>
  <si>
    <t>H305</t>
  </si>
  <si>
    <t>H238</t>
  </si>
  <si>
    <t>H68</t>
  </si>
  <si>
    <t>H70517</t>
  </si>
  <si>
    <t>H71125</t>
  </si>
  <si>
    <t>H12504</t>
  </si>
  <si>
    <t>S1029</t>
  </si>
  <si>
    <t>S573</t>
  </si>
  <si>
    <t>S526</t>
  </si>
  <si>
    <t>S712</t>
  </si>
  <si>
    <t>S667</t>
  </si>
  <si>
    <t>S1012</t>
  </si>
  <si>
    <t>S570</t>
  </si>
  <si>
    <t>S652</t>
  </si>
  <si>
    <t>S990</t>
  </si>
  <si>
    <t>S502</t>
  </si>
  <si>
    <t>S505</t>
  </si>
  <si>
    <t>S561</t>
  </si>
  <si>
    <t>S719</t>
  </si>
  <si>
    <t>S1028</t>
  </si>
  <si>
    <t>S658</t>
  </si>
  <si>
    <t>S706</t>
  </si>
  <si>
    <t>S1015</t>
  </si>
  <si>
    <t>S1039</t>
  </si>
  <si>
    <t>S676</t>
  </si>
  <si>
    <t>S980</t>
  </si>
  <si>
    <t>S988</t>
  </si>
  <si>
    <t>S999</t>
  </si>
  <si>
    <t>S612</t>
  </si>
  <si>
    <t>S761</t>
  </si>
  <si>
    <t>S1007</t>
  </si>
  <si>
    <t>S1022</t>
  </si>
  <si>
    <t>S1051</t>
  </si>
  <si>
    <t>S1042</t>
  </si>
  <si>
    <t>S1043</t>
  </si>
  <si>
    <t>S690</t>
  </si>
  <si>
    <t>S698</t>
  </si>
  <si>
    <t>S701</t>
  </si>
  <si>
    <t>S732</t>
  </si>
  <si>
    <t>S738</t>
  </si>
  <si>
    <t>S770</t>
  </si>
  <si>
    <t>S1035</t>
  </si>
  <si>
    <t>S1036</t>
  </si>
  <si>
    <t>S1044</t>
  </si>
  <si>
    <t>S780</t>
  </si>
  <si>
    <t>S850</t>
  </si>
  <si>
    <t>S974</t>
  </si>
  <si>
    <t>S1045</t>
  </si>
  <si>
    <t>S1046</t>
  </si>
  <si>
    <t>S1047</t>
  </si>
  <si>
    <t>S1048</t>
  </si>
  <si>
    <t>S779</t>
  </si>
  <si>
    <t>S801</t>
  </si>
  <si>
    <t>S995</t>
  </si>
  <si>
    <t>S1033</t>
  </si>
  <si>
    <t>S1052</t>
  </si>
  <si>
    <t>S5110</t>
  </si>
  <si>
    <t>S5090</t>
  </si>
  <si>
    <t>S5112</t>
  </si>
  <si>
    <t>S467</t>
  </si>
  <si>
    <t>S219</t>
  </si>
  <si>
    <t>S5111</t>
  </si>
  <si>
    <t>S5106</t>
  </si>
  <si>
    <t>S5113</t>
  </si>
  <si>
    <t>S5114</t>
  </si>
  <si>
    <t>S5073</t>
  </si>
  <si>
    <t>S5075</t>
  </si>
  <si>
    <t>S5094</t>
  </si>
  <si>
    <t>S154</t>
  </si>
  <si>
    <t>S5098</t>
  </si>
  <si>
    <t>S5102</t>
  </si>
  <si>
    <t>S260</t>
  </si>
  <si>
    <t>S5001</t>
  </si>
  <si>
    <t>S5051</t>
  </si>
  <si>
    <t>S5070</t>
  </si>
  <si>
    <t>S5074</t>
  </si>
  <si>
    <t>S5101</t>
  </si>
  <si>
    <t>S213</t>
  </si>
  <si>
    <t>S5089</t>
  </si>
  <si>
    <t>S5092</t>
  </si>
  <si>
    <t>S5095</t>
  </si>
  <si>
    <t>S5100</t>
  </si>
  <si>
    <t>S5105</t>
  </si>
  <si>
    <t>S5107</t>
  </si>
  <si>
    <t>S156</t>
  </si>
  <si>
    <t>S217</t>
  </si>
  <si>
    <t>S5116</t>
  </si>
  <si>
    <t>S292</t>
  </si>
  <si>
    <t>S5038</t>
  </si>
  <si>
    <t>S5108</t>
  </si>
  <si>
    <t>S475</t>
  </si>
  <si>
    <t>S5086</t>
  </si>
  <si>
    <t>S5091</t>
  </si>
  <si>
    <t>S5104</t>
  </si>
  <si>
    <t>S384</t>
  </si>
  <si>
    <t>S391</t>
  </si>
  <si>
    <t>S397</t>
  </si>
  <si>
    <t>S414</t>
  </si>
  <si>
    <t>S421</t>
  </si>
  <si>
    <t>S488</t>
  </si>
  <si>
    <t>S353</t>
  </si>
  <si>
    <t>S5060</t>
  </si>
  <si>
    <t>S5063</t>
  </si>
  <si>
    <t>S360</t>
  </si>
  <si>
    <t>S438</t>
  </si>
  <si>
    <t>S5117</t>
  </si>
  <si>
    <t>1841,1</t>
  </si>
  <si>
    <t>1659,0</t>
  </si>
  <si>
    <t>tiefgefrorene Proben (-20 °C, von 2011)</t>
  </si>
  <si>
    <t>1256,0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</si>
</sst>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0"/>
    <numFmt numFmtId="167" formatCode="0.00000000"/>
    <numFmt numFmtId="168" formatCode="[$-F400]h:mm:ss\ AM/PM"/>
    <numFmt numFmtId="169" formatCode="#,##0.000"/>
    <numFmt numFmtId="170" formatCode="0.0000"/>
    <numFmt numFmtId="171" formatCode="0.0%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theme="4"/>
      <name val="Arial"/>
      <family val="2"/>
    </font>
    <font>
      <sz val="11"/>
      <color theme="4"/>
      <name val="Calibri"/>
      <family val="2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indexed="8"/>
      <name val="Calibri"/>
      <family val="2"/>
    </font>
    <font>
      <i/>
      <vertAlign val="superscript"/>
      <sz val="11"/>
      <color indexed="8"/>
      <name val="Calibri"/>
      <family val="2"/>
      <scheme val="minor"/>
    </font>
    <font>
      <i/>
      <vertAlign val="subscript"/>
      <sz val="11"/>
      <color indexed="8"/>
      <name val="Calibri"/>
      <family val="2"/>
      <scheme val="minor"/>
    </font>
    <font>
      <b/>
      <vertAlign val="subscript"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/>
    </xf>
    <xf numFmtId="14" fontId="4" fillId="0" borderId="0" xfId="0" applyNumberFormat="1" applyFont="1"/>
    <xf numFmtId="0" fontId="4" fillId="0" borderId="0" xfId="0" applyFont="1" applyFill="1"/>
    <xf numFmtId="2" fontId="4" fillId="0" borderId="0" xfId="0" applyNumberFormat="1" applyFont="1" applyFill="1"/>
    <xf numFmtId="0" fontId="4" fillId="0" borderId="0" xfId="0" applyFont="1" applyFill="1" applyBorder="1"/>
    <xf numFmtId="20" fontId="4" fillId="0" borderId="0" xfId="0" applyNumberFormat="1" applyFont="1"/>
    <xf numFmtId="0" fontId="5" fillId="0" borderId="0" xfId="0" applyFont="1"/>
    <xf numFmtId="14" fontId="4" fillId="0" borderId="0" xfId="0" applyNumberFormat="1" applyFont="1" applyFill="1" applyBorder="1"/>
    <xf numFmtId="14" fontId="4" fillId="0" borderId="0" xfId="0" applyNumberFormat="1" applyFont="1" applyFill="1"/>
    <xf numFmtId="0" fontId="0" fillId="0" borderId="0" xfId="0" applyFill="1" applyBorder="1"/>
    <xf numFmtId="16" fontId="0" fillId="0" borderId="0" xfId="0" applyNumberFormat="1" applyFill="1" applyBorder="1"/>
    <xf numFmtId="0" fontId="5" fillId="0" borderId="1" xfId="0" applyFont="1" applyBorder="1"/>
    <xf numFmtId="20" fontId="4" fillId="0" borderId="0" xfId="0" applyNumberFormat="1" applyFont="1" applyFill="1" applyBorder="1"/>
    <xf numFmtId="1" fontId="4" fillId="0" borderId="0" xfId="0" applyNumberFormat="1" applyFont="1" applyFill="1" applyBorder="1"/>
    <xf numFmtId="166" fontId="4" fillId="0" borderId="0" xfId="0" applyNumberFormat="1" applyFont="1" applyFill="1" applyBorder="1"/>
    <xf numFmtId="164" fontId="4" fillId="0" borderId="0" xfId="0" applyNumberFormat="1" applyFont="1" applyFill="1" applyBorder="1"/>
    <xf numFmtId="2" fontId="0" fillId="0" borderId="0" xfId="0" applyNumberForma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66" fontId="4" fillId="0" borderId="0" xfId="0" applyNumberFormat="1" applyFont="1"/>
    <xf numFmtId="167" fontId="4" fillId="0" borderId="0" xfId="0" applyNumberFormat="1" applyFont="1" applyFill="1" applyBorder="1"/>
    <xf numFmtId="0" fontId="4" fillId="2" borderId="0" xfId="0" applyFont="1" applyFill="1"/>
    <xf numFmtId="2" fontId="4" fillId="0" borderId="0" xfId="0" applyNumberFormat="1" applyFont="1" applyFill="1" applyBorder="1"/>
    <xf numFmtId="165" fontId="4" fillId="0" borderId="0" xfId="0" applyNumberFormat="1" applyFont="1" applyFill="1" applyBorder="1"/>
    <xf numFmtId="20" fontId="4" fillId="0" borderId="0" xfId="0" applyNumberFormat="1" applyFont="1" applyFill="1"/>
    <xf numFmtId="2" fontId="5" fillId="0" borderId="1" xfId="0" applyNumberFormat="1" applyFont="1" applyFill="1" applyBorder="1" applyAlignment="1">
      <alignment horizontal="left"/>
    </xf>
    <xf numFmtId="0" fontId="5" fillId="0" borderId="0" xfId="0" applyFont="1" applyFill="1" applyBorder="1"/>
    <xf numFmtId="165" fontId="6" fillId="0" borderId="0" xfId="0" applyNumberFormat="1" applyFont="1" applyFill="1" applyBorder="1"/>
    <xf numFmtId="165" fontId="6" fillId="0" borderId="0" xfId="0" applyNumberFormat="1" applyFont="1" applyFill="1"/>
    <xf numFmtId="164" fontId="0" fillId="0" borderId="0" xfId="0" applyNumberFormat="1"/>
    <xf numFmtId="168" fontId="4" fillId="0" borderId="0" xfId="0" applyNumberFormat="1" applyFont="1" applyFill="1" applyBorder="1"/>
    <xf numFmtId="1" fontId="4" fillId="0" borderId="0" xfId="0" applyNumberFormat="1" applyFont="1" applyFill="1"/>
    <xf numFmtId="16" fontId="4" fillId="0" borderId="0" xfId="0" applyNumberFormat="1" applyFont="1" applyFill="1"/>
    <xf numFmtId="2" fontId="8" fillId="0" borderId="0" xfId="0" applyNumberFormat="1" applyFont="1" applyFill="1" applyBorder="1"/>
    <xf numFmtId="14" fontId="8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  <xf numFmtId="16" fontId="9" fillId="0" borderId="0" xfId="0" applyNumberFormat="1" applyFont="1" applyFill="1" applyBorder="1"/>
    <xf numFmtId="0" fontId="8" fillId="0" borderId="0" xfId="0" applyFont="1" applyFill="1" applyBorder="1"/>
    <xf numFmtId="20" fontId="8" fillId="0" borderId="0" xfId="0" applyNumberFormat="1" applyFont="1" applyFill="1"/>
    <xf numFmtId="0" fontId="7" fillId="0" borderId="0" xfId="0" applyFont="1"/>
    <xf numFmtId="0" fontId="7" fillId="0" borderId="0" xfId="0" applyFont="1" applyFill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4" fontId="7" fillId="0" borderId="0" xfId="0" applyNumberFormat="1" applyFont="1"/>
    <xf numFmtId="0" fontId="7" fillId="0" borderId="0" xfId="0" applyFont="1" applyFill="1"/>
    <xf numFmtId="16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10" fontId="7" fillId="0" borderId="0" xfId="0" applyNumberFormat="1" applyFont="1" applyAlignment="1">
      <alignment horizontal="center"/>
    </xf>
    <xf numFmtId="0" fontId="7" fillId="5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8" borderId="2" xfId="0" applyFont="1" applyFill="1" applyBorder="1" applyAlignment="1">
      <alignment horizontal="center"/>
    </xf>
    <xf numFmtId="2" fontId="10" fillId="8" borderId="2" xfId="0" applyNumberFormat="1" applyFont="1" applyFill="1" applyBorder="1" applyAlignment="1">
      <alignment horizontal="center"/>
    </xf>
    <xf numFmtId="22" fontId="7" fillId="0" borderId="0" xfId="0" applyNumberFormat="1" applyFont="1" applyAlignment="1">
      <alignment horizontal="center"/>
    </xf>
    <xf numFmtId="20" fontId="7" fillId="0" borderId="0" xfId="0" applyNumberFormat="1" applyFont="1" applyAlignment="1">
      <alignment horizontal="center"/>
    </xf>
    <xf numFmtId="2" fontId="7" fillId="9" borderId="0" xfId="0" applyNumberFormat="1" applyFont="1" applyFill="1" applyBorder="1" applyAlignment="1">
      <alignment horizontal="center"/>
    </xf>
    <xf numFmtId="0" fontId="7" fillId="10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2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11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22" fontId="7" fillId="4" borderId="0" xfId="0" applyNumberFormat="1" applyFont="1" applyFill="1" applyAlignment="1">
      <alignment horizontal="center"/>
    </xf>
    <xf numFmtId="22" fontId="7" fillId="0" borderId="0" xfId="0" applyNumberFormat="1" applyFont="1" applyFill="1" applyBorder="1" applyAlignment="1">
      <alignment horizontal="center"/>
    </xf>
    <xf numFmtId="22" fontId="7" fillId="5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  <xf numFmtId="22" fontId="7" fillId="0" borderId="0" xfId="0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169" fontId="7" fillId="0" borderId="0" xfId="0" applyNumberFormat="1" applyFont="1" applyAlignment="1">
      <alignment horizontal="center"/>
    </xf>
    <xf numFmtId="1" fontId="7" fillId="0" borderId="0" xfId="0" applyNumberFormat="1" applyFont="1" applyFill="1" applyAlignment="1">
      <alignment horizontal="center"/>
    </xf>
    <xf numFmtId="14" fontId="7" fillId="5" borderId="0" xfId="0" applyNumberFormat="1" applyFont="1" applyFill="1" applyAlignment="1">
      <alignment horizontal="center"/>
    </xf>
    <xf numFmtId="165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6" borderId="0" xfId="0" applyFont="1" applyFill="1" applyAlignment="1">
      <alignment horizontal="center"/>
    </xf>
    <xf numFmtId="14" fontId="7" fillId="7" borderId="0" xfId="0" applyNumberFormat="1" applyFont="1" applyFill="1" applyAlignment="1">
      <alignment horizontal="center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0" fontId="2" fillId="12" borderId="0" xfId="0" applyFont="1" applyFill="1" applyBorder="1" applyAlignment="1">
      <alignment horizontal="center"/>
    </xf>
    <xf numFmtId="2" fontId="7" fillId="0" borderId="0" xfId="0" applyNumberFormat="1" applyFont="1" applyFill="1"/>
    <xf numFmtId="22" fontId="7" fillId="6" borderId="0" xfId="0" applyNumberFormat="1" applyFont="1" applyFill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10" fillId="14" borderId="2" xfId="0" applyFont="1" applyFill="1" applyBorder="1" applyAlignment="1">
      <alignment horizontal="center"/>
    </xf>
    <xf numFmtId="0" fontId="7" fillId="14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12" borderId="2" xfId="0" applyFont="1" applyFill="1" applyBorder="1" applyAlignment="1">
      <alignment horizontal="center"/>
    </xf>
    <xf numFmtId="2" fontId="7" fillId="0" borderId="0" xfId="0" applyNumberFormat="1" applyFont="1" applyFill="1" applyBorder="1"/>
    <xf numFmtId="165" fontId="0" fillId="0" borderId="0" xfId="0" applyNumberForma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6" fontId="0" fillId="14" borderId="0" xfId="0" applyNumberFormat="1" applyFill="1" applyBorder="1" applyAlignment="1">
      <alignment horizontal="center"/>
    </xf>
    <xf numFmtId="22" fontId="7" fillId="14" borderId="0" xfId="0" applyNumberFormat="1" applyFont="1" applyFill="1" applyAlignment="1">
      <alignment horizontal="center"/>
    </xf>
    <xf numFmtId="2" fontId="7" fillId="14" borderId="0" xfId="0" applyNumberFormat="1" applyFont="1" applyFill="1" applyAlignment="1">
      <alignment horizontal="center"/>
    </xf>
    <xf numFmtId="165" fontId="7" fillId="14" borderId="0" xfId="0" applyNumberFormat="1" applyFont="1" applyFill="1" applyAlignment="1">
      <alignment horizontal="center"/>
    </xf>
    <xf numFmtId="164" fontId="7" fillId="14" borderId="0" xfId="0" applyNumberFormat="1" applyFont="1" applyFill="1" applyBorder="1" applyAlignment="1">
      <alignment horizontal="center"/>
    </xf>
    <xf numFmtId="1" fontId="7" fillId="14" borderId="0" xfId="0" applyNumberFormat="1" applyFont="1" applyFill="1" applyBorder="1" applyAlignment="1">
      <alignment horizontal="center"/>
    </xf>
    <xf numFmtId="165" fontId="7" fillId="14" borderId="0" xfId="0" applyNumberFormat="1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7" fillId="15" borderId="0" xfId="0" applyFont="1" applyFill="1" applyAlignment="1">
      <alignment horizontal="center"/>
    </xf>
    <xf numFmtId="165" fontId="7" fillId="15" borderId="0" xfId="0" applyNumberFormat="1" applyFont="1" applyFill="1" applyAlignment="1">
      <alignment horizontal="center"/>
    </xf>
    <xf numFmtId="171" fontId="7" fillId="0" borderId="0" xfId="0" applyNumberFormat="1" applyFont="1"/>
    <xf numFmtId="0" fontId="7" fillId="3" borderId="0" xfId="0" applyFont="1" applyFill="1" applyAlignment="1">
      <alignment horizontal="center"/>
    </xf>
    <xf numFmtId="2" fontId="7" fillId="6" borderId="0" xfId="0" applyNumberFormat="1" applyFont="1" applyFill="1" applyBorder="1" applyAlignment="1">
      <alignment horizontal="center"/>
    </xf>
    <xf numFmtId="167" fontId="0" fillId="0" borderId="0" xfId="0" applyNumberFormat="1"/>
    <xf numFmtId="2" fontId="7" fillId="16" borderId="0" xfId="0" applyNumberFormat="1" applyFont="1" applyFill="1" applyBorder="1" applyAlignment="1">
      <alignment horizontal="center"/>
    </xf>
    <xf numFmtId="165" fontId="7" fillId="16" borderId="0" xfId="0" applyNumberFormat="1" applyFont="1" applyFill="1" applyBorder="1" applyAlignment="1">
      <alignment horizontal="center"/>
    </xf>
    <xf numFmtId="2" fontId="7" fillId="2" borderId="0" xfId="0" applyNumberFormat="1" applyFont="1" applyFill="1" applyAlignment="1">
      <alignment horizontal="center"/>
    </xf>
    <xf numFmtId="0" fontId="0" fillId="2" borderId="0" xfId="0" applyFill="1"/>
    <xf numFmtId="2" fontId="0" fillId="2" borderId="0" xfId="0" applyNumberFormat="1" applyFill="1"/>
    <xf numFmtId="167" fontId="0" fillId="2" borderId="0" xfId="0" applyNumberFormat="1" applyFill="1"/>
    <xf numFmtId="0" fontId="0" fillId="17" borderId="0" xfId="0" applyFill="1"/>
    <xf numFmtId="2" fontId="0" fillId="17" borderId="0" xfId="0" applyNumberFormat="1" applyFill="1"/>
    <xf numFmtId="167" fontId="0" fillId="17" borderId="0" xfId="0" applyNumberFormat="1" applyFill="1"/>
    <xf numFmtId="0" fontId="0" fillId="14" borderId="0" xfId="0" applyFill="1"/>
    <xf numFmtId="2" fontId="0" fillId="14" borderId="0" xfId="0" applyNumberFormat="1" applyFill="1"/>
    <xf numFmtId="167" fontId="0" fillId="14" borderId="0" xfId="0" applyNumberFormat="1" applyFill="1"/>
    <xf numFmtId="0" fontId="0" fillId="8" borderId="0" xfId="0" applyFill="1"/>
    <xf numFmtId="2" fontId="0" fillId="8" borderId="0" xfId="0" applyNumberFormat="1" applyFill="1"/>
    <xf numFmtId="167" fontId="0" fillId="8" borderId="0" xfId="0" applyNumberFormat="1" applyFill="1"/>
    <xf numFmtId="0" fontId="17" fillId="8" borderId="0" xfId="0" applyFont="1" applyFill="1"/>
    <xf numFmtId="2" fontId="17" fillId="8" borderId="0" xfId="0" applyNumberFormat="1" applyFont="1" applyFill="1"/>
    <xf numFmtId="167" fontId="17" fillId="8" borderId="0" xfId="0" applyNumberFormat="1" applyFont="1" applyFill="1"/>
    <xf numFmtId="0" fontId="17" fillId="17" borderId="0" xfId="0" applyFont="1" applyFill="1"/>
    <xf numFmtId="2" fontId="17" fillId="17" borderId="0" xfId="0" applyNumberFormat="1" applyFont="1" applyFill="1"/>
    <xf numFmtId="167" fontId="17" fillId="17" borderId="0" xfId="0" applyNumberFormat="1" applyFont="1" applyFill="1"/>
    <xf numFmtId="0" fontId="1" fillId="0" borderId="0" xfId="1"/>
    <xf numFmtId="16" fontId="0" fillId="2" borderId="0" xfId="0" applyNumberFormat="1" applyFill="1" applyBorder="1"/>
    <xf numFmtId="0" fontId="7" fillId="0" borderId="0" xfId="0" applyFont="1" applyAlignment="1">
      <alignment horizontal="left"/>
    </xf>
    <xf numFmtId="1" fontId="7" fillId="6" borderId="0" xfId="0" applyNumberFormat="1" applyFont="1" applyFill="1" applyAlignment="1">
      <alignment horizontal="center"/>
    </xf>
    <xf numFmtId="14" fontId="7" fillId="6" borderId="0" xfId="0" applyNumberFormat="1" applyFont="1" applyFill="1" applyAlignment="1">
      <alignment horizontal="center"/>
    </xf>
    <xf numFmtId="170" fontId="7" fillId="6" borderId="0" xfId="0" applyNumberFormat="1" applyFont="1" applyFill="1" applyAlignment="1">
      <alignment horizontal="center"/>
    </xf>
    <xf numFmtId="14" fontId="7" fillId="2" borderId="0" xfId="0" applyNumberFormat="1" applyFont="1" applyFill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22" fontId="7" fillId="2" borderId="0" xfId="0" applyNumberFormat="1" applyFont="1" applyFill="1" applyAlignment="1">
      <alignment horizontal="center"/>
    </xf>
  </cellXfs>
  <cellStyles count="2">
    <cellStyle name="Normal" xfId="0" builtinId="0"/>
    <cellStyle name="Standard 2" xfId="1"/>
  </cellStyles>
  <dxfs count="2">
    <dxf>
      <fill>
        <patternFill patternType="solid">
          <fgColor rgb="FFFFC000"/>
          <bgColor rgb="FF000000"/>
        </patternFill>
      </fill>
    </dxf>
    <dxf>
      <font>
        <color rgb="FF0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80" Type="http://schemas.openxmlformats.org/officeDocument/2006/relationships/calcChain" Target="calcChain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theme" Target="theme/theme1.xml"/><Relationship Id="rId78" Type="http://schemas.openxmlformats.org/officeDocument/2006/relationships/styles" Target="styles.xml"/><Relationship Id="rId79" Type="http://schemas.openxmlformats.org/officeDocument/2006/relationships/sharedStrings" Target="sharedStrings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Mess_21_06_11!$E$3:$E$11</c:f>
              <c:numCache>
                <c:formatCode>0.00</c:formatCode>
                <c:ptCount val="9"/>
                <c:pt idx="0">
                  <c:v>58.087</c:v>
                </c:pt>
                <c:pt idx="1">
                  <c:v>158.21</c:v>
                </c:pt>
                <c:pt idx="2">
                  <c:v>240.99</c:v>
                </c:pt>
                <c:pt idx="3">
                  <c:v>311.56</c:v>
                </c:pt>
                <c:pt idx="4">
                  <c:v>419.43</c:v>
                </c:pt>
                <c:pt idx="5">
                  <c:v>93.904</c:v>
                </c:pt>
                <c:pt idx="6">
                  <c:v>183.26</c:v>
                </c:pt>
                <c:pt idx="7">
                  <c:v>268.11</c:v>
                </c:pt>
                <c:pt idx="8">
                  <c:v>368.58</c:v>
                </c:pt>
              </c:numCache>
            </c:numRef>
          </c:xVal>
          <c:yVal>
            <c:numRef>
              <c:f>Mess_21_06_11!$F$3:$F$11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780408"/>
        <c:axId val="-2071106216"/>
      </c:scatterChart>
      <c:valAx>
        <c:axId val="-20487804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106216"/>
        <c:crosses val="autoZero"/>
        <c:crossBetween val="midCat"/>
      </c:valAx>
      <c:valAx>
        <c:axId val="-20711062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7804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Mess_07_06_11!$D$3:$D$11</c:f>
              <c:numCache>
                <c:formatCode>0.00</c:formatCode>
                <c:ptCount val="9"/>
                <c:pt idx="0">
                  <c:v>61.052</c:v>
                </c:pt>
                <c:pt idx="1">
                  <c:v>211.25</c:v>
                </c:pt>
                <c:pt idx="2">
                  <c:v>319.15</c:v>
                </c:pt>
                <c:pt idx="3">
                  <c:v>414.04</c:v>
                </c:pt>
                <c:pt idx="4">
                  <c:v>513.29</c:v>
                </c:pt>
                <c:pt idx="5">
                  <c:v>142.32</c:v>
                </c:pt>
                <c:pt idx="6">
                  <c:v>215.18</c:v>
                </c:pt>
                <c:pt idx="7">
                  <c:v>363.1</c:v>
                </c:pt>
                <c:pt idx="8">
                  <c:v>481.38</c:v>
                </c:pt>
              </c:numCache>
            </c:numRef>
          </c:xVal>
          <c:yVal>
            <c:numRef>
              <c:f>Mess_07_06_11!$F$3:$F$11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6512888"/>
        <c:axId val="-2048985176"/>
      </c:scatterChart>
      <c:valAx>
        <c:axId val="-20865128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985176"/>
        <c:crosses val="autoZero"/>
        <c:crossBetween val="midCat"/>
      </c:valAx>
      <c:valAx>
        <c:axId val="-20489851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65128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Mess_21_06_11!$E$3:$E$12</c:f>
              <c:numCache>
                <c:formatCode>0.00</c:formatCode>
                <c:ptCount val="10"/>
                <c:pt idx="0">
                  <c:v>58.087</c:v>
                </c:pt>
                <c:pt idx="1">
                  <c:v>158.21</c:v>
                </c:pt>
                <c:pt idx="2">
                  <c:v>240.99</c:v>
                </c:pt>
                <c:pt idx="3">
                  <c:v>311.56</c:v>
                </c:pt>
                <c:pt idx="4">
                  <c:v>419.43</c:v>
                </c:pt>
                <c:pt idx="5">
                  <c:v>93.904</c:v>
                </c:pt>
                <c:pt idx="6">
                  <c:v>183.26</c:v>
                </c:pt>
                <c:pt idx="7">
                  <c:v>268.11</c:v>
                </c:pt>
                <c:pt idx="8">
                  <c:v>368.58</c:v>
                </c:pt>
              </c:numCache>
            </c:numRef>
          </c:xVal>
          <c:yVal>
            <c:numRef>
              <c:f>Mess_21_06_11!$F$3:$F$12</c:f>
              <c:numCache>
                <c:formatCode>0.00000</c:formatCode>
                <c:ptCount val="10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166088"/>
        <c:axId val="-2067643496"/>
      </c:scatterChart>
      <c:valAx>
        <c:axId val="-20671660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7643496"/>
        <c:crosses val="autoZero"/>
        <c:crossBetween val="midCat"/>
      </c:valAx>
      <c:valAx>
        <c:axId val="-206764349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1660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Mess_21_06_11!$D$3:$D$12</c:f>
              <c:numCache>
                <c:formatCode>0.00</c:formatCode>
                <c:ptCount val="10"/>
                <c:pt idx="0">
                  <c:v>210.71</c:v>
                </c:pt>
                <c:pt idx="1">
                  <c:v>439.96</c:v>
                </c:pt>
                <c:pt idx="2">
                  <c:v>668.52</c:v>
                </c:pt>
                <c:pt idx="3">
                  <c:v>924.62</c:v>
                </c:pt>
                <c:pt idx="4">
                  <c:v>1218.0</c:v>
                </c:pt>
                <c:pt idx="5">
                  <c:v>308.6</c:v>
                </c:pt>
                <c:pt idx="6">
                  <c:v>500.27</c:v>
                </c:pt>
                <c:pt idx="7">
                  <c:v>718.78</c:v>
                </c:pt>
                <c:pt idx="8">
                  <c:v>1014.3</c:v>
                </c:pt>
              </c:numCache>
            </c:numRef>
          </c:xVal>
          <c:yVal>
            <c:numRef>
              <c:f>Mess_21_06_11!$F$3:$F$12</c:f>
              <c:numCache>
                <c:formatCode>0.00000</c:formatCode>
                <c:ptCount val="10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716104"/>
        <c:axId val="-2067680136"/>
      </c:scatterChart>
      <c:valAx>
        <c:axId val="-206771610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7680136"/>
        <c:crosses val="autoZero"/>
        <c:crossBetween val="midCat"/>
      </c:valAx>
      <c:valAx>
        <c:axId val="-20676801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71610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Mess_22_06_11!$E$3:$E$11</c:f>
              <c:numCache>
                <c:formatCode>0.00</c:formatCode>
                <c:ptCount val="9"/>
                <c:pt idx="0">
                  <c:v>55.439</c:v>
                </c:pt>
                <c:pt idx="1">
                  <c:v>149.31</c:v>
                </c:pt>
                <c:pt idx="2">
                  <c:v>246.55</c:v>
                </c:pt>
                <c:pt idx="3">
                  <c:v>324.86</c:v>
                </c:pt>
                <c:pt idx="4">
                  <c:v>413.95</c:v>
                </c:pt>
                <c:pt idx="5">
                  <c:v>96.849</c:v>
                </c:pt>
                <c:pt idx="6">
                  <c:v>189.25</c:v>
                </c:pt>
                <c:pt idx="7">
                  <c:v>293.38</c:v>
                </c:pt>
                <c:pt idx="8">
                  <c:v>375.07</c:v>
                </c:pt>
              </c:numCache>
            </c:numRef>
          </c:xVal>
          <c:yVal>
            <c:numRef>
              <c:f>Mess_22_06_11!$F$3:$F$11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663128"/>
        <c:axId val="-2067648792"/>
      </c:scatterChart>
      <c:valAx>
        <c:axId val="-20676631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7648792"/>
        <c:crosses val="autoZero"/>
        <c:crossBetween val="midCat"/>
      </c:valAx>
      <c:valAx>
        <c:axId val="-20676487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6631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Mess_22_06_11!$D$3:$D$11</c:f>
              <c:numCache>
                <c:formatCode>0.00</c:formatCode>
                <c:ptCount val="9"/>
                <c:pt idx="0">
                  <c:v>207.42</c:v>
                </c:pt>
                <c:pt idx="1">
                  <c:v>475.9</c:v>
                </c:pt>
                <c:pt idx="2">
                  <c:v>670.88</c:v>
                </c:pt>
                <c:pt idx="3">
                  <c:v>852.24</c:v>
                </c:pt>
                <c:pt idx="4">
                  <c:v>1119.0</c:v>
                </c:pt>
                <c:pt idx="5">
                  <c:v>319.47</c:v>
                </c:pt>
                <c:pt idx="6">
                  <c:v>511.11</c:v>
                </c:pt>
                <c:pt idx="7">
                  <c:v>792.23</c:v>
                </c:pt>
                <c:pt idx="8">
                  <c:v>1031.0</c:v>
                </c:pt>
              </c:numCache>
            </c:numRef>
          </c:xVal>
          <c:yVal>
            <c:numRef>
              <c:f>Mess_22_06_11!$F$3:$F$11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450856"/>
        <c:axId val="-2067458184"/>
      </c:scatterChart>
      <c:valAx>
        <c:axId val="-20674508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7458184"/>
        <c:crosses val="autoZero"/>
        <c:crossBetween val="midCat"/>
      </c:valAx>
      <c:valAx>
        <c:axId val="-20674581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4508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Mess_24_06_11!$E$3:$E$11</c:f>
              <c:numCache>
                <c:formatCode>0.00</c:formatCode>
                <c:ptCount val="9"/>
                <c:pt idx="0">
                  <c:v>57.956</c:v>
                </c:pt>
                <c:pt idx="1">
                  <c:v>142.93</c:v>
                </c:pt>
                <c:pt idx="2">
                  <c:v>241.9</c:v>
                </c:pt>
                <c:pt idx="3">
                  <c:v>320.65</c:v>
                </c:pt>
                <c:pt idx="4">
                  <c:v>387.96</c:v>
                </c:pt>
                <c:pt idx="5">
                  <c:v>92.07599999999999</c:v>
                </c:pt>
                <c:pt idx="6">
                  <c:v>213.05</c:v>
                </c:pt>
                <c:pt idx="7">
                  <c:v>262.3</c:v>
                </c:pt>
                <c:pt idx="8">
                  <c:v>343.79</c:v>
                </c:pt>
              </c:numCache>
            </c:numRef>
          </c:xVal>
          <c:yVal>
            <c:numRef>
              <c:f>Mess_24_06_11!$F$3:$F$11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192760"/>
        <c:axId val="-2066344952"/>
      </c:scatterChart>
      <c:valAx>
        <c:axId val="-20661927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344952"/>
        <c:crosses val="autoZero"/>
        <c:crossBetween val="midCat"/>
      </c:valAx>
      <c:valAx>
        <c:axId val="-20663449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1927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Mess_24_06_11!$D$3:$D$11</c:f>
              <c:numCache>
                <c:formatCode>0.00</c:formatCode>
                <c:ptCount val="9"/>
                <c:pt idx="0">
                  <c:v>175.54</c:v>
                </c:pt>
                <c:pt idx="1">
                  <c:v>448.51</c:v>
                </c:pt>
                <c:pt idx="2">
                  <c:v>661.49</c:v>
                </c:pt>
                <c:pt idx="3">
                  <c:v>881.15</c:v>
                </c:pt>
                <c:pt idx="4">
                  <c:v>1053.9</c:v>
                </c:pt>
                <c:pt idx="5">
                  <c:v>298.45</c:v>
                </c:pt>
                <c:pt idx="6">
                  <c:v>546.89</c:v>
                </c:pt>
                <c:pt idx="7">
                  <c:v>756.21</c:v>
                </c:pt>
                <c:pt idx="8">
                  <c:v>967.65</c:v>
                </c:pt>
              </c:numCache>
            </c:numRef>
          </c:xVal>
          <c:yVal>
            <c:numRef>
              <c:f>Mess_24_06_11!$F$3:$F$11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4844408"/>
        <c:axId val="-1960025944"/>
      </c:scatterChart>
      <c:valAx>
        <c:axId val="-20548444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60025944"/>
        <c:crosses val="autoZero"/>
        <c:crossBetween val="midCat"/>
      </c:valAx>
      <c:valAx>
        <c:axId val="-19600259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48444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Mess_28_06_11!$E$3:$E$11</c:f>
              <c:numCache>
                <c:formatCode>0.00</c:formatCode>
                <c:ptCount val="9"/>
                <c:pt idx="0">
                  <c:v>54.031</c:v>
                </c:pt>
                <c:pt idx="1">
                  <c:v>148.49</c:v>
                </c:pt>
                <c:pt idx="2">
                  <c:v>238.37</c:v>
                </c:pt>
                <c:pt idx="3">
                  <c:v>313.73</c:v>
                </c:pt>
                <c:pt idx="4">
                  <c:v>376.96</c:v>
                </c:pt>
                <c:pt idx="5">
                  <c:v>92.25</c:v>
                </c:pt>
                <c:pt idx="6">
                  <c:v>181.26</c:v>
                </c:pt>
                <c:pt idx="7">
                  <c:v>270.1</c:v>
                </c:pt>
                <c:pt idx="8">
                  <c:v>359.53</c:v>
                </c:pt>
              </c:numCache>
            </c:numRef>
          </c:xVal>
          <c:yVal>
            <c:numRef>
              <c:f>Mess_28_06_11!$F$3:$F$11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318248"/>
        <c:axId val="-2047192888"/>
      </c:scatterChart>
      <c:valAx>
        <c:axId val="-20483182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7192888"/>
        <c:crosses val="autoZero"/>
        <c:crossBetween val="midCat"/>
      </c:valAx>
      <c:valAx>
        <c:axId val="-20471928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3182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Mess_28_06_11!$D$3:$D$11</c:f>
              <c:numCache>
                <c:formatCode>0.00</c:formatCode>
                <c:ptCount val="9"/>
                <c:pt idx="0">
                  <c:v>169.18</c:v>
                </c:pt>
                <c:pt idx="1">
                  <c:v>424.18</c:v>
                </c:pt>
                <c:pt idx="2">
                  <c:v>668.19</c:v>
                </c:pt>
                <c:pt idx="3">
                  <c:v>869.49</c:v>
                </c:pt>
                <c:pt idx="4">
                  <c:v>1044.4</c:v>
                </c:pt>
                <c:pt idx="5">
                  <c:v>250.46</c:v>
                </c:pt>
                <c:pt idx="6">
                  <c:v>512.86</c:v>
                </c:pt>
                <c:pt idx="7">
                  <c:v>770.77</c:v>
                </c:pt>
                <c:pt idx="8">
                  <c:v>962.2</c:v>
                </c:pt>
              </c:numCache>
            </c:numRef>
          </c:xVal>
          <c:yVal>
            <c:numRef>
              <c:f>Mess_28_06_11!$F$3:$F$11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818632"/>
        <c:axId val="-2044376776"/>
      </c:scatterChart>
      <c:valAx>
        <c:axId val="-20808186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4376776"/>
        <c:crosses val="autoZero"/>
        <c:crossBetween val="midCat"/>
      </c:valAx>
      <c:valAx>
        <c:axId val="-20443767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08186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Mess_29_06_11!$E$3:$E$11</c:f>
              <c:numCache>
                <c:formatCode>0.00</c:formatCode>
                <c:ptCount val="9"/>
                <c:pt idx="0">
                  <c:v>56.0</c:v>
                </c:pt>
                <c:pt idx="1">
                  <c:v>145.72</c:v>
                </c:pt>
                <c:pt idx="2">
                  <c:v>234.75</c:v>
                </c:pt>
                <c:pt idx="3">
                  <c:v>306.38</c:v>
                </c:pt>
                <c:pt idx="4">
                  <c:v>395.14</c:v>
                </c:pt>
                <c:pt idx="5">
                  <c:v>107.0</c:v>
                </c:pt>
                <c:pt idx="6">
                  <c:v>184.39</c:v>
                </c:pt>
                <c:pt idx="7">
                  <c:v>264.93</c:v>
                </c:pt>
                <c:pt idx="8">
                  <c:v>345.3</c:v>
                </c:pt>
              </c:numCache>
            </c:numRef>
          </c:xVal>
          <c:yVal>
            <c:numRef>
              <c:f>Mess_29_06_11!$F$3:$F$11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448056"/>
        <c:axId val="-2054661368"/>
      </c:scatterChart>
      <c:valAx>
        <c:axId val="-20404480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661368"/>
        <c:crosses val="autoZero"/>
        <c:crossBetween val="midCat"/>
      </c:valAx>
      <c:valAx>
        <c:axId val="-205466136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04480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Mess_29_06_11!$D$3:$D$11</c:f>
              <c:numCache>
                <c:formatCode>0.00</c:formatCode>
                <c:ptCount val="9"/>
                <c:pt idx="0">
                  <c:v>171.0</c:v>
                </c:pt>
                <c:pt idx="1">
                  <c:v>372.69</c:v>
                </c:pt>
                <c:pt idx="2">
                  <c:v>639.16</c:v>
                </c:pt>
                <c:pt idx="3">
                  <c:v>841.71</c:v>
                </c:pt>
                <c:pt idx="4">
                  <c:v>1034.9</c:v>
                </c:pt>
                <c:pt idx="5">
                  <c:v>261.1</c:v>
                </c:pt>
                <c:pt idx="6">
                  <c:v>427.69</c:v>
                </c:pt>
                <c:pt idx="7">
                  <c:v>634.66</c:v>
                </c:pt>
                <c:pt idx="8">
                  <c:v>889.57</c:v>
                </c:pt>
              </c:numCache>
            </c:numRef>
          </c:xVal>
          <c:yVal>
            <c:numRef>
              <c:f>Mess_29_06_11!$F$3:$F$11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717432"/>
        <c:axId val="-2081479416"/>
      </c:scatterChart>
      <c:valAx>
        <c:axId val="-20817174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1479416"/>
        <c:crosses val="autoZero"/>
        <c:crossBetween val="midCat"/>
      </c:valAx>
      <c:valAx>
        <c:axId val="-20814794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17174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Mess_01_07_11!$E$3:$E$11</c:f>
              <c:numCache>
                <c:formatCode>0.00</c:formatCode>
                <c:ptCount val="9"/>
                <c:pt idx="0">
                  <c:v>62.82</c:v>
                </c:pt>
                <c:pt idx="1">
                  <c:v>152.92</c:v>
                </c:pt>
                <c:pt idx="2">
                  <c:v>238.51</c:v>
                </c:pt>
                <c:pt idx="3">
                  <c:v>326.8</c:v>
                </c:pt>
                <c:pt idx="4">
                  <c:v>402.8</c:v>
                </c:pt>
                <c:pt idx="5">
                  <c:v>95.553</c:v>
                </c:pt>
                <c:pt idx="6">
                  <c:v>188.14</c:v>
                </c:pt>
                <c:pt idx="7">
                  <c:v>272.38</c:v>
                </c:pt>
                <c:pt idx="8">
                  <c:v>342.0</c:v>
                </c:pt>
              </c:numCache>
            </c:numRef>
          </c:xVal>
          <c:yVal>
            <c:numRef>
              <c:f>Mess_01_07_11!$F$3:$F$11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5522456"/>
        <c:axId val="-2065505208"/>
      </c:scatterChart>
      <c:valAx>
        <c:axId val="-20655224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5505208"/>
        <c:crosses val="autoZero"/>
        <c:crossBetween val="midCat"/>
      </c:valAx>
      <c:valAx>
        <c:axId val="-20655052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55224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Mess_01_07_11!$D$3:$D$11</c:f>
              <c:numCache>
                <c:formatCode>0.00</c:formatCode>
                <c:ptCount val="9"/>
                <c:pt idx="0">
                  <c:v>187.84</c:v>
                </c:pt>
                <c:pt idx="1">
                  <c:v>462.37</c:v>
                </c:pt>
                <c:pt idx="2">
                  <c:v>646.37</c:v>
                </c:pt>
                <c:pt idx="3">
                  <c:v>887.63</c:v>
                </c:pt>
                <c:pt idx="4">
                  <c:v>1025.5</c:v>
                </c:pt>
                <c:pt idx="5">
                  <c:v>247.75</c:v>
                </c:pt>
                <c:pt idx="6">
                  <c:v>548.76</c:v>
                </c:pt>
                <c:pt idx="7">
                  <c:v>715.9</c:v>
                </c:pt>
                <c:pt idx="8">
                  <c:v>953.58</c:v>
                </c:pt>
              </c:numCache>
            </c:numRef>
          </c:xVal>
          <c:yVal>
            <c:numRef>
              <c:f>Mess_01_07_11!$F$3:$F$11</c:f>
              <c:numCache>
                <c:formatCode>0.00000</c:formatCode>
                <c:ptCount val="9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3198536"/>
        <c:axId val="-2016652872"/>
      </c:scatterChart>
      <c:valAx>
        <c:axId val="-20431985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16652872"/>
        <c:crosses val="autoZero"/>
        <c:crossBetween val="midCat"/>
      </c:valAx>
      <c:valAx>
        <c:axId val="-20166528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319853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Mess_05_07_11!$E$3:$E$16</c:f>
              <c:numCache>
                <c:formatCode>0.00</c:formatCode>
                <c:ptCount val="14"/>
                <c:pt idx="0">
                  <c:v>62.82</c:v>
                </c:pt>
                <c:pt idx="1">
                  <c:v>152.92</c:v>
                </c:pt>
                <c:pt idx="2">
                  <c:v>238.51</c:v>
                </c:pt>
                <c:pt idx="3">
                  <c:v>326.8</c:v>
                </c:pt>
                <c:pt idx="4">
                  <c:v>402.8</c:v>
                </c:pt>
                <c:pt idx="5">
                  <c:v>95.553</c:v>
                </c:pt>
                <c:pt idx="6">
                  <c:v>188.14</c:v>
                </c:pt>
                <c:pt idx="7">
                  <c:v>272.38</c:v>
                </c:pt>
                <c:pt idx="8">
                  <c:v>342.0</c:v>
                </c:pt>
                <c:pt idx="9">
                  <c:v>242.6</c:v>
                </c:pt>
                <c:pt idx="10">
                  <c:v>391.39</c:v>
                </c:pt>
                <c:pt idx="11" formatCode="General">
                  <c:v>577.35</c:v>
                </c:pt>
                <c:pt idx="12" formatCode="General">
                  <c:v>710.8099999999999</c:v>
                </c:pt>
                <c:pt idx="13" formatCode="General">
                  <c:v>1006.1</c:v>
                </c:pt>
              </c:numCache>
            </c:numRef>
          </c:xVal>
          <c:yVal>
            <c:numRef>
              <c:f>Mess_05_07_11!$F$3:$F$16</c:f>
              <c:numCache>
                <c:formatCode>0.00000</c:formatCode>
                <c:ptCount val="14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  <c:pt idx="9">
                  <c:v>14.88</c:v>
                </c:pt>
                <c:pt idx="10">
                  <c:v>20.832</c:v>
                </c:pt>
                <c:pt idx="11">
                  <c:v>29.76</c:v>
                </c:pt>
                <c:pt idx="12">
                  <c:v>35.712</c:v>
                </c:pt>
                <c:pt idx="13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9090888"/>
        <c:axId val="-2048209224"/>
      </c:scatterChart>
      <c:valAx>
        <c:axId val="-20490908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209224"/>
        <c:crosses val="autoZero"/>
        <c:crossBetween val="midCat"/>
      </c:valAx>
      <c:valAx>
        <c:axId val="-20482092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90908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Mess_05_07_11!$D$3:$D$16</c:f>
              <c:numCache>
                <c:formatCode>0.00</c:formatCode>
                <c:ptCount val="14"/>
                <c:pt idx="0">
                  <c:v>187.84</c:v>
                </c:pt>
                <c:pt idx="1">
                  <c:v>462.37</c:v>
                </c:pt>
                <c:pt idx="2">
                  <c:v>646.37</c:v>
                </c:pt>
                <c:pt idx="3">
                  <c:v>887.63</c:v>
                </c:pt>
                <c:pt idx="4">
                  <c:v>1025.5</c:v>
                </c:pt>
                <c:pt idx="5">
                  <c:v>247.75</c:v>
                </c:pt>
                <c:pt idx="6">
                  <c:v>548.76</c:v>
                </c:pt>
                <c:pt idx="7">
                  <c:v>715.9</c:v>
                </c:pt>
                <c:pt idx="8">
                  <c:v>953.58</c:v>
                </c:pt>
                <c:pt idx="9">
                  <c:v>880.41</c:v>
                </c:pt>
                <c:pt idx="10">
                  <c:v>1040.7</c:v>
                </c:pt>
                <c:pt idx="11" formatCode="General">
                  <c:v>1879.4</c:v>
                </c:pt>
                <c:pt idx="12" formatCode="General">
                  <c:v>2228.9</c:v>
                </c:pt>
                <c:pt idx="13" formatCode="General">
                  <c:v>3016.8</c:v>
                </c:pt>
              </c:numCache>
            </c:numRef>
          </c:xVal>
          <c:yVal>
            <c:numRef>
              <c:f>Mess_05_07_11!$F$3:$F$16</c:f>
              <c:numCache>
                <c:formatCode>0.00000</c:formatCode>
                <c:ptCount val="14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  <c:pt idx="9">
                  <c:v>14.88</c:v>
                </c:pt>
                <c:pt idx="10">
                  <c:v>20.832</c:v>
                </c:pt>
                <c:pt idx="11">
                  <c:v>29.76</c:v>
                </c:pt>
                <c:pt idx="12">
                  <c:v>35.712</c:v>
                </c:pt>
                <c:pt idx="13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903560"/>
        <c:axId val="-2048843528"/>
      </c:scatterChart>
      <c:valAx>
        <c:axId val="-20479035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843528"/>
        <c:crosses val="autoZero"/>
        <c:crossBetween val="midCat"/>
      </c:valAx>
      <c:valAx>
        <c:axId val="-204884352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79035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Mess_06_07_11!$E$3:$E$16</c:f>
              <c:numCache>
                <c:formatCode>0.00</c:formatCode>
                <c:ptCount val="14"/>
                <c:pt idx="0">
                  <c:v>53.589</c:v>
                </c:pt>
                <c:pt idx="1">
                  <c:v>170.33</c:v>
                </c:pt>
                <c:pt idx="2">
                  <c:v>237.48</c:v>
                </c:pt>
                <c:pt idx="3">
                  <c:v>298.47</c:v>
                </c:pt>
                <c:pt idx="4">
                  <c:v>368.2</c:v>
                </c:pt>
                <c:pt idx="5">
                  <c:v>90.723</c:v>
                </c:pt>
                <c:pt idx="6">
                  <c:v>180.66</c:v>
                </c:pt>
                <c:pt idx="7">
                  <c:v>254.53</c:v>
                </c:pt>
                <c:pt idx="8">
                  <c:v>326.16</c:v>
                </c:pt>
                <c:pt idx="9" formatCode="General">
                  <c:v>265.52</c:v>
                </c:pt>
                <c:pt idx="10" formatCode="General">
                  <c:v>403.46</c:v>
                </c:pt>
                <c:pt idx="11" formatCode="General">
                  <c:v>651.52</c:v>
                </c:pt>
                <c:pt idx="12" formatCode="General">
                  <c:v>744.8099999999999</c:v>
                </c:pt>
                <c:pt idx="13" formatCode="General">
                  <c:v>920.45</c:v>
                </c:pt>
              </c:numCache>
            </c:numRef>
          </c:xVal>
          <c:yVal>
            <c:numRef>
              <c:f>Mess_06_07_11!$F$3:$F$16</c:f>
              <c:numCache>
                <c:formatCode>0.00000</c:formatCode>
                <c:ptCount val="14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  <c:pt idx="9">
                  <c:v>14.88</c:v>
                </c:pt>
                <c:pt idx="10">
                  <c:v>20.832</c:v>
                </c:pt>
                <c:pt idx="11">
                  <c:v>29.76</c:v>
                </c:pt>
                <c:pt idx="12">
                  <c:v>35.712</c:v>
                </c:pt>
                <c:pt idx="13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366120"/>
        <c:axId val="-2048882728"/>
      </c:scatterChart>
      <c:valAx>
        <c:axId val="-207136612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882728"/>
        <c:crosses val="autoZero"/>
        <c:crossBetween val="midCat"/>
      </c:valAx>
      <c:valAx>
        <c:axId val="-204888272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36612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Mess_06_07_11!$D$3:$D$16</c:f>
              <c:numCache>
                <c:formatCode>0.00</c:formatCode>
                <c:ptCount val="14"/>
                <c:pt idx="0">
                  <c:v>225.37</c:v>
                </c:pt>
                <c:pt idx="1">
                  <c:v>454.94</c:v>
                </c:pt>
                <c:pt idx="2">
                  <c:v>725.21</c:v>
                </c:pt>
                <c:pt idx="3">
                  <c:v>882.71</c:v>
                </c:pt>
                <c:pt idx="4">
                  <c:v>1015.0</c:v>
                </c:pt>
                <c:pt idx="5">
                  <c:v>294.95</c:v>
                </c:pt>
                <c:pt idx="6">
                  <c:v>564.76</c:v>
                </c:pt>
                <c:pt idx="7">
                  <c:v>754.21</c:v>
                </c:pt>
                <c:pt idx="8">
                  <c:v>976.9</c:v>
                </c:pt>
                <c:pt idx="9" formatCode="General">
                  <c:v>1101.2</c:v>
                </c:pt>
                <c:pt idx="10" formatCode="General">
                  <c:v>1351.7</c:v>
                </c:pt>
                <c:pt idx="11" formatCode="General">
                  <c:v>1775.1</c:v>
                </c:pt>
                <c:pt idx="12" formatCode="General">
                  <c:v>2252.5</c:v>
                </c:pt>
                <c:pt idx="13" formatCode="General">
                  <c:v>2911.2</c:v>
                </c:pt>
              </c:numCache>
            </c:numRef>
          </c:xVal>
          <c:yVal>
            <c:numRef>
              <c:f>Mess_06_07_11!$F$3:$F$16</c:f>
              <c:numCache>
                <c:formatCode>0.00000</c:formatCode>
                <c:ptCount val="14"/>
                <c:pt idx="0">
                  <c:v>2.9902</c:v>
                </c:pt>
                <c:pt idx="1">
                  <c:v>5.9804</c:v>
                </c:pt>
                <c:pt idx="2">
                  <c:v>8.9706</c:v>
                </c:pt>
                <c:pt idx="3">
                  <c:v>11.9608</c:v>
                </c:pt>
                <c:pt idx="4">
                  <c:v>14.951</c:v>
                </c:pt>
                <c:pt idx="5">
                  <c:v>4.18628</c:v>
                </c:pt>
                <c:pt idx="6">
                  <c:v>7.176479999999999</c:v>
                </c:pt>
                <c:pt idx="7">
                  <c:v>10.16668</c:v>
                </c:pt>
                <c:pt idx="8">
                  <c:v>13.15688</c:v>
                </c:pt>
                <c:pt idx="9">
                  <c:v>14.88</c:v>
                </c:pt>
                <c:pt idx="10">
                  <c:v>20.832</c:v>
                </c:pt>
                <c:pt idx="11">
                  <c:v>29.76</c:v>
                </c:pt>
                <c:pt idx="12">
                  <c:v>35.712</c:v>
                </c:pt>
                <c:pt idx="13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281944"/>
        <c:axId val="-2048278856"/>
      </c:scatterChart>
      <c:valAx>
        <c:axId val="-204828194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278856"/>
        <c:crosses val="autoZero"/>
        <c:crossBetween val="midCat"/>
      </c:valAx>
      <c:valAx>
        <c:axId val="-20482788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28194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Mess_12_07_11!$E$3:$E$17</c:f>
              <c:numCache>
                <c:formatCode>0.00</c:formatCode>
                <c:ptCount val="15"/>
                <c:pt idx="0">
                  <c:v>33.964</c:v>
                </c:pt>
                <c:pt idx="1">
                  <c:v>85.061</c:v>
                </c:pt>
                <c:pt idx="2">
                  <c:v>112.29</c:v>
                </c:pt>
                <c:pt idx="3">
                  <c:v>169.0</c:v>
                </c:pt>
                <c:pt idx="4">
                  <c:v>208.08</c:v>
                </c:pt>
                <c:pt idx="5">
                  <c:v>255.67</c:v>
                </c:pt>
                <c:pt idx="6">
                  <c:v>295.68</c:v>
                </c:pt>
                <c:pt idx="7">
                  <c:v>331.47</c:v>
                </c:pt>
                <c:pt idx="8">
                  <c:v>344.15</c:v>
                </c:pt>
                <c:pt idx="9">
                  <c:v>388.95</c:v>
                </c:pt>
                <c:pt idx="10">
                  <c:v>354.26</c:v>
                </c:pt>
                <c:pt idx="11">
                  <c:v>557.55</c:v>
                </c:pt>
                <c:pt idx="12">
                  <c:v>726.34</c:v>
                </c:pt>
                <c:pt idx="13">
                  <c:v>836.01</c:v>
                </c:pt>
                <c:pt idx="14">
                  <c:v>1004.3</c:v>
                </c:pt>
              </c:numCache>
            </c:numRef>
          </c:xVal>
          <c:yVal>
            <c:numRef>
              <c:f>Mess_12_07_11!$F$3:$F$17</c:f>
              <c:numCache>
                <c:formatCode>0.00000</c:formatCode>
                <c:ptCount val="15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14.956</c:v>
                </c:pt>
                <c:pt idx="10">
                  <c:v>14.88</c:v>
                </c:pt>
                <c:pt idx="11">
                  <c:v>20.832</c:v>
                </c:pt>
                <c:pt idx="12">
                  <c:v>29.76</c:v>
                </c:pt>
                <c:pt idx="13">
                  <c:v>35.712</c:v>
                </c:pt>
                <c:pt idx="14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234152"/>
        <c:axId val="-2071199736"/>
      </c:scatterChart>
      <c:valAx>
        <c:axId val="-20712341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199736"/>
        <c:crosses val="autoZero"/>
        <c:crossBetween val="midCat"/>
      </c:valAx>
      <c:valAx>
        <c:axId val="-20711997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23415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Mess_12_07_11!$D$3:$D$17</c:f>
              <c:numCache>
                <c:formatCode>0.00</c:formatCode>
                <c:ptCount val="15"/>
                <c:pt idx="0">
                  <c:v>74.731</c:v>
                </c:pt>
                <c:pt idx="1">
                  <c:v>209.32</c:v>
                </c:pt>
                <c:pt idx="2">
                  <c:v>258.49</c:v>
                </c:pt>
                <c:pt idx="3">
                  <c:v>396.03</c:v>
                </c:pt>
                <c:pt idx="4">
                  <c:v>517.75</c:v>
                </c:pt>
                <c:pt idx="5">
                  <c:v>672.89</c:v>
                </c:pt>
                <c:pt idx="6">
                  <c:v>749.22</c:v>
                </c:pt>
                <c:pt idx="7">
                  <c:v>895.79</c:v>
                </c:pt>
                <c:pt idx="8">
                  <c:v>926.19</c:v>
                </c:pt>
                <c:pt idx="9">
                  <c:v>1056.5</c:v>
                </c:pt>
                <c:pt idx="10">
                  <c:v>966.45</c:v>
                </c:pt>
                <c:pt idx="11">
                  <c:v>1474.0</c:v>
                </c:pt>
                <c:pt idx="12">
                  <c:v>1996.3</c:v>
                </c:pt>
                <c:pt idx="13">
                  <c:v>2313.1</c:v>
                </c:pt>
                <c:pt idx="14">
                  <c:v>2804.7</c:v>
                </c:pt>
              </c:numCache>
            </c:numRef>
          </c:xVal>
          <c:yVal>
            <c:numRef>
              <c:f>Mess_12_07_11!$F$3:$F$17</c:f>
              <c:numCache>
                <c:formatCode>0.00000</c:formatCode>
                <c:ptCount val="15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14.956</c:v>
                </c:pt>
                <c:pt idx="10">
                  <c:v>14.88</c:v>
                </c:pt>
                <c:pt idx="11">
                  <c:v>20.832</c:v>
                </c:pt>
                <c:pt idx="12">
                  <c:v>29.76</c:v>
                </c:pt>
                <c:pt idx="13">
                  <c:v>35.712</c:v>
                </c:pt>
                <c:pt idx="14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170232"/>
        <c:axId val="-2049848648"/>
      </c:scatterChart>
      <c:valAx>
        <c:axId val="-20711702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9848648"/>
        <c:crosses val="autoZero"/>
        <c:crossBetween val="midCat"/>
      </c:valAx>
      <c:valAx>
        <c:axId val="-204984864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1702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Mess_25_07_11!$E$3:$E$12</c:f>
              <c:numCache>
                <c:formatCode>0.00</c:formatCode>
                <c:ptCount val="10"/>
                <c:pt idx="0">
                  <c:v>24.842</c:v>
                </c:pt>
                <c:pt idx="1">
                  <c:v>70.827</c:v>
                </c:pt>
                <c:pt idx="2">
                  <c:v>116.14</c:v>
                </c:pt>
                <c:pt idx="3">
                  <c:v>165.28</c:v>
                </c:pt>
                <c:pt idx="4">
                  <c:v>198.88</c:v>
                </c:pt>
                <c:pt idx="5">
                  <c:v>225.21</c:v>
                </c:pt>
                <c:pt idx="6">
                  <c:v>279.19</c:v>
                </c:pt>
                <c:pt idx="7">
                  <c:v>328.86</c:v>
                </c:pt>
                <c:pt idx="8">
                  <c:v>353.42</c:v>
                </c:pt>
                <c:pt idx="9">
                  <c:v>384.23</c:v>
                </c:pt>
              </c:numCache>
            </c:numRef>
          </c:xVal>
          <c:yVal>
            <c:numRef>
              <c:f>Mess_25_07_11!$F$3:$F$12</c:f>
              <c:numCache>
                <c:formatCode>0.00000</c:formatCode>
                <c:ptCount val="10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3789304"/>
        <c:axId val="-2054858280"/>
      </c:scatterChart>
      <c:valAx>
        <c:axId val="-204378930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858280"/>
        <c:crosses val="autoZero"/>
        <c:crossBetween val="midCat"/>
      </c:valAx>
      <c:valAx>
        <c:axId val="-20548582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378930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Mess_25_07_11!$D$3:$D$12</c:f>
              <c:numCache>
                <c:formatCode>0.00</c:formatCode>
                <c:ptCount val="10"/>
                <c:pt idx="0">
                  <c:v>51.962</c:v>
                </c:pt>
                <c:pt idx="1">
                  <c:v>164.53</c:v>
                </c:pt>
                <c:pt idx="2">
                  <c:v>297.09</c:v>
                </c:pt>
                <c:pt idx="3">
                  <c:v>409.24</c:v>
                </c:pt>
                <c:pt idx="4">
                  <c:v>512.46</c:v>
                </c:pt>
                <c:pt idx="5">
                  <c:v>559.42</c:v>
                </c:pt>
                <c:pt idx="6">
                  <c:v>738.72</c:v>
                </c:pt>
                <c:pt idx="7">
                  <c:v>858.52</c:v>
                </c:pt>
                <c:pt idx="8">
                  <c:v>934.36</c:v>
                </c:pt>
                <c:pt idx="9">
                  <c:v>1096.9</c:v>
                </c:pt>
              </c:numCache>
            </c:numRef>
          </c:xVal>
          <c:yVal>
            <c:numRef>
              <c:f>Mess_25_07_11!$F$3:$F$12</c:f>
              <c:numCache>
                <c:formatCode>0.00000</c:formatCode>
                <c:ptCount val="10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470488"/>
        <c:axId val="-2081564104"/>
      </c:scatterChart>
      <c:valAx>
        <c:axId val="-20814704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1564104"/>
        <c:crosses val="autoZero"/>
        <c:crossBetween val="midCat"/>
      </c:valAx>
      <c:valAx>
        <c:axId val="-20815641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14704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Mess_26_07_11!$E$3:$E$14</c:f>
              <c:numCache>
                <c:formatCode>0.00</c:formatCode>
                <c:ptCount val="12"/>
                <c:pt idx="0">
                  <c:v>18.302</c:v>
                </c:pt>
                <c:pt idx="1">
                  <c:v>62.153</c:v>
                </c:pt>
                <c:pt idx="2">
                  <c:v>112.65</c:v>
                </c:pt>
                <c:pt idx="3">
                  <c:v>157.12</c:v>
                </c:pt>
                <c:pt idx="4">
                  <c:v>197.45</c:v>
                </c:pt>
                <c:pt idx="5">
                  <c:v>239.03</c:v>
                </c:pt>
                <c:pt idx="6">
                  <c:v>275.97</c:v>
                </c:pt>
                <c:pt idx="7">
                  <c:v>322.23</c:v>
                </c:pt>
                <c:pt idx="8">
                  <c:v>345.57</c:v>
                </c:pt>
                <c:pt idx="9">
                  <c:v>377.38</c:v>
                </c:pt>
                <c:pt idx="10">
                  <c:v>423.67</c:v>
                </c:pt>
                <c:pt idx="11">
                  <c:v>481.12</c:v>
                </c:pt>
              </c:numCache>
            </c:numRef>
          </c:xVal>
          <c:yVal>
            <c:numRef>
              <c:f>Mess_26_07_11!$F$3:$F$14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3953448"/>
        <c:axId val="-2044361000"/>
      </c:scatterChart>
      <c:valAx>
        <c:axId val="-20439534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4361000"/>
        <c:crosses val="autoZero"/>
        <c:crossBetween val="midCat"/>
      </c:valAx>
      <c:valAx>
        <c:axId val="-204436100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39534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Mess_26_07_11!$D$3:$D$14</c:f>
              <c:numCache>
                <c:formatCode>0.00</c:formatCode>
                <c:ptCount val="12"/>
                <c:pt idx="0">
                  <c:v>51.521</c:v>
                </c:pt>
                <c:pt idx="1">
                  <c:v>182.47</c:v>
                </c:pt>
                <c:pt idx="2">
                  <c:v>312.79</c:v>
                </c:pt>
                <c:pt idx="3">
                  <c:v>433.9</c:v>
                </c:pt>
                <c:pt idx="4">
                  <c:v>550.18</c:v>
                </c:pt>
                <c:pt idx="5">
                  <c:v>633.49</c:v>
                </c:pt>
                <c:pt idx="6">
                  <c:v>738.04</c:v>
                </c:pt>
                <c:pt idx="7">
                  <c:v>882.12</c:v>
                </c:pt>
                <c:pt idx="8">
                  <c:v>937.54</c:v>
                </c:pt>
                <c:pt idx="9">
                  <c:v>1061.5</c:v>
                </c:pt>
                <c:pt idx="10">
                  <c:v>1167.6</c:v>
                </c:pt>
                <c:pt idx="11">
                  <c:v>1351.2</c:v>
                </c:pt>
              </c:numCache>
            </c:numRef>
          </c:xVal>
          <c:yVal>
            <c:numRef>
              <c:f>Mess_26_07_11!$F$3:$F$14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787688"/>
        <c:axId val="-2082335160"/>
      </c:scatterChart>
      <c:valAx>
        <c:axId val="-20817876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2335160"/>
        <c:crosses val="autoZero"/>
        <c:crossBetween val="midCat"/>
      </c:valAx>
      <c:valAx>
        <c:axId val="-208233516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17876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Mess_27_07_11!$E$3:$E$14</c:f>
              <c:numCache>
                <c:formatCode>0.00</c:formatCode>
                <c:ptCount val="12"/>
                <c:pt idx="1">
                  <c:v>57.011</c:v>
                </c:pt>
                <c:pt idx="2">
                  <c:v>91.113</c:v>
                </c:pt>
                <c:pt idx="3">
                  <c:v>137.13</c:v>
                </c:pt>
                <c:pt idx="4">
                  <c:v>172.14</c:v>
                </c:pt>
                <c:pt idx="5">
                  <c:v>235.35</c:v>
                </c:pt>
                <c:pt idx="6">
                  <c:v>269.61</c:v>
                </c:pt>
                <c:pt idx="7">
                  <c:v>321.16</c:v>
                </c:pt>
                <c:pt idx="8">
                  <c:v>330.17</c:v>
                </c:pt>
                <c:pt idx="9">
                  <c:v>423.4</c:v>
                </c:pt>
              </c:numCache>
            </c:numRef>
          </c:xVal>
          <c:yVal>
            <c:numRef>
              <c:f>Mess_27_07_11!$F$3:$F$14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439288"/>
        <c:axId val="-2048298712"/>
      </c:scatterChart>
      <c:valAx>
        <c:axId val="-20474392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298712"/>
        <c:crosses val="autoZero"/>
        <c:crossBetween val="midCat"/>
      </c:valAx>
      <c:valAx>
        <c:axId val="-204829871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74392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Mess_27_07_11!$D$3:$D$14</c:f>
              <c:numCache>
                <c:formatCode>0.00</c:formatCode>
                <c:ptCount val="12"/>
                <c:pt idx="1">
                  <c:v>174.67</c:v>
                </c:pt>
                <c:pt idx="2">
                  <c:v>292.71</c:v>
                </c:pt>
                <c:pt idx="3">
                  <c:v>390.86</c:v>
                </c:pt>
                <c:pt idx="4">
                  <c:v>505.51</c:v>
                </c:pt>
                <c:pt idx="5">
                  <c:v>710.5</c:v>
                </c:pt>
                <c:pt idx="6">
                  <c:v>756.85</c:v>
                </c:pt>
                <c:pt idx="7">
                  <c:v>839.07</c:v>
                </c:pt>
                <c:pt idx="8">
                  <c:v>893.72</c:v>
                </c:pt>
                <c:pt idx="9">
                  <c:v>1141.8</c:v>
                </c:pt>
              </c:numCache>
            </c:numRef>
          </c:xVal>
          <c:yVal>
            <c:numRef>
              <c:f>Mess_27_07_11!$F$3:$F$14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117928"/>
        <c:axId val="-2086502216"/>
      </c:scatterChart>
      <c:valAx>
        <c:axId val="-20481179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6502216"/>
        <c:crosses val="autoZero"/>
        <c:crossBetween val="midCat"/>
      </c:valAx>
      <c:valAx>
        <c:axId val="-20865022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1179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Mess_28_07_11!$E$3:$E$14</c:f>
              <c:numCache>
                <c:formatCode>0.00</c:formatCode>
                <c:ptCount val="12"/>
                <c:pt idx="0">
                  <c:v>22.176</c:v>
                </c:pt>
                <c:pt idx="1">
                  <c:v>80.492</c:v>
                </c:pt>
                <c:pt idx="2">
                  <c:v>119.23</c:v>
                </c:pt>
                <c:pt idx="3">
                  <c:v>175.5</c:v>
                </c:pt>
                <c:pt idx="4">
                  <c:v>210.06</c:v>
                </c:pt>
                <c:pt idx="5">
                  <c:v>258.11</c:v>
                </c:pt>
                <c:pt idx="6">
                  <c:v>292.93</c:v>
                </c:pt>
                <c:pt idx="7">
                  <c:v>343.09</c:v>
                </c:pt>
                <c:pt idx="8">
                  <c:v>361.56</c:v>
                </c:pt>
                <c:pt idx="9">
                  <c:v>408.8</c:v>
                </c:pt>
              </c:numCache>
            </c:numRef>
          </c:xVal>
          <c:yVal>
            <c:numRef>
              <c:f>Mess_28_07_11!$F$3:$F$14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699048"/>
        <c:axId val="-2066523448"/>
      </c:scatterChart>
      <c:valAx>
        <c:axId val="-20666990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523448"/>
        <c:crosses val="autoZero"/>
        <c:crossBetween val="midCat"/>
      </c:valAx>
      <c:valAx>
        <c:axId val="-206652344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6990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Mess_28_07_11!$D$3:$D$14</c:f>
              <c:numCache>
                <c:formatCode>0.00</c:formatCode>
                <c:ptCount val="12"/>
                <c:pt idx="0">
                  <c:v>49.543</c:v>
                </c:pt>
                <c:pt idx="1">
                  <c:v>215.07</c:v>
                </c:pt>
                <c:pt idx="2">
                  <c:v>320.46</c:v>
                </c:pt>
                <c:pt idx="3">
                  <c:v>467.99</c:v>
                </c:pt>
                <c:pt idx="4">
                  <c:v>572.63</c:v>
                </c:pt>
                <c:pt idx="5">
                  <c:v>701.46</c:v>
                </c:pt>
                <c:pt idx="6">
                  <c:v>810.03</c:v>
                </c:pt>
                <c:pt idx="7">
                  <c:v>922.77</c:v>
                </c:pt>
                <c:pt idx="8">
                  <c:v>988.78</c:v>
                </c:pt>
                <c:pt idx="9">
                  <c:v>1128.1</c:v>
                </c:pt>
              </c:numCache>
            </c:numRef>
          </c:xVal>
          <c:yVal>
            <c:numRef>
              <c:f>Mess_28_07_11!$F$3:$F$14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310504"/>
        <c:axId val="-2066252008"/>
      </c:scatterChart>
      <c:valAx>
        <c:axId val="-206631050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252008"/>
        <c:crosses val="autoZero"/>
        <c:crossBetween val="midCat"/>
      </c:valAx>
      <c:valAx>
        <c:axId val="-20662520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31050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Mess_29_07_11!$E$3:$E$14</c:f>
              <c:numCache>
                <c:formatCode>0.00</c:formatCode>
                <c:ptCount val="12"/>
                <c:pt idx="1">
                  <c:v>76.433</c:v>
                </c:pt>
                <c:pt idx="2">
                  <c:v>118.33</c:v>
                </c:pt>
                <c:pt idx="3">
                  <c:v>138.95</c:v>
                </c:pt>
                <c:pt idx="4">
                  <c:v>204.71</c:v>
                </c:pt>
                <c:pt idx="5">
                  <c:v>228.51</c:v>
                </c:pt>
                <c:pt idx="6">
                  <c:v>282.32</c:v>
                </c:pt>
                <c:pt idx="7">
                  <c:v>317.85</c:v>
                </c:pt>
                <c:pt idx="8">
                  <c:v>357.38</c:v>
                </c:pt>
                <c:pt idx="9">
                  <c:v>396.59</c:v>
                </c:pt>
              </c:numCache>
            </c:numRef>
          </c:xVal>
          <c:yVal>
            <c:numRef>
              <c:f>Mess_29_07_11!$F$3:$F$14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034456"/>
        <c:axId val="-2066613672"/>
      </c:scatterChart>
      <c:valAx>
        <c:axId val="-20660344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613672"/>
        <c:crosses val="autoZero"/>
        <c:crossBetween val="midCat"/>
      </c:valAx>
      <c:valAx>
        <c:axId val="-20666136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0344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Mess_29_07_11!$D$3:$D$14</c:f>
              <c:numCache>
                <c:formatCode>0.00</c:formatCode>
                <c:ptCount val="12"/>
                <c:pt idx="1">
                  <c:v>194.01</c:v>
                </c:pt>
                <c:pt idx="2">
                  <c:v>288.88</c:v>
                </c:pt>
                <c:pt idx="3">
                  <c:v>410.75</c:v>
                </c:pt>
                <c:pt idx="4">
                  <c:v>486.26</c:v>
                </c:pt>
                <c:pt idx="5">
                  <c:v>625.15</c:v>
                </c:pt>
                <c:pt idx="6">
                  <c:v>763.0599999999999</c:v>
                </c:pt>
                <c:pt idx="7">
                  <c:v>850.8</c:v>
                </c:pt>
                <c:pt idx="8">
                  <c:v>1007.4</c:v>
                </c:pt>
                <c:pt idx="9">
                  <c:v>1035.1</c:v>
                </c:pt>
              </c:numCache>
            </c:numRef>
          </c:xVal>
          <c:yVal>
            <c:numRef>
              <c:f>Mess_29_07_11!$F$3:$F$14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674328"/>
        <c:axId val="-2018445240"/>
      </c:scatterChart>
      <c:valAx>
        <c:axId val="-20666743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18445240"/>
        <c:crosses val="autoZero"/>
        <c:crossBetween val="midCat"/>
      </c:valAx>
      <c:valAx>
        <c:axId val="-201844524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6743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Mess_01_08_11a!$E$3:$E$14</c:f>
              <c:numCache>
                <c:formatCode>0.00</c:formatCode>
                <c:ptCount val="12"/>
                <c:pt idx="0">
                  <c:v>20.604</c:v>
                </c:pt>
                <c:pt idx="1">
                  <c:v>69.139</c:v>
                </c:pt>
                <c:pt idx="2">
                  <c:v>123.43</c:v>
                </c:pt>
                <c:pt idx="3">
                  <c:v>167.86</c:v>
                </c:pt>
                <c:pt idx="4">
                  <c:v>210.99</c:v>
                </c:pt>
                <c:pt idx="5">
                  <c:v>261.75</c:v>
                </c:pt>
                <c:pt idx="6">
                  <c:v>288.21</c:v>
                </c:pt>
                <c:pt idx="7">
                  <c:v>337.96</c:v>
                </c:pt>
                <c:pt idx="8">
                  <c:v>362.83</c:v>
                </c:pt>
                <c:pt idx="9">
                  <c:v>416.67</c:v>
                </c:pt>
              </c:numCache>
            </c:numRef>
          </c:xVal>
          <c:yVal>
            <c:numRef>
              <c:f>Mess_01_08_11a!$F$3:$F$14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695608"/>
        <c:axId val="-2066692520"/>
      </c:scatterChart>
      <c:valAx>
        <c:axId val="-20666956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692520"/>
        <c:crosses val="autoZero"/>
        <c:crossBetween val="midCat"/>
      </c:valAx>
      <c:valAx>
        <c:axId val="-20666925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6956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Mess_01_08_11a!$D$3:$D$14</c:f>
              <c:numCache>
                <c:formatCode>0.00</c:formatCode>
                <c:ptCount val="12"/>
                <c:pt idx="0">
                  <c:v>51.013</c:v>
                </c:pt>
                <c:pt idx="1">
                  <c:v>192.3</c:v>
                </c:pt>
                <c:pt idx="2">
                  <c:v>323.82</c:v>
                </c:pt>
                <c:pt idx="3">
                  <c:v>456.96</c:v>
                </c:pt>
                <c:pt idx="4">
                  <c:v>567.34</c:v>
                </c:pt>
                <c:pt idx="5">
                  <c:v>673.63</c:v>
                </c:pt>
                <c:pt idx="6">
                  <c:v>792.68</c:v>
                </c:pt>
                <c:pt idx="7">
                  <c:v>922.7</c:v>
                </c:pt>
                <c:pt idx="8">
                  <c:v>1003.8</c:v>
                </c:pt>
                <c:pt idx="9">
                  <c:v>1125.9</c:v>
                </c:pt>
              </c:numCache>
            </c:numRef>
          </c:xVal>
          <c:yVal>
            <c:numRef>
              <c:f>Mess_01_08_11a!$F$3:$F$14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472680"/>
        <c:axId val="-2066247512"/>
      </c:scatterChart>
      <c:valAx>
        <c:axId val="-206647268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247512"/>
        <c:crosses val="autoZero"/>
        <c:crossBetween val="midCat"/>
      </c:valAx>
      <c:valAx>
        <c:axId val="-206624751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47268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Mess_01_08_11b!$E$3:$E$14</c:f>
              <c:numCache>
                <c:formatCode>0.00</c:formatCode>
                <c:ptCount val="12"/>
                <c:pt idx="0">
                  <c:v>34.521</c:v>
                </c:pt>
                <c:pt idx="1">
                  <c:v>65.92</c:v>
                </c:pt>
                <c:pt idx="2">
                  <c:v>119.72</c:v>
                </c:pt>
                <c:pt idx="3">
                  <c:v>149.35</c:v>
                </c:pt>
                <c:pt idx="4">
                  <c:v>209.15</c:v>
                </c:pt>
                <c:pt idx="5">
                  <c:v>260.69</c:v>
                </c:pt>
                <c:pt idx="6">
                  <c:v>295.89</c:v>
                </c:pt>
                <c:pt idx="7">
                  <c:v>337.71</c:v>
                </c:pt>
                <c:pt idx="8">
                  <c:v>361.4</c:v>
                </c:pt>
                <c:pt idx="9">
                  <c:v>417.86</c:v>
                </c:pt>
              </c:numCache>
            </c:numRef>
          </c:xVal>
          <c:yVal>
            <c:numRef>
              <c:f>Mess_01_08_11b!$F$3:$F$14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119000"/>
        <c:axId val="-2071104440"/>
      </c:scatterChart>
      <c:valAx>
        <c:axId val="-207111900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104440"/>
        <c:crosses val="autoZero"/>
        <c:crossBetween val="midCat"/>
      </c:valAx>
      <c:valAx>
        <c:axId val="-207110444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11900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Mess_01_08_11b!$D$3:$D$14</c:f>
              <c:numCache>
                <c:formatCode>0.00</c:formatCode>
                <c:ptCount val="12"/>
                <c:pt idx="0">
                  <c:v>83.048</c:v>
                </c:pt>
                <c:pt idx="1">
                  <c:v>198.55</c:v>
                </c:pt>
                <c:pt idx="2">
                  <c:v>302.66</c:v>
                </c:pt>
                <c:pt idx="3">
                  <c:v>414.92</c:v>
                </c:pt>
                <c:pt idx="4">
                  <c:v>524.23</c:v>
                </c:pt>
                <c:pt idx="5">
                  <c:v>666.69</c:v>
                </c:pt>
                <c:pt idx="6">
                  <c:v>770.9299999999999</c:v>
                </c:pt>
                <c:pt idx="7">
                  <c:v>878.13</c:v>
                </c:pt>
                <c:pt idx="8">
                  <c:v>932.54</c:v>
                </c:pt>
                <c:pt idx="9">
                  <c:v>1048.3</c:v>
                </c:pt>
              </c:numCache>
            </c:numRef>
          </c:xVal>
          <c:yVal>
            <c:numRef>
              <c:f>Mess_01_08_11b!$F$3:$F$14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146104"/>
        <c:axId val="-2019160392"/>
      </c:scatterChart>
      <c:valAx>
        <c:axId val="-207114610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19160392"/>
        <c:crosses val="autoZero"/>
        <c:crossBetween val="midCat"/>
      </c:valAx>
      <c:valAx>
        <c:axId val="-20191603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14610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Mess_02_08_11!$E$3:$E$14</c:f>
              <c:numCache>
                <c:formatCode>0.00</c:formatCode>
                <c:ptCount val="12"/>
                <c:pt idx="0">
                  <c:v>21.308</c:v>
                </c:pt>
                <c:pt idx="1">
                  <c:v>91.318</c:v>
                </c:pt>
                <c:pt idx="2">
                  <c:v>113.65</c:v>
                </c:pt>
                <c:pt idx="3">
                  <c:v>157.68</c:v>
                </c:pt>
                <c:pt idx="4">
                  <c:v>190.94</c:v>
                </c:pt>
                <c:pt idx="5">
                  <c:v>264.21</c:v>
                </c:pt>
                <c:pt idx="6">
                  <c:v>281.29</c:v>
                </c:pt>
                <c:pt idx="7">
                  <c:v>347.87</c:v>
                </c:pt>
                <c:pt idx="8">
                  <c:v>362.44</c:v>
                </c:pt>
                <c:pt idx="9">
                  <c:v>410.28</c:v>
                </c:pt>
              </c:numCache>
            </c:numRef>
          </c:xVal>
          <c:yVal>
            <c:numRef>
              <c:f>Mess_02_08_11!$F$3:$F$14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492696"/>
        <c:axId val="-2081591896"/>
      </c:scatterChart>
      <c:valAx>
        <c:axId val="-20814926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1591896"/>
        <c:crosses val="autoZero"/>
        <c:crossBetween val="midCat"/>
      </c:valAx>
      <c:valAx>
        <c:axId val="-208159189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14926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Mess_02_08_11!$D$3:$D$14</c:f>
              <c:numCache>
                <c:formatCode>0.00</c:formatCode>
                <c:ptCount val="12"/>
                <c:pt idx="0">
                  <c:v>88.315</c:v>
                </c:pt>
                <c:pt idx="1">
                  <c:v>220.74</c:v>
                </c:pt>
                <c:pt idx="2">
                  <c:v>304.24</c:v>
                </c:pt>
                <c:pt idx="3">
                  <c:v>437.73</c:v>
                </c:pt>
                <c:pt idx="4">
                  <c:v>494.4</c:v>
                </c:pt>
                <c:pt idx="5">
                  <c:v>706.33</c:v>
                </c:pt>
                <c:pt idx="6">
                  <c:v>738.71</c:v>
                </c:pt>
                <c:pt idx="7">
                  <c:v>916.7</c:v>
                </c:pt>
                <c:pt idx="8">
                  <c:v>1000.5</c:v>
                </c:pt>
                <c:pt idx="9">
                  <c:v>1172.4</c:v>
                </c:pt>
              </c:numCache>
            </c:numRef>
          </c:xVal>
          <c:yVal>
            <c:numRef>
              <c:f>Mess_02_08_11!$F$3:$F$14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60308248"/>
        <c:axId val="-2044391224"/>
      </c:scatterChart>
      <c:valAx>
        <c:axId val="-19603082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4391224"/>
        <c:crosses val="autoZero"/>
        <c:crossBetween val="midCat"/>
      </c:valAx>
      <c:valAx>
        <c:axId val="-20443912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603082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Mess_04_08_11!$E$3:$E$14</c:f>
              <c:numCache>
                <c:formatCode>0.00</c:formatCode>
                <c:ptCount val="12"/>
                <c:pt idx="0">
                  <c:v>19.486</c:v>
                </c:pt>
                <c:pt idx="1">
                  <c:v>82.306</c:v>
                </c:pt>
                <c:pt idx="2">
                  <c:v>127.39</c:v>
                </c:pt>
                <c:pt idx="3">
                  <c:v>171.56</c:v>
                </c:pt>
                <c:pt idx="4">
                  <c:v>214.61</c:v>
                </c:pt>
                <c:pt idx="5">
                  <c:v>254.17</c:v>
                </c:pt>
                <c:pt idx="6">
                  <c:v>286.29</c:v>
                </c:pt>
                <c:pt idx="7">
                  <c:v>337.61</c:v>
                </c:pt>
                <c:pt idx="8">
                  <c:v>368.64</c:v>
                </c:pt>
                <c:pt idx="9">
                  <c:v>389.02</c:v>
                </c:pt>
              </c:numCache>
            </c:numRef>
          </c:xVal>
          <c:yVal>
            <c:numRef>
              <c:f>Mess_04_08_11!$F$3:$F$14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511256"/>
        <c:axId val="-2066508168"/>
      </c:scatterChart>
      <c:valAx>
        <c:axId val="-20665112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508168"/>
        <c:crosses val="autoZero"/>
        <c:crossBetween val="midCat"/>
      </c:valAx>
      <c:valAx>
        <c:axId val="-206650816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5112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Mess_04_08_11!$D$3:$D$14</c:f>
              <c:numCache>
                <c:formatCode>0.00</c:formatCode>
                <c:ptCount val="12"/>
                <c:pt idx="0">
                  <c:v>45.634</c:v>
                </c:pt>
                <c:pt idx="1">
                  <c:v>206.42</c:v>
                </c:pt>
                <c:pt idx="2">
                  <c:v>324.98</c:v>
                </c:pt>
                <c:pt idx="3">
                  <c:v>438.31</c:v>
                </c:pt>
                <c:pt idx="4">
                  <c:v>524.8099999999999</c:v>
                </c:pt>
                <c:pt idx="5">
                  <c:v>637.54</c:v>
                </c:pt>
                <c:pt idx="6">
                  <c:v>738.57</c:v>
                </c:pt>
                <c:pt idx="7">
                  <c:v>864.23</c:v>
                </c:pt>
                <c:pt idx="8">
                  <c:v>942.64</c:v>
                </c:pt>
                <c:pt idx="9">
                  <c:v>1060.8</c:v>
                </c:pt>
              </c:numCache>
            </c:numRef>
          </c:xVal>
          <c:yVal>
            <c:numRef>
              <c:f>Mess_04_08_11!$F$3:$F$14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265848"/>
        <c:axId val="-2066135208"/>
      </c:scatterChart>
      <c:valAx>
        <c:axId val="-20662658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135208"/>
        <c:crosses val="autoZero"/>
        <c:crossBetween val="midCat"/>
      </c:valAx>
      <c:valAx>
        <c:axId val="-20661352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2658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Mess_08_08_11!$E$3:$E$18</c:f>
              <c:numCache>
                <c:formatCode>0.00</c:formatCode>
                <c:ptCount val="16"/>
                <c:pt idx="0">
                  <c:v>17.546</c:v>
                </c:pt>
                <c:pt idx="1">
                  <c:v>79.06</c:v>
                </c:pt>
                <c:pt idx="2">
                  <c:v>121.42</c:v>
                </c:pt>
                <c:pt idx="3">
                  <c:v>174.44</c:v>
                </c:pt>
                <c:pt idx="4">
                  <c:v>211.59</c:v>
                </c:pt>
                <c:pt idx="5">
                  <c:v>266.22</c:v>
                </c:pt>
                <c:pt idx="6">
                  <c:v>285.61</c:v>
                </c:pt>
                <c:pt idx="7">
                  <c:v>340.72</c:v>
                </c:pt>
                <c:pt idx="8">
                  <c:v>348.43</c:v>
                </c:pt>
                <c:pt idx="9">
                  <c:v>403.48</c:v>
                </c:pt>
                <c:pt idx="10">
                  <c:v>85.658</c:v>
                </c:pt>
                <c:pt idx="11">
                  <c:v>359.28</c:v>
                </c:pt>
                <c:pt idx="12" formatCode="General">
                  <c:v>574.83</c:v>
                </c:pt>
                <c:pt idx="13" formatCode="General">
                  <c:v>741.51</c:v>
                </c:pt>
                <c:pt idx="14" formatCode="General">
                  <c:v>899.69</c:v>
                </c:pt>
                <c:pt idx="15" formatCode="General">
                  <c:v>1538.1</c:v>
                </c:pt>
              </c:numCache>
            </c:numRef>
          </c:xVal>
          <c:yVal>
            <c:numRef>
              <c:f>Mess_08_08_11!$F$3:$F$18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373832"/>
        <c:axId val="-2066618920"/>
      </c:scatterChart>
      <c:valAx>
        <c:axId val="-20663738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618920"/>
        <c:crosses val="autoZero"/>
        <c:crossBetween val="midCat"/>
      </c:valAx>
      <c:valAx>
        <c:axId val="-20666189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3738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Mess_08_08_11!$D$3:$D$18</c:f>
              <c:numCache>
                <c:formatCode>0.00</c:formatCode>
                <c:ptCount val="16"/>
                <c:pt idx="0">
                  <c:v>29.485</c:v>
                </c:pt>
                <c:pt idx="1">
                  <c:v>182.57</c:v>
                </c:pt>
                <c:pt idx="2">
                  <c:v>265.34</c:v>
                </c:pt>
                <c:pt idx="3">
                  <c:v>455.38</c:v>
                </c:pt>
                <c:pt idx="4">
                  <c:v>523.18</c:v>
                </c:pt>
                <c:pt idx="5">
                  <c:v>689.5599999999999</c:v>
                </c:pt>
                <c:pt idx="6">
                  <c:v>771.47</c:v>
                </c:pt>
                <c:pt idx="7">
                  <c:v>893.15</c:v>
                </c:pt>
                <c:pt idx="8">
                  <c:v>908.49</c:v>
                </c:pt>
                <c:pt idx="9">
                  <c:v>1059.8</c:v>
                </c:pt>
                <c:pt idx="10">
                  <c:v>215.7</c:v>
                </c:pt>
                <c:pt idx="11">
                  <c:v>986.25</c:v>
                </c:pt>
                <c:pt idx="12" formatCode="General">
                  <c:v>1511.7</c:v>
                </c:pt>
                <c:pt idx="13" formatCode="General">
                  <c:v>2056.3</c:v>
                </c:pt>
                <c:pt idx="14" formatCode="General">
                  <c:v>2427.4</c:v>
                </c:pt>
                <c:pt idx="15" formatCode="General">
                  <c:v>2878.6</c:v>
                </c:pt>
              </c:numCache>
            </c:numRef>
          </c:xVal>
          <c:yVal>
            <c:numRef>
              <c:f>Mess_08_08_11!$F$3:$F$18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660936"/>
        <c:axId val="-2066657848"/>
      </c:scatterChart>
      <c:valAx>
        <c:axId val="-20666609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657848"/>
        <c:crosses val="autoZero"/>
        <c:crossBetween val="midCat"/>
      </c:valAx>
      <c:valAx>
        <c:axId val="-206665784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66093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Mess_09_08_11!$E$3:$E$18</c:f>
              <c:numCache>
                <c:formatCode>0.00</c:formatCode>
                <c:ptCount val="16"/>
                <c:pt idx="0">
                  <c:v>16.336</c:v>
                </c:pt>
                <c:pt idx="1">
                  <c:v>91.995</c:v>
                </c:pt>
                <c:pt idx="2">
                  <c:v>125.88</c:v>
                </c:pt>
                <c:pt idx="3">
                  <c:v>172.28</c:v>
                </c:pt>
                <c:pt idx="4">
                  <c:v>211.0</c:v>
                </c:pt>
                <c:pt idx="5">
                  <c:v>260.29</c:v>
                </c:pt>
                <c:pt idx="6">
                  <c:v>293.96</c:v>
                </c:pt>
                <c:pt idx="7">
                  <c:v>338.83</c:v>
                </c:pt>
                <c:pt idx="8">
                  <c:v>375.42</c:v>
                </c:pt>
                <c:pt idx="9">
                  <c:v>446.01</c:v>
                </c:pt>
                <c:pt idx="10">
                  <c:v>69.865</c:v>
                </c:pt>
                <c:pt idx="11">
                  <c:v>387.59</c:v>
                </c:pt>
                <c:pt idx="12">
                  <c:v>486.83</c:v>
                </c:pt>
                <c:pt idx="13">
                  <c:v>754.52</c:v>
                </c:pt>
                <c:pt idx="14">
                  <c:v>846.99</c:v>
                </c:pt>
                <c:pt idx="15">
                  <c:v>962.8099999999999</c:v>
                </c:pt>
              </c:numCache>
            </c:numRef>
          </c:xVal>
          <c:yVal>
            <c:numRef>
              <c:f>Mess_09_08_11!$F$3:$F$18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554216"/>
        <c:axId val="-2040861512"/>
      </c:scatterChart>
      <c:valAx>
        <c:axId val="-20665542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0861512"/>
        <c:crosses val="autoZero"/>
        <c:crossBetween val="midCat"/>
      </c:valAx>
      <c:valAx>
        <c:axId val="-204086151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55421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Mess_09_08_11!$D$3:$D$18</c:f>
              <c:numCache>
                <c:formatCode>0.00</c:formatCode>
                <c:ptCount val="16"/>
                <c:pt idx="0">
                  <c:v>37.712</c:v>
                </c:pt>
                <c:pt idx="1">
                  <c:v>222.8</c:v>
                </c:pt>
                <c:pt idx="2">
                  <c:v>327.99</c:v>
                </c:pt>
                <c:pt idx="3">
                  <c:v>429.91</c:v>
                </c:pt>
                <c:pt idx="4">
                  <c:v>534.69</c:v>
                </c:pt>
                <c:pt idx="5">
                  <c:v>656.57</c:v>
                </c:pt>
                <c:pt idx="6">
                  <c:v>776.95</c:v>
                </c:pt>
                <c:pt idx="7">
                  <c:v>894.57</c:v>
                </c:pt>
                <c:pt idx="8">
                  <c:v>970.4400000000001</c:v>
                </c:pt>
                <c:pt idx="9">
                  <c:v>1206.9</c:v>
                </c:pt>
                <c:pt idx="10">
                  <c:v>178.45</c:v>
                </c:pt>
                <c:pt idx="11">
                  <c:v>1075.8</c:v>
                </c:pt>
                <c:pt idx="12">
                  <c:v>1358.6</c:v>
                </c:pt>
                <c:pt idx="13">
                  <c:v>2088.2</c:v>
                </c:pt>
                <c:pt idx="14">
                  <c:v>2320.2</c:v>
                </c:pt>
                <c:pt idx="15">
                  <c:v>2714.6</c:v>
                </c:pt>
              </c:numCache>
            </c:numRef>
          </c:xVal>
          <c:yVal>
            <c:numRef>
              <c:f>Mess_09_08_11!$F$3:$F$18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6553496"/>
        <c:axId val="-2066551976"/>
      </c:scatterChart>
      <c:valAx>
        <c:axId val="-20665534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6551976"/>
        <c:crosses val="autoZero"/>
        <c:crossBetween val="midCat"/>
      </c:valAx>
      <c:valAx>
        <c:axId val="-20665519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5534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Mess_10_08_11!$E$3:$E$14</c:f>
              <c:numCache>
                <c:formatCode>0.00</c:formatCode>
                <c:ptCount val="12"/>
                <c:pt idx="1">
                  <c:v>88.88800000000001</c:v>
                </c:pt>
                <c:pt idx="2">
                  <c:v>124.04</c:v>
                </c:pt>
                <c:pt idx="3">
                  <c:v>177.9</c:v>
                </c:pt>
                <c:pt idx="4">
                  <c:v>208.57</c:v>
                </c:pt>
                <c:pt idx="5">
                  <c:v>261.54</c:v>
                </c:pt>
                <c:pt idx="6">
                  <c:v>290.9</c:v>
                </c:pt>
                <c:pt idx="7">
                  <c:v>337.78</c:v>
                </c:pt>
                <c:pt idx="8">
                  <c:v>375.35</c:v>
                </c:pt>
                <c:pt idx="9">
                  <c:v>410.93</c:v>
                </c:pt>
              </c:numCache>
            </c:numRef>
          </c:xVal>
          <c:yVal>
            <c:numRef>
              <c:f>Mess_10_08_11!$F$3:$F$14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691832"/>
        <c:axId val="-2040701272"/>
      </c:scatterChart>
      <c:valAx>
        <c:axId val="-20406918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0701272"/>
        <c:crosses val="autoZero"/>
        <c:crossBetween val="midCat"/>
      </c:valAx>
      <c:valAx>
        <c:axId val="-20407012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06918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Mess_10_08_11!$D$3:$D$14</c:f>
              <c:numCache>
                <c:formatCode>0.00</c:formatCode>
                <c:ptCount val="12"/>
                <c:pt idx="1">
                  <c:v>208.28</c:v>
                </c:pt>
                <c:pt idx="2">
                  <c:v>292.74</c:v>
                </c:pt>
                <c:pt idx="3">
                  <c:v>462.88</c:v>
                </c:pt>
                <c:pt idx="4">
                  <c:v>527.75</c:v>
                </c:pt>
                <c:pt idx="5">
                  <c:v>712.74</c:v>
                </c:pt>
                <c:pt idx="6">
                  <c:v>767.79</c:v>
                </c:pt>
                <c:pt idx="7">
                  <c:v>933.86</c:v>
                </c:pt>
                <c:pt idx="8">
                  <c:v>1040.6</c:v>
                </c:pt>
                <c:pt idx="9">
                  <c:v>1088.2</c:v>
                </c:pt>
              </c:numCache>
            </c:numRef>
          </c:xVal>
          <c:yVal>
            <c:numRef>
              <c:f>Mess_10_08_11!$F$3:$F$14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734088"/>
        <c:axId val="-2040742616"/>
      </c:scatterChart>
      <c:valAx>
        <c:axId val="-20407340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0742616"/>
        <c:crosses val="autoZero"/>
        <c:crossBetween val="midCat"/>
      </c:valAx>
      <c:valAx>
        <c:axId val="-20407426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07340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Mess_11_08_11!$E$3:$E$14</c:f>
              <c:numCache>
                <c:formatCode>0.00</c:formatCode>
                <c:ptCount val="12"/>
                <c:pt idx="0">
                  <c:v>23.586</c:v>
                </c:pt>
                <c:pt idx="1">
                  <c:v>88.219</c:v>
                </c:pt>
                <c:pt idx="2">
                  <c:v>123.44</c:v>
                </c:pt>
                <c:pt idx="3">
                  <c:v>177.74</c:v>
                </c:pt>
                <c:pt idx="4">
                  <c:v>206.2</c:v>
                </c:pt>
                <c:pt idx="5">
                  <c:v>260.16</c:v>
                </c:pt>
                <c:pt idx="6">
                  <c:v>296.65</c:v>
                </c:pt>
                <c:pt idx="7">
                  <c:v>334.87</c:v>
                </c:pt>
                <c:pt idx="8">
                  <c:v>374.52</c:v>
                </c:pt>
                <c:pt idx="9">
                  <c:v>410.91</c:v>
                </c:pt>
              </c:numCache>
            </c:numRef>
          </c:xVal>
          <c:yVal>
            <c:numRef>
              <c:f>Mess_11_08_11!$F$3:$F$14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5530936"/>
        <c:axId val="-2017418344"/>
      </c:scatterChart>
      <c:valAx>
        <c:axId val="-20655309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17418344"/>
        <c:crosses val="autoZero"/>
        <c:crossBetween val="midCat"/>
      </c:valAx>
      <c:valAx>
        <c:axId val="-20174183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553093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Mess_11_08_11!$D$3:$D$14</c:f>
              <c:numCache>
                <c:formatCode>0.00</c:formatCode>
                <c:ptCount val="12"/>
                <c:pt idx="0">
                  <c:v>49.332</c:v>
                </c:pt>
                <c:pt idx="1">
                  <c:v>228.77</c:v>
                </c:pt>
                <c:pt idx="2">
                  <c:v>313.25</c:v>
                </c:pt>
                <c:pt idx="3">
                  <c:v>479.39</c:v>
                </c:pt>
                <c:pt idx="4">
                  <c:v>539.2</c:v>
                </c:pt>
                <c:pt idx="5">
                  <c:v>635.3</c:v>
                </c:pt>
                <c:pt idx="6">
                  <c:v>790.79</c:v>
                </c:pt>
                <c:pt idx="7">
                  <c:v>896.99</c:v>
                </c:pt>
                <c:pt idx="8">
                  <c:v>1003.8</c:v>
                </c:pt>
                <c:pt idx="9">
                  <c:v>1098.8</c:v>
                </c:pt>
              </c:numCache>
            </c:numRef>
          </c:xVal>
          <c:yVal>
            <c:numRef>
              <c:f>Mess_11_08_11!$F$3:$F$14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795720"/>
        <c:axId val="-2040797080"/>
      </c:scatterChart>
      <c:valAx>
        <c:axId val="-204079572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0797080"/>
        <c:crosses val="autoZero"/>
        <c:crossBetween val="midCat"/>
      </c:valAx>
      <c:valAx>
        <c:axId val="-20407970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079572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Mess_12_08_11!$E$3:$E$14</c:f>
              <c:numCache>
                <c:formatCode>0.00</c:formatCode>
                <c:ptCount val="12"/>
                <c:pt idx="0">
                  <c:v>20.433</c:v>
                </c:pt>
                <c:pt idx="1">
                  <c:v>91.06</c:v>
                </c:pt>
                <c:pt idx="2">
                  <c:v>128.46</c:v>
                </c:pt>
                <c:pt idx="3">
                  <c:v>179.54</c:v>
                </c:pt>
                <c:pt idx="4">
                  <c:v>217.5</c:v>
                </c:pt>
                <c:pt idx="5">
                  <c:v>264.02</c:v>
                </c:pt>
                <c:pt idx="6">
                  <c:v>298.44</c:v>
                </c:pt>
                <c:pt idx="7">
                  <c:v>332.86</c:v>
                </c:pt>
                <c:pt idx="8">
                  <c:v>367.96</c:v>
                </c:pt>
                <c:pt idx="9">
                  <c:v>436.5</c:v>
                </c:pt>
              </c:numCache>
            </c:numRef>
          </c:xVal>
          <c:yVal>
            <c:numRef>
              <c:f>Mess_12_08_11!$F$3:$F$14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0949752"/>
        <c:axId val="-2040956280"/>
      </c:scatterChart>
      <c:valAx>
        <c:axId val="-20409497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0956280"/>
        <c:crosses val="autoZero"/>
        <c:crossBetween val="midCat"/>
      </c:valAx>
      <c:valAx>
        <c:axId val="-20409562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094975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Mess_12_08_11!$D$3:$D$14</c:f>
              <c:numCache>
                <c:formatCode>0.00</c:formatCode>
                <c:ptCount val="12"/>
                <c:pt idx="0">
                  <c:v>47.442</c:v>
                </c:pt>
                <c:pt idx="1">
                  <c:v>228.16</c:v>
                </c:pt>
                <c:pt idx="2">
                  <c:v>298.8</c:v>
                </c:pt>
                <c:pt idx="3">
                  <c:v>471.43</c:v>
                </c:pt>
                <c:pt idx="4">
                  <c:v>559.3099999999999</c:v>
                </c:pt>
                <c:pt idx="5">
                  <c:v>692.79</c:v>
                </c:pt>
                <c:pt idx="6">
                  <c:v>793.8</c:v>
                </c:pt>
                <c:pt idx="7">
                  <c:v>873.92</c:v>
                </c:pt>
                <c:pt idx="8">
                  <c:v>1001.9</c:v>
                </c:pt>
                <c:pt idx="9">
                  <c:v>1213.2</c:v>
                </c:pt>
              </c:numCache>
            </c:numRef>
          </c:xVal>
          <c:yVal>
            <c:numRef>
              <c:f>Mess_12_08_11!$F$3:$F$14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001752"/>
        <c:axId val="-2041004600"/>
      </c:scatterChart>
      <c:valAx>
        <c:axId val="-20410017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004600"/>
        <c:crosses val="autoZero"/>
        <c:crossBetween val="midCat"/>
      </c:valAx>
      <c:valAx>
        <c:axId val="-204100460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00175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Mess_15_08_11!$E$3:$E$18</c:f>
              <c:numCache>
                <c:formatCode>0.00</c:formatCode>
                <c:ptCount val="16"/>
                <c:pt idx="0">
                  <c:v>22.003</c:v>
                </c:pt>
                <c:pt idx="1">
                  <c:v>67.993</c:v>
                </c:pt>
                <c:pt idx="2">
                  <c:v>124.1</c:v>
                </c:pt>
                <c:pt idx="3">
                  <c:v>177.23</c:v>
                </c:pt>
                <c:pt idx="4">
                  <c:v>212.31</c:v>
                </c:pt>
                <c:pt idx="5">
                  <c:v>264.77</c:v>
                </c:pt>
                <c:pt idx="6">
                  <c:v>298.33</c:v>
                </c:pt>
                <c:pt idx="7">
                  <c:v>350.07</c:v>
                </c:pt>
                <c:pt idx="8">
                  <c:v>385.73</c:v>
                </c:pt>
                <c:pt idx="9">
                  <c:v>434.0</c:v>
                </c:pt>
                <c:pt idx="11" formatCode="General">
                  <c:v>355.02</c:v>
                </c:pt>
                <c:pt idx="12" formatCode="General">
                  <c:v>521.9400000000001</c:v>
                </c:pt>
                <c:pt idx="13" formatCode="General">
                  <c:v>728.9400000000001</c:v>
                </c:pt>
                <c:pt idx="14" formatCode="General">
                  <c:v>873.59</c:v>
                </c:pt>
                <c:pt idx="15" formatCode="General">
                  <c:v>952.1</c:v>
                </c:pt>
              </c:numCache>
            </c:numRef>
          </c:xVal>
          <c:yVal>
            <c:numRef>
              <c:f>Mess_15_08_11!$F$3:$F$18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5446584"/>
        <c:axId val="-2065042504"/>
      </c:scatterChart>
      <c:valAx>
        <c:axId val="-204544658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5042504"/>
        <c:crosses val="autoZero"/>
        <c:crossBetween val="midCat"/>
      </c:valAx>
      <c:valAx>
        <c:axId val="-20650425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544658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1963837853602"/>
                  <c:y val="0.28800210083945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Mess_15_08_11!$D$3:$D$18</c:f>
              <c:numCache>
                <c:formatCode>0.00</c:formatCode>
                <c:ptCount val="16"/>
                <c:pt idx="0">
                  <c:v>42.648</c:v>
                </c:pt>
                <c:pt idx="1">
                  <c:v>178.4</c:v>
                </c:pt>
                <c:pt idx="2">
                  <c:v>312.44</c:v>
                </c:pt>
                <c:pt idx="3">
                  <c:v>414.07</c:v>
                </c:pt>
                <c:pt idx="4">
                  <c:v>556.29</c:v>
                </c:pt>
                <c:pt idx="5">
                  <c:v>681.01</c:v>
                </c:pt>
                <c:pt idx="6">
                  <c:v>786.26</c:v>
                </c:pt>
                <c:pt idx="7">
                  <c:v>937.73</c:v>
                </c:pt>
                <c:pt idx="8">
                  <c:v>1035.5</c:v>
                </c:pt>
                <c:pt idx="9">
                  <c:v>1152.7</c:v>
                </c:pt>
                <c:pt idx="11" formatCode="General">
                  <c:v>971.46</c:v>
                </c:pt>
                <c:pt idx="12" formatCode="General">
                  <c:v>1412.2</c:v>
                </c:pt>
                <c:pt idx="13" formatCode="General">
                  <c:v>1878.3</c:v>
                </c:pt>
                <c:pt idx="14" formatCode="General">
                  <c:v>2364.6</c:v>
                </c:pt>
                <c:pt idx="15" formatCode="General">
                  <c:v>2639.0</c:v>
                </c:pt>
              </c:numCache>
            </c:numRef>
          </c:xVal>
          <c:yVal>
            <c:numRef>
              <c:f>Mess_15_08_11!$F$3:$F$18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2028696"/>
        <c:axId val="-2065492936"/>
      </c:scatterChart>
      <c:valAx>
        <c:axId val="-20520286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5492936"/>
        <c:crosses val="autoZero"/>
        <c:crossBetween val="midCat"/>
      </c:valAx>
      <c:valAx>
        <c:axId val="-20654929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20286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Mess_16_08_11!$E$3:$E$14</c:f>
              <c:numCache>
                <c:formatCode>0.00</c:formatCode>
                <c:ptCount val="12"/>
                <c:pt idx="0">
                  <c:v>21.966</c:v>
                </c:pt>
                <c:pt idx="1">
                  <c:v>65.05200000000001</c:v>
                </c:pt>
                <c:pt idx="2">
                  <c:v>126.93</c:v>
                </c:pt>
                <c:pt idx="3">
                  <c:v>179.34</c:v>
                </c:pt>
                <c:pt idx="4">
                  <c:v>211.55</c:v>
                </c:pt>
                <c:pt idx="5">
                  <c:v>264.67</c:v>
                </c:pt>
                <c:pt idx="6">
                  <c:v>296.37</c:v>
                </c:pt>
                <c:pt idx="7">
                  <c:v>345.32</c:v>
                </c:pt>
                <c:pt idx="8">
                  <c:v>376.42</c:v>
                </c:pt>
                <c:pt idx="9">
                  <c:v>413.53</c:v>
                </c:pt>
                <c:pt idx="10" formatCode="General">
                  <c:v>454.98</c:v>
                </c:pt>
                <c:pt idx="11" formatCode="General">
                  <c:v>512.22</c:v>
                </c:pt>
              </c:numCache>
            </c:numRef>
          </c:xVal>
          <c:yVal>
            <c:numRef>
              <c:f>Mess_16_08_11!$F$3:$F$14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829896"/>
        <c:axId val="-2054505736"/>
      </c:scatterChart>
      <c:valAx>
        <c:axId val="-20808298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505736"/>
        <c:crosses val="autoZero"/>
        <c:crossBetween val="midCat"/>
      </c:valAx>
      <c:valAx>
        <c:axId val="-20545057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08298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Mess_16_08_11!$D$3:$D$14</c:f>
              <c:numCache>
                <c:formatCode>0.00</c:formatCode>
                <c:ptCount val="12"/>
                <c:pt idx="0">
                  <c:v>44.906</c:v>
                </c:pt>
                <c:pt idx="1">
                  <c:v>152.01</c:v>
                </c:pt>
                <c:pt idx="2">
                  <c:v>299.29</c:v>
                </c:pt>
                <c:pt idx="3">
                  <c:v>468.75</c:v>
                </c:pt>
                <c:pt idx="4">
                  <c:v>541.68</c:v>
                </c:pt>
                <c:pt idx="5">
                  <c:v>682.82</c:v>
                </c:pt>
                <c:pt idx="6">
                  <c:v>787.62</c:v>
                </c:pt>
                <c:pt idx="7">
                  <c:v>935.8099999999999</c:v>
                </c:pt>
                <c:pt idx="8">
                  <c:v>1019.1</c:v>
                </c:pt>
                <c:pt idx="9">
                  <c:v>1113.6</c:v>
                </c:pt>
                <c:pt idx="10" formatCode="General">
                  <c:v>1235.4</c:v>
                </c:pt>
                <c:pt idx="11" formatCode="General">
                  <c:v>1389.7</c:v>
                </c:pt>
              </c:numCache>
            </c:numRef>
          </c:xVal>
          <c:yVal>
            <c:numRef>
              <c:f>Mess_16_08_11!$F$3:$F$14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4354312"/>
        <c:axId val="-1960790264"/>
      </c:scatterChart>
      <c:valAx>
        <c:axId val="-20543543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60790264"/>
        <c:crosses val="autoZero"/>
        <c:crossBetween val="midCat"/>
      </c:valAx>
      <c:valAx>
        <c:axId val="-19607902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43543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Mess_17_08_11!$E$3:$E$14</c:f>
              <c:numCache>
                <c:formatCode>0.00</c:formatCode>
                <c:ptCount val="12"/>
                <c:pt idx="0">
                  <c:v>21.736</c:v>
                </c:pt>
                <c:pt idx="1">
                  <c:v>88.632</c:v>
                </c:pt>
                <c:pt idx="2">
                  <c:v>124.0</c:v>
                </c:pt>
                <c:pt idx="3">
                  <c:v>175.0</c:v>
                </c:pt>
                <c:pt idx="4">
                  <c:v>208.47</c:v>
                </c:pt>
                <c:pt idx="5">
                  <c:v>263.34</c:v>
                </c:pt>
                <c:pt idx="6">
                  <c:v>292.87</c:v>
                </c:pt>
                <c:pt idx="7">
                  <c:v>351.06</c:v>
                </c:pt>
                <c:pt idx="8">
                  <c:v>378.58</c:v>
                </c:pt>
                <c:pt idx="9">
                  <c:v>429.9</c:v>
                </c:pt>
                <c:pt idx="10" formatCode="General">
                  <c:v>494.85</c:v>
                </c:pt>
                <c:pt idx="11" formatCode="General">
                  <c:v>519.23</c:v>
                </c:pt>
              </c:numCache>
            </c:numRef>
          </c:xVal>
          <c:yVal>
            <c:numRef>
              <c:f>Mess_17_08_11!$F$3:$F$14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962872"/>
        <c:axId val="-2048846888"/>
      </c:scatterChart>
      <c:valAx>
        <c:axId val="-207096287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846888"/>
        <c:crosses val="autoZero"/>
        <c:crossBetween val="midCat"/>
      </c:valAx>
      <c:valAx>
        <c:axId val="-20488468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096287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Mess_17_08_11!$D$3:$D$14</c:f>
              <c:numCache>
                <c:formatCode>0.00</c:formatCode>
                <c:ptCount val="12"/>
                <c:pt idx="0">
                  <c:v>51.633</c:v>
                </c:pt>
                <c:pt idx="1">
                  <c:v>215.63</c:v>
                </c:pt>
                <c:pt idx="2">
                  <c:v>312.5</c:v>
                </c:pt>
                <c:pt idx="3">
                  <c:v>469.48</c:v>
                </c:pt>
                <c:pt idx="4">
                  <c:v>555.03</c:v>
                </c:pt>
                <c:pt idx="5">
                  <c:v>701.46</c:v>
                </c:pt>
                <c:pt idx="6">
                  <c:v>782.86</c:v>
                </c:pt>
                <c:pt idx="7">
                  <c:v>936.64</c:v>
                </c:pt>
                <c:pt idx="8">
                  <c:v>994.8099999999999</c:v>
                </c:pt>
                <c:pt idx="9">
                  <c:v>1165.1</c:v>
                </c:pt>
                <c:pt idx="10" formatCode="General">
                  <c:v>1366.0</c:v>
                </c:pt>
                <c:pt idx="11" formatCode="General">
                  <c:v>1433.0</c:v>
                </c:pt>
              </c:numCache>
            </c:numRef>
          </c:xVal>
          <c:yVal>
            <c:numRef>
              <c:f>Mess_17_08_11!$F$3:$F$14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191064"/>
        <c:axId val="-2049621880"/>
      </c:scatterChart>
      <c:valAx>
        <c:axId val="-204819106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9621880"/>
        <c:crosses val="autoZero"/>
        <c:crossBetween val="midCat"/>
      </c:valAx>
      <c:valAx>
        <c:axId val="-20496218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19106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Mess_19_08_11!$E$3:$E$14</c:f>
              <c:numCache>
                <c:formatCode>0.00</c:formatCode>
                <c:ptCount val="12"/>
                <c:pt idx="0">
                  <c:v>21.033</c:v>
                </c:pt>
                <c:pt idx="1">
                  <c:v>85.5</c:v>
                </c:pt>
                <c:pt idx="2">
                  <c:v>122.59</c:v>
                </c:pt>
                <c:pt idx="3">
                  <c:v>178.0</c:v>
                </c:pt>
                <c:pt idx="4">
                  <c:v>206.74</c:v>
                </c:pt>
                <c:pt idx="5">
                  <c:v>264.33</c:v>
                </c:pt>
                <c:pt idx="6">
                  <c:v>299.15</c:v>
                </c:pt>
                <c:pt idx="7">
                  <c:v>338.96</c:v>
                </c:pt>
                <c:pt idx="8">
                  <c:v>377.74</c:v>
                </c:pt>
                <c:pt idx="9">
                  <c:v>420.63</c:v>
                </c:pt>
                <c:pt idx="10" formatCode="General">
                  <c:v>464.42</c:v>
                </c:pt>
                <c:pt idx="11" formatCode="General">
                  <c:v>498.5</c:v>
                </c:pt>
              </c:numCache>
            </c:numRef>
          </c:xVal>
          <c:yVal>
            <c:numRef>
              <c:f>Mess_19_08_11!$F$3:$F$14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9886696"/>
        <c:axId val="-2048025736"/>
      </c:scatterChart>
      <c:valAx>
        <c:axId val="-20498866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025736"/>
        <c:crosses val="autoZero"/>
        <c:crossBetween val="midCat"/>
      </c:valAx>
      <c:valAx>
        <c:axId val="-20480257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98866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Mess_19_08_11!$D$3:$D$14</c:f>
              <c:numCache>
                <c:formatCode>0.00</c:formatCode>
                <c:ptCount val="12"/>
                <c:pt idx="0">
                  <c:v>43.705</c:v>
                </c:pt>
                <c:pt idx="1">
                  <c:v>223.36</c:v>
                </c:pt>
                <c:pt idx="2">
                  <c:v>330.71</c:v>
                </c:pt>
                <c:pt idx="3">
                  <c:v>449.53</c:v>
                </c:pt>
                <c:pt idx="4">
                  <c:v>560.8099999999999</c:v>
                </c:pt>
                <c:pt idx="5">
                  <c:v>685.7</c:v>
                </c:pt>
                <c:pt idx="6">
                  <c:v>807.97</c:v>
                </c:pt>
                <c:pt idx="7">
                  <c:v>929.86</c:v>
                </c:pt>
                <c:pt idx="8">
                  <c:v>1015.6</c:v>
                </c:pt>
                <c:pt idx="9">
                  <c:v>1149.6</c:v>
                </c:pt>
                <c:pt idx="10" formatCode="General">
                  <c:v>1303.9</c:v>
                </c:pt>
                <c:pt idx="11" formatCode="General">
                  <c:v>1363.7</c:v>
                </c:pt>
              </c:numCache>
            </c:numRef>
          </c:xVal>
          <c:yVal>
            <c:numRef>
              <c:f>Mess_19_08_11!$F$3:$F$14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222296"/>
        <c:axId val="-2047587864"/>
      </c:scatterChart>
      <c:valAx>
        <c:axId val="-20712222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7587864"/>
        <c:crosses val="autoZero"/>
        <c:crossBetween val="midCat"/>
      </c:valAx>
      <c:valAx>
        <c:axId val="-20475878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2222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Mess_22_08_11!$E$3:$E$18</c:f>
              <c:numCache>
                <c:formatCode>0.00</c:formatCode>
                <c:ptCount val="16"/>
                <c:pt idx="0">
                  <c:v>20.173</c:v>
                </c:pt>
                <c:pt idx="1">
                  <c:v>65.52500000000001</c:v>
                </c:pt>
                <c:pt idx="2">
                  <c:v>123.22</c:v>
                </c:pt>
                <c:pt idx="3">
                  <c:v>177.87</c:v>
                </c:pt>
                <c:pt idx="4">
                  <c:v>206.9</c:v>
                </c:pt>
                <c:pt idx="5">
                  <c:v>262.76</c:v>
                </c:pt>
                <c:pt idx="6">
                  <c:v>295.49</c:v>
                </c:pt>
                <c:pt idx="7">
                  <c:v>324.05</c:v>
                </c:pt>
                <c:pt idx="8">
                  <c:v>396.71</c:v>
                </c:pt>
                <c:pt idx="9">
                  <c:v>402.75</c:v>
                </c:pt>
                <c:pt idx="11" formatCode="General">
                  <c:v>224.34</c:v>
                </c:pt>
                <c:pt idx="12" formatCode="General">
                  <c:v>481.08</c:v>
                </c:pt>
                <c:pt idx="13" formatCode="General">
                  <c:v>683.9400000000001</c:v>
                </c:pt>
                <c:pt idx="14" formatCode="General">
                  <c:v>779.87</c:v>
                </c:pt>
                <c:pt idx="15" formatCode="General">
                  <c:v>971.4</c:v>
                </c:pt>
              </c:numCache>
            </c:numRef>
          </c:xVal>
          <c:yVal>
            <c:numRef>
              <c:f>Mess_22_08_11!$F$3:$F$18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225192"/>
        <c:axId val="-2071078440"/>
      </c:scatterChart>
      <c:valAx>
        <c:axId val="-20712251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078440"/>
        <c:crosses val="autoZero"/>
        <c:crossBetween val="midCat"/>
      </c:valAx>
      <c:valAx>
        <c:axId val="-207107844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22519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Mess_22_08_11!$D$3:$D$18</c:f>
              <c:numCache>
                <c:formatCode>0.00</c:formatCode>
                <c:ptCount val="16"/>
                <c:pt idx="0">
                  <c:v>53.319</c:v>
                </c:pt>
                <c:pt idx="1">
                  <c:v>173.27</c:v>
                </c:pt>
                <c:pt idx="2">
                  <c:v>291.29</c:v>
                </c:pt>
                <c:pt idx="3">
                  <c:v>478.3</c:v>
                </c:pt>
                <c:pt idx="4">
                  <c:v>568.53</c:v>
                </c:pt>
                <c:pt idx="5">
                  <c:v>717.86</c:v>
                </c:pt>
                <c:pt idx="6">
                  <c:v>776.78</c:v>
                </c:pt>
                <c:pt idx="7">
                  <c:v>860.58</c:v>
                </c:pt>
                <c:pt idx="8">
                  <c:v>1021.5</c:v>
                </c:pt>
                <c:pt idx="9">
                  <c:v>1104.8</c:v>
                </c:pt>
                <c:pt idx="11" formatCode="General">
                  <c:v>654.3</c:v>
                </c:pt>
                <c:pt idx="12" formatCode="General">
                  <c:v>1384.9</c:v>
                </c:pt>
                <c:pt idx="13" formatCode="General">
                  <c:v>1916.9</c:v>
                </c:pt>
                <c:pt idx="14" formatCode="General">
                  <c:v>2108.8</c:v>
                </c:pt>
                <c:pt idx="15" formatCode="General">
                  <c:v>2713.9</c:v>
                </c:pt>
              </c:numCache>
            </c:numRef>
          </c:xVal>
          <c:yVal>
            <c:numRef>
              <c:f>Mess_22_08_11!$F$3:$F$18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4504136"/>
        <c:axId val="-2044517720"/>
      </c:scatterChart>
      <c:valAx>
        <c:axId val="-20545041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4517720"/>
        <c:crosses val="autoZero"/>
        <c:crossBetween val="midCat"/>
      </c:valAx>
      <c:valAx>
        <c:axId val="-20445177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450413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Mess_23_08_11!$E$3:$E$18</c:f>
              <c:numCache>
                <c:formatCode>0.00</c:formatCode>
                <c:ptCount val="16"/>
                <c:pt idx="0">
                  <c:v>20.084</c:v>
                </c:pt>
                <c:pt idx="1">
                  <c:v>70.216</c:v>
                </c:pt>
                <c:pt idx="2">
                  <c:v>116.53</c:v>
                </c:pt>
                <c:pt idx="3">
                  <c:v>176.14</c:v>
                </c:pt>
                <c:pt idx="4">
                  <c:v>211.53</c:v>
                </c:pt>
                <c:pt idx="5">
                  <c:v>259.44</c:v>
                </c:pt>
                <c:pt idx="6">
                  <c:v>295.88</c:v>
                </c:pt>
                <c:pt idx="7">
                  <c:v>332.76</c:v>
                </c:pt>
                <c:pt idx="8">
                  <c:v>375.06</c:v>
                </c:pt>
                <c:pt idx="9">
                  <c:v>435.63</c:v>
                </c:pt>
                <c:pt idx="11" formatCode="General">
                  <c:v>323.59</c:v>
                </c:pt>
                <c:pt idx="12" formatCode="General">
                  <c:v>403.73</c:v>
                </c:pt>
                <c:pt idx="13" formatCode="General">
                  <c:v>557.61</c:v>
                </c:pt>
                <c:pt idx="14" formatCode="General">
                  <c:v>740.75</c:v>
                </c:pt>
                <c:pt idx="15" formatCode="General">
                  <c:v>817.6</c:v>
                </c:pt>
              </c:numCache>
            </c:numRef>
          </c:xVal>
          <c:yVal>
            <c:numRef>
              <c:f>Mess_23_08_11!$F$3:$F$18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2357496"/>
        <c:axId val="-2054894456"/>
      </c:scatterChart>
      <c:valAx>
        <c:axId val="-20823574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894456"/>
        <c:crosses val="autoZero"/>
        <c:crossBetween val="midCat"/>
      </c:valAx>
      <c:valAx>
        <c:axId val="-20548944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23574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Mess_23_08_11!$D$3:$D$18</c:f>
              <c:numCache>
                <c:formatCode>0.00</c:formatCode>
                <c:ptCount val="16"/>
                <c:pt idx="0">
                  <c:v>32.519</c:v>
                </c:pt>
                <c:pt idx="1">
                  <c:v>185.79</c:v>
                </c:pt>
                <c:pt idx="2">
                  <c:v>294.03</c:v>
                </c:pt>
                <c:pt idx="3">
                  <c:v>416.85</c:v>
                </c:pt>
                <c:pt idx="4">
                  <c:v>557.45</c:v>
                </c:pt>
                <c:pt idx="5">
                  <c:v>679.26</c:v>
                </c:pt>
                <c:pt idx="6">
                  <c:v>763.35</c:v>
                </c:pt>
                <c:pt idx="7">
                  <c:v>904.75</c:v>
                </c:pt>
                <c:pt idx="8">
                  <c:v>968.64</c:v>
                </c:pt>
                <c:pt idx="9">
                  <c:v>1191.9</c:v>
                </c:pt>
                <c:pt idx="11" formatCode="General">
                  <c:v>861.36</c:v>
                </c:pt>
                <c:pt idx="12" formatCode="General">
                  <c:v>1102.6</c:v>
                </c:pt>
                <c:pt idx="13" formatCode="General">
                  <c:v>1638.0</c:v>
                </c:pt>
                <c:pt idx="14" formatCode="General">
                  <c:v>2140.7</c:v>
                </c:pt>
                <c:pt idx="15" formatCode="General">
                  <c:v>2268.6</c:v>
                </c:pt>
              </c:numCache>
            </c:numRef>
          </c:xVal>
          <c:yVal>
            <c:numRef>
              <c:f>Mess_23_08_11!$F$3:$F$18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5.952</c:v>
                </c:pt>
                <c:pt idx="11">
                  <c:v>14.88</c:v>
                </c:pt>
                <c:pt idx="12">
                  <c:v>20.832</c:v>
                </c:pt>
                <c:pt idx="13">
                  <c:v>29.76</c:v>
                </c:pt>
                <c:pt idx="14">
                  <c:v>35.712</c:v>
                </c:pt>
                <c:pt idx="15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958520"/>
        <c:axId val="-2081741064"/>
      </c:scatterChart>
      <c:valAx>
        <c:axId val="-195995852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1741064"/>
        <c:crosses val="autoZero"/>
        <c:crossBetween val="midCat"/>
      </c:valAx>
      <c:valAx>
        <c:axId val="-20817410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995852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Mess_24_08_12!$E$3:$E$14</c:f>
              <c:numCache>
                <c:formatCode>0.00</c:formatCode>
                <c:ptCount val="12"/>
                <c:pt idx="0">
                  <c:v>31.319</c:v>
                </c:pt>
                <c:pt idx="1">
                  <c:v>88.729</c:v>
                </c:pt>
                <c:pt idx="2">
                  <c:v>115.55</c:v>
                </c:pt>
                <c:pt idx="3">
                  <c:v>174.27</c:v>
                </c:pt>
                <c:pt idx="4">
                  <c:v>208.87</c:v>
                </c:pt>
                <c:pt idx="5">
                  <c:v>258.67</c:v>
                </c:pt>
                <c:pt idx="6">
                  <c:v>290.84</c:v>
                </c:pt>
                <c:pt idx="7">
                  <c:v>347.18</c:v>
                </c:pt>
                <c:pt idx="8">
                  <c:v>373.72</c:v>
                </c:pt>
                <c:pt idx="9">
                  <c:v>417.98</c:v>
                </c:pt>
                <c:pt idx="10" formatCode="General">
                  <c:v>468.58</c:v>
                </c:pt>
                <c:pt idx="11" formatCode="General">
                  <c:v>520.75</c:v>
                </c:pt>
              </c:numCache>
            </c:numRef>
          </c:xVal>
          <c:yVal>
            <c:numRef>
              <c:f>Mess_24_08_12!$F$3:$F$14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134328"/>
        <c:axId val="-2049111352"/>
      </c:scatterChart>
      <c:valAx>
        <c:axId val="-20481343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9111352"/>
        <c:crosses val="autoZero"/>
        <c:crossBetween val="midCat"/>
      </c:valAx>
      <c:valAx>
        <c:axId val="-20491113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1343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Mess_24_08_12!$D$3:$D$14</c:f>
              <c:numCache>
                <c:formatCode>0.00</c:formatCode>
                <c:ptCount val="12"/>
                <c:pt idx="0">
                  <c:v>73.926</c:v>
                </c:pt>
                <c:pt idx="1">
                  <c:v>251.03</c:v>
                </c:pt>
                <c:pt idx="2">
                  <c:v>320.75</c:v>
                </c:pt>
                <c:pt idx="3">
                  <c:v>478.71</c:v>
                </c:pt>
                <c:pt idx="4">
                  <c:v>575.15</c:v>
                </c:pt>
                <c:pt idx="5">
                  <c:v>699.48</c:v>
                </c:pt>
                <c:pt idx="6">
                  <c:v>809.33</c:v>
                </c:pt>
                <c:pt idx="7">
                  <c:v>962.96</c:v>
                </c:pt>
                <c:pt idx="8">
                  <c:v>1028.5</c:v>
                </c:pt>
                <c:pt idx="9">
                  <c:v>1138.5</c:v>
                </c:pt>
                <c:pt idx="10" formatCode="General">
                  <c:v>1284.6</c:v>
                </c:pt>
                <c:pt idx="11" formatCode="General">
                  <c:v>1416.2</c:v>
                </c:pt>
              </c:numCache>
            </c:numRef>
          </c:xVal>
          <c:yVal>
            <c:numRef>
              <c:f>Mess_24_08_12!$F$3:$F$14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847800"/>
        <c:axId val="-2018570920"/>
      </c:scatterChart>
      <c:valAx>
        <c:axId val="-204884780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18570920"/>
        <c:crosses val="autoZero"/>
        <c:crossBetween val="midCat"/>
      </c:valAx>
      <c:valAx>
        <c:axId val="-20185709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84780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Mess_26_08_11!$E$3:$E$14</c:f>
              <c:numCache>
                <c:formatCode>0.00</c:formatCode>
                <c:ptCount val="12"/>
                <c:pt idx="0">
                  <c:v>22.938</c:v>
                </c:pt>
                <c:pt idx="1">
                  <c:v>67.908</c:v>
                </c:pt>
                <c:pt idx="2">
                  <c:v>125.42</c:v>
                </c:pt>
                <c:pt idx="3">
                  <c:v>178.06</c:v>
                </c:pt>
                <c:pt idx="4">
                  <c:v>215.72</c:v>
                </c:pt>
                <c:pt idx="5">
                  <c:v>263.74</c:v>
                </c:pt>
                <c:pt idx="6">
                  <c:v>297.47</c:v>
                </c:pt>
                <c:pt idx="7">
                  <c:v>347.1</c:v>
                </c:pt>
                <c:pt idx="8">
                  <c:v>380.34</c:v>
                </c:pt>
                <c:pt idx="9">
                  <c:v>415.53</c:v>
                </c:pt>
                <c:pt idx="10" formatCode="General">
                  <c:v>463.7</c:v>
                </c:pt>
                <c:pt idx="11" formatCode="General">
                  <c:v>514.8</c:v>
                </c:pt>
              </c:numCache>
            </c:numRef>
          </c:xVal>
          <c:yVal>
            <c:numRef>
              <c:f>Mess_26_08_11!$F$3:$F$14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955512"/>
        <c:axId val="-2071967192"/>
      </c:scatterChart>
      <c:valAx>
        <c:axId val="-20719555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967192"/>
        <c:crosses val="autoZero"/>
        <c:crossBetween val="midCat"/>
      </c:valAx>
      <c:valAx>
        <c:axId val="-20719671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9555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Mess_26_08_11!$D$3:$D$14</c:f>
              <c:numCache>
                <c:formatCode>0.00</c:formatCode>
                <c:ptCount val="12"/>
                <c:pt idx="0">
                  <c:v>54.708</c:v>
                </c:pt>
                <c:pt idx="1">
                  <c:v>163.78</c:v>
                </c:pt>
                <c:pt idx="2">
                  <c:v>329.11</c:v>
                </c:pt>
                <c:pt idx="3">
                  <c:v>462.93</c:v>
                </c:pt>
                <c:pt idx="4">
                  <c:v>538.3099999999999</c:v>
                </c:pt>
                <c:pt idx="5">
                  <c:v>716.99</c:v>
                </c:pt>
                <c:pt idx="6">
                  <c:v>807.77</c:v>
                </c:pt>
                <c:pt idx="7">
                  <c:v>914.86</c:v>
                </c:pt>
                <c:pt idx="8">
                  <c:v>985.8099999999999</c:v>
                </c:pt>
                <c:pt idx="9">
                  <c:v>1097.2</c:v>
                </c:pt>
                <c:pt idx="10" formatCode="General">
                  <c:v>1258.0</c:v>
                </c:pt>
                <c:pt idx="11" formatCode="General">
                  <c:v>1381.2</c:v>
                </c:pt>
              </c:numCache>
            </c:numRef>
          </c:xVal>
          <c:yVal>
            <c:numRef>
              <c:f>Mess_26_08_11!$F$3:$F$14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881880"/>
        <c:axId val="-2071878792"/>
      </c:scatterChart>
      <c:valAx>
        <c:axId val="-207188188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878792"/>
        <c:crosses val="autoZero"/>
        <c:crossBetween val="midCat"/>
      </c:valAx>
      <c:valAx>
        <c:axId val="-20718787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88188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Mess_29_08_11!$E$3:$E$14</c:f>
              <c:numCache>
                <c:formatCode>0.00</c:formatCode>
                <c:ptCount val="12"/>
                <c:pt idx="0">
                  <c:v>23.859</c:v>
                </c:pt>
                <c:pt idx="1">
                  <c:v>65.85299999999999</c:v>
                </c:pt>
                <c:pt idx="2">
                  <c:v>125.04</c:v>
                </c:pt>
                <c:pt idx="3">
                  <c:v>182.14</c:v>
                </c:pt>
                <c:pt idx="4">
                  <c:v>207.47</c:v>
                </c:pt>
                <c:pt idx="5">
                  <c:v>265.79</c:v>
                </c:pt>
                <c:pt idx="6">
                  <c:v>299.9</c:v>
                </c:pt>
                <c:pt idx="7">
                  <c:v>349.1</c:v>
                </c:pt>
                <c:pt idx="8">
                  <c:v>379.33</c:v>
                </c:pt>
                <c:pt idx="9">
                  <c:v>417.28</c:v>
                </c:pt>
                <c:pt idx="10" formatCode="General">
                  <c:v>470.8</c:v>
                </c:pt>
              </c:numCache>
            </c:numRef>
          </c:xVal>
          <c:yVal>
            <c:numRef>
              <c:f>Mess_29_08_11!$F$3:$F$14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845848"/>
        <c:axId val="-2071458280"/>
      </c:scatterChart>
      <c:valAx>
        <c:axId val="-20718458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458280"/>
        <c:crosses val="autoZero"/>
        <c:crossBetween val="midCat"/>
      </c:valAx>
      <c:valAx>
        <c:axId val="-20714582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8458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Mess_29_08_11!$D$3:$D$14</c:f>
              <c:numCache>
                <c:formatCode>0.00</c:formatCode>
                <c:ptCount val="12"/>
                <c:pt idx="0">
                  <c:v>54.717</c:v>
                </c:pt>
                <c:pt idx="1">
                  <c:v>167.2</c:v>
                </c:pt>
                <c:pt idx="2">
                  <c:v>336.72</c:v>
                </c:pt>
                <c:pt idx="3">
                  <c:v>486.15</c:v>
                </c:pt>
                <c:pt idx="4">
                  <c:v>566.23</c:v>
                </c:pt>
                <c:pt idx="5">
                  <c:v>725.59</c:v>
                </c:pt>
                <c:pt idx="6">
                  <c:v>803.47</c:v>
                </c:pt>
                <c:pt idx="7">
                  <c:v>935.08</c:v>
                </c:pt>
                <c:pt idx="8">
                  <c:v>1030.1</c:v>
                </c:pt>
                <c:pt idx="9">
                  <c:v>1143.1</c:v>
                </c:pt>
                <c:pt idx="10" formatCode="General">
                  <c:v>1278.5</c:v>
                </c:pt>
              </c:numCache>
            </c:numRef>
          </c:xVal>
          <c:yVal>
            <c:numRef>
              <c:f>Mess_29_08_11!$F$3:$F$14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358728"/>
        <c:axId val="-2071895736"/>
      </c:scatterChart>
      <c:valAx>
        <c:axId val="-20473587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895736"/>
        <c:crosses val="autoZero"/>
        <c:crossBetween val="midCat"/>
      </c:valAx>
      <c:valAx>
        <c:axId val="-20718957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73587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Mess_30_08_11!$E$3:$E$18</c:f>
              <c:numCache>
                <c:formatCode>0.00</c:formatCode>
                <c:ptCount val="16"/>
                <c:pt idx="0">
                  <c:v>18.906</c:v>
                </c:pt>
                <c:pt idx="1">
                  <c:v>59.995</c:v>
                </c:pt>
                <c:pt idx="2">
                  <c:v>111.5</c:v>
                </c:pt>
                <c:pt idx="3">
                  <c:v>167.1</c:v>
                </c:pt>
                <c:pt idx="4">
                  <c:v>204.33</c:v>
                </c:pt>
                <c:pt idx="5">
                  <c:v>248.28</c:v>
                </c:pt>
                <c:pt idx="6">
                  <c:v>287.05</c:v>
                </c:pt>
                <c:pt idx="7">
                  <c:v>329.6</c:v>
                </c:pt>
                <c:pt idx="8">
                  <c:v>350.38</c:v>
                </c:pt>
                <c:pt idx="9">
                  <c:v>437.72</c:v>
                </c:pt>
                <c:pt idx="10" formatCode="General">
                  <c:v>315.94</c:v>
                </c:pt>
                <c:pt idx="11" formatCode="General">
                  <c:v>486.72</c:v>
                </c:pt>
                <c:pt idx="12" formatCode="General">
                  <c:v>668.25</c:v>
                </c:pt>
                <c:pt idx="13" formatCode="General">
                  <c:v>702.72</c:v>
                </c:pt>
                <c:pt idx="14" formatCode="General">
                  <c:v>935.86</c:v>
                </c:pt>
              </c:numCache>
            </c:numRef>
          </c:xVal>
          <c:yVal>
            <c:numRef>
              <c:f>Mess_30_08_11!$F$3:$F$18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14.88</c:v>
                </c:pt>
                <c:pt idx="11">
                  <c:v>20.832</c:v>
                </c:pt>
                <c:pt idx="12">
                  <c:v>29.76</c:v>
                </c:pt>
                <c:pt idx="13">
                  <c:v>35.712</c:v>
                </c:pt>
                <c:pt idx="14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055192"/>
        <c:axId val="-2041058440"/>
      </c:scatterChart>
      <c:valAx>
        <c:axId val="-20410551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058440"/>
        <c:crosses val="autoZero"/>
        <c:crossBetween val="midCat"/>
      </c:valAx>
      <c:valAx>
        <c:axId val="-204105844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05519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Mess_30_08_11!$D$3:$D$18</c:f>
              <c:numCache>
                <c:formatCode>0.00</c:formatCode>
                <c:ptCount val="16"/>
                <c:pt idx="0">
                  <c:v>45.265</c:v>
                </c:pt>
                <c:pt idx="1">
                  <c:v>138.15</c:v>
                </c:pt>
                <c:pt idx="2">
                  <c:v>270.53</c:v>
                </c:pt>
                <c:pt idx="3">
                  <c:v>439.52</c:v>
                </c:pt>
                <c:pt idx="4">
                  <c:v>545.71</c:v>
                </c:pt>
                <c:pt idx="5">
                  <c:v>646.85</c:v>
                </c:pt>
                <c:pt idx="6">
                  <c:v>766.86</c:v>
                </c:pt>
                <c:pt idx="7">
                  <c:v>883.38</c:v>
                </c:pt>
                <c:pt idx="8">
                  <c:v>949.83</c:v>
                </c:pt>
                <c:pt idx="9">
                  <c:v>1123.4</c:v>
                </c:pt>
                <c:pt idx="10" formatCode="General">
                  <c:v>808.22</c:v>
                </c:pt>
                <c:pt idx="11" formatCode="General">
                  <c:v>1328.4</c:v>
                </c:pt>
                <c:pt idx="12" formatCode="General">
                  <c:v>1833.5</c:v>
                </c:pt>
                <c:pt idx="13" formatCode="General">
                  <c:v>1837.0</c:v>
                </c:pt>
                <c:pt idx="14" formatCode="General">
                  <c:v>2567.4</c:v>
                </c:pt>
              </c:numCache>
            </c:numRef>
          </c:xVal>
          <c:yVal>
            <c:numRef>
              <c:f>Mess_30_08_11!$F$3:$F$18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14.88</c:v>
                </c:pt>
                <c:pt idx="11">
                  <c:v>20.832</c:v>
                </c:pt>
                <c:pt idx="12">
                  <c:v>29.76</c:v>
                </c:pt>
                <c:pt idx="13">
                  <c:v>35.712</c:v>
                </c:pt>
                <c:pt idx="14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105208"/>
        <c:axId val="-2041113816"/>
      </c:scatterChart>
      <c:valAx>
        <c:axId val="-20411052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113816"/>
        <c:crosses val="autoZero"/>
        <c:crossBetween val="midCat"/>
      </c:valAx>
      <c:valAx>
        <c:axId val="-20411138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1052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Mess_31_08_11!$E$3:$E$14</c:f>
              <c:numCache>
                <c:formatCode>0.00</c:formatCode>
                <c:ptCount val="12"/>
                <c:pt idx="0">
                  <c:v>22.551</c:v>
                </c:pt>
                <c:pt idx="1">
                  <c:v>71.426</c:v>
                </c:pt>
                <c:pt idx="2">
                  <c:v>126.39</c:v>
                </c:pt>
                <c:pt idx="3">
                  <c:v>174.37</c:v>
                </c:pt>
                <c:pt idx="4">
                  <c:v>192.53</c:v>
                </c:pt>
                <c:pt idx="5">
                  <c:v>242.0</c:v>
                </c:pt>
                <c:pt idx="6">
                  <c:v>294.07</c:v>
                </c:pt>
                <c:pt idx="7">
                  <c:v>342.61</c:v>
                </c:pt>
                <c:pt idx="8">
                  <c:v>368.49</c:v>
                </c:pt>
                <c:pt idx="9">
                  <c:v>419.81</c:v>
                </c:pt>
                <c:pt idx="10" formatCode="General">
                  <c:v>478.89</c:v>
                </c:pt>
              </c:numCache>
            </c:numRef>
          </c:xVal>
          <c:yVal>
            <c:numRef>
              <c:f>Mess_31_08_11!$F$3:$F$14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708312"/>
        <c:axId val="-2071752904"/>
      </c:scatterChart>
      <c:valAx>
        <c:axId val="-20717083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752904"/>
        <c:crosses val="autoZero"/>
        <c:crossBetween val="midCat"/>
      </c:valAx>
      <c:valAx>
        <c:axId val="-20717529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7083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Mess_31_08_11!$D$3:$D$14</c:f>
              <c:numCache>
                <c:formatCode>0.00</c:formatCode>
                <c:ptCount val="12"/>
                <c:pt idx="0">
                  <c:v>62.447</c:v>
                </c:pt>
                <c:pt idx="1">
                  <c:v>190.67</c:v>
                </c:pt>
                <c:pt idx="2">
                  <c:v>342.39</c:v>
                </c:pt>
                <c:pt idx="3">
                  <c:v>484.36</c:v>
                </c:pt>
                <c:pt idx="4">
                  <c:v>529.01</c:v>
                </c:pt>
                <c:pt idx="5">
                  <c:v>649.78</c:v>
                </c:pt>
                <c:pt idx="6">
                  <c:v>812.26</c:v>
                </c:pt>
                <c:pt idx="7">
                  <c:v>950.87</c:v>
                </c:pt>
                <c:pt idx="8">
                  <c:v>1024.0</c:v>
                </c:pt>
                <c:pt idx="9">
                  <c:v>1151.1</c:v>
                </c:pt>
                <c:pt idx="10" formatCode="General">
                  <c:v>1335.3</c:v>
                </c:pt>
              </c:numCache>
            </c:numRef>
          </c:xVal>
          <c:yVal>
            <c:numRef>
              <c:f>Mess_31_08_11!$F$3:$F$14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769560"/>
        <c:axId val="-2048469976"/>
      </c:scatterChart>
      <c:valAx>
        <c:axId val="-20717695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469976"/>
        <c:crosses val="autoZero"/>
        <c:crossBetween val="midCat"/>
      </c:valAx>
      <c:valAx>
        <c:axId val="-20484699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7695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Mess_01_09_11!$E$3:$E$14</c:f>
              <c:numCache>
                <c:formatCode>0.00</c:formatCode>
                <c:ptCount val="12"/>
                <c:pt idx="0">
                  <c:v>21.092</c:v>
                </c:pt>
                <c:pt idx="1">
                  <c:v>68.341</c:v>
                </c:pt>
                <c:pt idx="2">
                  <c:v>128.61</c:v>
                </c:pt>
                <c:pt idx="3">
                  <c:v>179.16</c:v>
                </c:pt>
                <c:pt idx="4">
                  <c:v>215.5</c:v>
                </c:pt>
                <c:pt idx="5">
                  <c:v>264.58</c:v>
                </c:pt>
                <c:pt idx="6">
                  <c:v>298.79</c:v>
                </c:pt>
                <c:pt idx="7">
                  <c:v>346.06</c:v>
                </c:pt>
                <c:pt idx="8">
                  <c:v>381.36</c:v>
                </c:pt>
                <c:pt idx="9">
                  <c:v>427.12</c:v>
                </c:pt>
                <c:pt idx="10" formatCode="General">
                  <c:v>444.61</c:v>
                </c:pt>
              </c:numCache>
            </c:numRef>
          </c:xVal>
          <c:yVal>
            <c:numRef>
              <c:f>Mess_01_09_11!$F$3:$F$14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886392"/>
        <c:axId val="-2048367720"/>
      </c:scatterChart>
      <c:valAx>
        <c:axId val="-20718863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367720"/>
        <c:crosses val="autoZero"/>
        <c:crossBetween val="midCat"/>
      </c:valAx>
      <c:valAx>
        <c:axId val="-20483677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88639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Mess_01_09_11!$D$3:$D$14</c:f>
              <c:numCache>
                <c:formatCode>0.00</c:formatCode>
                <c:ptCount val="12"/>
                <c:pt idx="0">
                  <c:v>40.987</c:v>
                </c:pt>
                <c:pt idx="1">
                  <c:v>163.87</c:v>
                </c:pt>
                <c:pt idx="2">
                  <c:v>327.1</c:v>
                </c:pt>
                <c:pt idx="3">
                  <c:v>450.02</c:v>
                </c:pt>
                <c:pt idx="4">
                  <c:v>557.41</c:v>
                </c:pt>
                <c:pt idx="5">
                  <c:v>703.25</c:v>
                </c:pt>
                <c:pt idx="6">
                  <c:v>790.5599999999999</c:v>
                </c:pt>
                <c:pt idx="7">
                  <c:v>901.48</c:v>
                </c:pt>
                <c:pt idx="8">
                  <c:v>1036.2</c:v>
                </c:pt>
                <c:pt idx="9">
                  <c:v>1163.3</c:v>
                </c:pt>
                <c:pt idx="10" formatCode="General">
                  <c:v>1221.8</c:v>
                </c:pt>
              </c:numCache>
            </c:numRef>
          </c:xVal>
          <c:yVal>
            <c:numRef>
              <c:f>Mess_01_09_11!$F$3:$F$14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16.14708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381160"/>
        <c:axId val="-2048378072"/>
      </c:scatterChart>
      <c:valAx>
        <c:axId val="-20483811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378072"/>
        <c:crosses val="autoZero"/>
        <c:crossBetween val="midCat"/>
      </c:valAx>
      <c:valAx>
        <c:axId val="-20483780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3811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Mess_02_09_11!$E$3:$E$14</c:f>
              <c:numCache>
                <c:formatCode>0.00</c:formatCode>
                <c:ptCount val="12"/>
                <c:pt idx="1">
                  <c:v>86.476</c:v>
                </c:pt>
                <c:pt idx="3">
                  <c:v>143.37</c:v>
                </c:pt>
                <c:pt idx="4">
                  <c:v>213.56</c:v>
                </c:pt>
                <c:pt idx="5">
                  <c:v>241.25</c:v>
                </c:pt>
                <c:pt idx="6">
                  <c:v>290.95</c:v>
                </c:pt>
                <c:pt idx="7">
                  <c:v>323.29</c:v>
                </c:pt>
                <c:pt idx="8">
                  <c:v>316.0</c:v>
                </c:pt>
                <c:pt idx="9">
                  <c:v>397.05</c:v>
                </c:pt>
              </c:numCache>
            </c:numRef>
          </c:xVal>
          <c:yVal>
            <c:numRef>
              <c:f>Mess_02_09_11!$F$3:$F$14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364792"/>
        <c:axId val="-2048361704"/>
      </c:scatterChart>
      <c:valAx>
        <c:axId val="-20483647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361704"/>
        <c:crosses val="autoZero"/>
        <c:crossBetween val="midCat"/>
      </c:valAx>
      <c:valAx>
        <c:axId val="-20483617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36479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Mess_02_09_11!$D$3:$D$14</c:f>
              <c:numCache>
                <c:formatCode>0.00</c:formatCode>
                <c:ptCount val="12"/>
                <c:pt idx="1">
                  <c:v>227.35</c:v>
                </c:pt>
                <c:pt idx="3">
                  <c:v>466.99</c:v>
                </c:pt>
                <c:pt idx="4">
                  <c:v>489.34</c:v>
                </c:pt>
                <c:pt idx="5">
                  <c:v>652.35</c:v>
                </c:pt>
                <c:pt idx="6">
                  <c:v>793.0</c:v>
                </c:pt>
                <c:pt idx="7">
                  <c:v>951.11</c:v>
                </c:pt>
                <c:pt idx="8">
                  <c:v>868.4400000000001</c:v>
                </c:pt>
                <c:pt idx="9">
                  <c:v>1152.0</c:v>
                </c:pt>
              </c:numCache>
            </c:numRef>
          </c:xVal>
          <c:yVal>
            <c:numRef>
              <c:f>Mess_02_09_11!$F$3:$F$14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457368"/>
        <c:axId val="-2071463832"/>
      </c:scatterChart>
      <c:valAx>
        <c:axId val="-204845736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463832"/>
        <c:crosses val="autoZero"/>
        <c:crossBetween val="midCat"/>
      </c:valAx>
      <c:valAx>
        <c:axId val="-20714638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45736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Mess_05_09_11!$E$3:$E$14</c:f>
              <c:numCache>
                <c:formatCode>0.00</c:formatCode>
                <c:ptCount val="12"/>
                <c:pt idx="0">
                  <c:v>17.649</c:v>
                </c:pt>
                <c:pt idx="1">
                  <c:v>81.384</c:v>
                </c:pt>
                <c:pt idx="2">
                  <c:v>114.18</c:v>
                </c:pt>
                <c:pt idx="3">
                  <c:v>170.27</c:v>
                </c:pt>
                <c:pt idx="4">
                  <c:v>205.06</c:v>
                </c:pt>
                <c:pt idx="5">
                  <c:v>253.73</c:v>
                </c:pt>
                <c:pt idx="6">
                  <c:v>291.37</c:v>
                </c:pt>
                <c:pt idx="7">
                  <c:v>341.46</c:v>
                </c:pt>
                <c:pt idx="8">
                  <c:v>357.47</c:v>
                </c:pt>
                <c:pt idx="9">
                  <c:v>429.74</c:v>
                </c:pt>
              </c:numCache>
            </c:numRef>
          </c:xVal>
          <c:yVal>
            <c:numRef>
              <c:f>Mess_05_09_11!$F$3:$F$14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510936"/>
        <c:axId val="-2071536856"/>
      </c:scatterChart>
      <c:valAx>
        <c:axId val="-20715109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536856"/>
        <c:crosses val="autoZero"/>
        <c:crossBetween val="midCat"/>
      </c:valAx>
      <c:valAx>
        <c:axId val="-20715368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51093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Mess_05_09_11!$D$3:$D$14</c:f>
              <c:numCache>
                <c:formatCode>0.00</c:formatCode>
                <c:ptCount val="12"/>
                <c:pt idx="0">
                  <c:v>38.58</c:v>
                </c:pt>
                <c:pt idx="1">
                  <c:v>205.73</c:v>
                </c:pt>
                <c:pt idx="2">
                  <c:v>294.76</c:v>
                </c:pt>
                <c:pt idx="3">
                  <c:v>408.64</c:v>
                </c:pt>
                <c:pt idx="4">
                  <c:v>486.63</c:v>
                </c:pt>
                <c:pt idx="5">
                  <c:v>649.28</c:v>
                </c:pt>
                <c:pt idx="6">
                  <c:v>739.79</c:v>
                </c:pt>
                <c:pt idx="7">
                  <c:v>911.27</c:v>
                </c:pt>
                <c:pt idx="8">
                  <c:v>950.45</c:v>
                </c:pt>
                <c:pt idx="9">
                  <c:v>1115.2</c:v>
                </c:pt>
              </c:numCache>
            </c:numRef>
          </c:xVal>
          <c:yVal>
            <c:numRef>
              <c:f>Mess_05_09_11!$F$3:$F$14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542408"/>
        <c:axId val="-2048442888"/>
      </c:scatterChart>
      <c:valAx>
        <c:axId val="-20715424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8442888"/>
        <c:crosses val="autoZero"/>
        <c:crossBetween val="midCat"/>
      </c:valAx>
      <c:valAx>
        <c:axId val="-20484428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715424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Mess_06_09_11!$E$3:$E$18</c:f>
              <c:numCache>
                <c:formatCode>0.00</c:formatCode>
                <c:ptCount val="16"/>
                <c:pt idx="0">
                  <c:v>16.849</c:v>
                </c:pt>
                <c:pt idx="1">
                  <c:v>72.822</c:v>
                </c:pt>
                <c:pt idx="2">
                  <c:v>113.06</c:v>
                </c:pt>
                <c:pt idx="3">
                  <c:v>174.61</c:v>
                </c:pt>
                <c:pt idx="4">
                  <c:v>199.46</c:v>
                </c:pt>
                <c:pt idx="5">
                  <c:v>249.83</c:v>
                </c:pt>
                <c:pt idx="6">
                  <c:v>288.11</c:v>
                </c:pt>
                <c:pt idx="7">
                  <c:v>344.19</c:v>
                </c:pt>
                <c:pt idx="8">
                  <c:v>377.12</c:v>
                </c:pt>
                <c:pt idx="9">
                  <c:v>445.49</c:v>
                </c:pt>
                <c:pt idx="10" formatCode="General">
                  <c:v>301.08</c:v>
                </c:pt>
                <c:pt idx="11" formatCode="General">
                  <c:v>455.93</c:v>
                </c:pt>
                <c:pt idx="12" formatCode="General">
                  <c:v>633.97</c:v>
                </c:pt>
                <c:pt idx="13" formatCode="General">
                  <c:v>737.57</c:v>
                </c:pt>
                <c:pt idx="14" formatCode="General">
                  <c:v>939.2</c:v>
                </c:pt>
              </c:numCache>
            </c:numRef>
          </c:xVal>
          <c:yVal>
            <c:numRef>
              <c:f>Mess_06_09_11!$F$3:$F$18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14.88</c:v>
                </c:pt>
                <c:pt idx="11">
                  <c:v>20.832</c:v>
                </c:pt>
                <c:pt idx="12">
                  <c:v>29.76</c:v>
                </c:pt>
                <c:pt idx="13">
                  <c:v>35.712</c:v>
                </c:pt>
                <c:pt idx="14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513432"/>
        <c:axId val="-2071635256"/>
      </c:scatterChart>
      <c:valAx>
        <c:axId val="-20485134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71635256"/>
        <c:crosses val="autoZero"/>
        <c:crossBetween val="midCat"/>
      </c:valAx>
      <c:valAx>
        <c:axId val="-20716352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85134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Mess_06_09_11!$D$3:$D$18</c:f>
              <c:numCache>
                <c:formatCode>0.00</c:formatCode>
                <c:ptCount val="16"/>
                <c:pt idx="0">
                  <c:v>41.538</c:v>
                </c:pt>
                <c:pt idx="1">
                  <c:v>186.0</c:v>
                </c:pt>
                <c:pt idx="2">
                  <c:v>298.28</c:v>
                </c:pt>
                <c:pt idx="3">
                  <c:v>447.14</c:v>
                </c:pt>
                <c:pt idx="4">
                  <c:v>531.25</c:v>
                </c:pt>
                <c:pt idx="5">
                  <c:v>663.22</c:v>
                </c:pt>
                <c:pt idx="6">
                  <c:v>767.18</c:v>
                </c:pt>
                <c:pt idx="7">
                  <c:v>940.36</c:v>
                </c:pt>
                <c:pt idx="8">
                  <c:v>1037.2</c:v>
                </c:pt>
                <c:pt idx="9">
                  <c:v>1184.5</c:v>
                </c:pt>
                <c:pt idx="10" formatCode="General">
                  <c:v>857.15</c:v>
                </c:pt>
                <c:pt idx="11" formatCode="General">
                  <c:v>1279.0</c:v>
                </c:pt>
                <c:pt idx="12" formatCode="General">
                  <c:v>1791.3</c:v>
                </c:pt>
                <c:pt idx="13" formatCode="General">
                  <c:v>2015.1</c:v>
                </c:pt>
                <c:pt idx="14" formatCode="General">
                  <c:v>2644.5</c:v>
                </c:pt>
              </c:numCache>
            </c:numRef>
          </c:xVal>
          <c:yVal>
            <c:numRef>
              <c:f>Mess_06_09_11!$F$3:$F$18</c:f>
              <c:numCache>
                <c:formatCode>0.00000</c:formatCode>
                <c:ptCount val="16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14.88</c:v>
                </c:pt>
                <c:pt idx="11">
                  <c:v>20.832</c:v>
                </c:pt>
                <c:pt idx="12">
                  <c:v>29.76</c:v>
                </c:pt>
                <c:pt idx="13">
                  <c:v>35.712</c:v>
                </c:pt>
                <c:pt idx="14">
                  <c:v>44.64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937576"/>
        <c:axId val="-2049850808"/>
      </c:scatterChart>
      <c:valAx>
        <c:axId val="-204793757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9850808"/>
        <c:crosses val="autoZero"/>
        <c:crossBetween val="midCat"/>
      </c:valAx>
      <c:valAx>
        <c:axId val="-20498508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793757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Mess_12_09_11!$E$3:$E$14</c:f>
              <c:numCache>
                <c:formatCode>0.00</c:formatCode>
                <c:ptCount val="12"/>
                <c:pt idx="0">
                  <c:v>32.447</c:v>
                </c:pt>
                <c:pt idx="1">
                  <c:v>58.205</c:v>
                </c:pt>
                <c:pt idx="2">
                  <c:v>120.91</c:v>
                </c:pt>
                <c:pt idx="3">
                  <c:v>141.15</c:v>
                </c:pt>
                <c:pt idx="4">
                  <c:v>178.51</c:v>
                </c:pt>
                <c:pt idx="5">
                  <c:v>257.49</c:v>
                </c:pt>
                <c:pt idx="6">
                  <c:v>265.04</c:v>
                </c:pt>
                <c:pt idx="7">
                  <c:v>346.8</c:v>
                </c:pt>
                <c:pt idx="8">
                  <c:v>357.38</c:v>
                </c:pt>
                <c:pt idx="9">
                  <c:v>387.75</c:v>
                </c:pt>
              </c:numCache>
            </c:numRef>
          </c:xVal>
          <c:yVal>
            <c:numRef>
              <c:f>Mess_12_09_11!$F$3:$F$14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620088"/>
        <c:axId val="-2054092632"/>
      </c:scatterChart>
      <c:valAx>
        <c:axId val="-20536200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092632"/>
        <c:crosses val="autoZero"/>
        <c:crossBetween val="midCat"/>
      </c:valAx>
      <c:valAx>
        <c:axId val="-20540926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6200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Mess_12_09_11!$D$3:$D$14</c:f>
              <c:numCache>
                <c:formatCode>0.00</c:formatCode>
                <c:ptCount val="12"/>
                <c:pt idx="0">
                  <c:v>80.35599999999999</c:v>
                </c:pt>
                <c:pt idx="1">
                  <c:v>202.12</c:v>
                </c:pt>
                <c:pt idx="2">
                  <c:v>318.53</c:v>
                </c:pt>
                <c:pt idx="3">
                  <c:v>432.11</c:v>
                </c:pt>
                <c:pt idx="4">
                  <c:v>541.13</c:v>
                </c:pt>
                <c:pt idx="5">
                  <c:v>644.27</c:v>
                </c:pt>
                <c:pt idx="6">
                  <c:v>750.39</c:v>
                </c:pt>
                <c:pt idx="7">
                  <c:v>929.9299999999999</c:v>
                </c:pt>
                <c:pt idx="8">
                  <c:v>989.9400000000001</c:v>
                </c:pt>
                <c:pt idx="9">
                  <c:v>1065.9</c:v>
                </c:pt>
              </c:numCache>
            </c:numRef>
          </c:xVal>
          <c:yVal>
            <c:numRef>
              <c:f>Mess_12_09_11!$F$3:$F$14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4024952"/>
        <c:axId val="-2053871864"/>
      </c:scatterChart>
      <c:valAx>
        <c:axId val="-20540249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871864"/>
        <c:crosses val="autoZero"/>
        <c:crossBetween val="midCat"/>
      </c:valAx>
      <c:valAx>
        <c:axId val="-20538718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402495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Mess_13_09_11!$E$3:$E$14</c:f>
              <c:numCache>
                <c:formatCode>0.00</c:formatCode>
                <c:ptCount val="12"/>
                <c:pt idx="0">
                  <c:v>13.031</c:v>
                </c:pt>
                <c:pt idx="1">
                  <c:v>56.455</c:v>
                </c:pt>
                <c:pt idx="2">
                  <c:v>87.78</c:v>
                </c:pt>
                <c:pt idx="3">
                  <c:v>147.79</c:v>
                </c:pt>
                <c:pt idx="4">
                  <c:v>181.88</c:v>
                </c:pt>
                <c:pt idx="5">
                  <c:v>248.38</c:v>
                </c:pt>
                <c:pt idx="6">
                  <c:v>262.43</c:v>
                </c:pt>
                <c:pt idx="7">
                  <c:v>306.03</c:v>
                </c:pt>
                <c:pt idx="8">
                  <c:v>321.06</c:v>
                </c:pt>
                <c:pt idx="9">
                  <c:v>386.47</c:v>
                </c:pt>
              </c:numCache>
            </c:numRef>
          </c:xVal>
          <c:yVal>
            <c:numRef>
              <c:f>Mess_13_09_11!$F$3:$F$14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2036856"/>
        <c:axId val="-2051242728"/>
      </c:scatterChart>
      <c:valAx>
        <c:axId val="-20520368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1242728"/>
        <c:crosses val="autoZero"/>
        <c:crossBetween val="midCat"/>
      </c:valAx>
      <c:valAx>
        <c:axId val="-205124272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20368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Mess_13_09_11!$D$3:$D$14</c:f>
              <c:numCache>
                <c:formatCode>0.00</c:formatCode>
                <c:ptCount val="12"/>
                <c:pt idx="0">
                  <c:v>33.13</c:v>
                </c:pt>
                <c:pt idx="1">
                  <c:v>198.95</c:v>
                </c:pt>
                <c:pt idx="2">
                  <c:v>308.84</c:v>
                </c:pt>
                <c:pt idx="3">
                  <c:v>436.68</c:v>
                </c:pt>
                <c:pt idx="4">
                  <c:v>547.8099999999999</c:v>
                </c:pt>
                <c:pt idx="5">
                  <c:v>622.99</c:v>
                </c:pt>
                <c:pt idx="6">
                  <c:v>767.28</c:v>
                </c:pt>
                <c:pt idx="7">
                  <c:v>879.87</c:v>
                </c:pt>
                <c:pt idx="8">
                  <c:v>994.3099999999999</c:v>
                </c:pt>
                <c:pt idx="9">
                  <c:v>1117.1</c:v>
                </c:pt>
              </c:numCache>
            </c:numRef>
          </c:xVal>
          <c:yVal>
            <c:numRef>
              <c:f>Mess_13_09_11!$F$3:$F$14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615288"/>
        <c:axId val="-2042881176"/>
      </c:scatterChart>
      <c:valAx>
        <c:axId val="-19596152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2881176"/>
        <c:crosses val="autoZero"/>
        <c:crossBetween val="midCat"/>
      </c:valAx>
      <c:valAx>
        <c:axId val="-20428811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96152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Mess_14_09_11!$E$3:$E$14</c:f>
              <c:numCache>
                <c:formatCode>0.00</c:formatCode>
                <c:ptCount val="12"/>
                <c:pt idx="0">
                  <c:v>11.996</c:v>
                </c:pt>
                <c:pt idx="1">
                  <c:v>54.707</c:v>
                </c:pt>
                <c:pt idx="2">
                  <c:v>96.401</c:v>
                </c:pt>
                <c:pt idx="3">
                  <c:v>151.69</c:v>
                </c:pt>
                <c:pt idx="4">
                  <c:v>207.45</c:v>
                </c:pt>
                <c:pt idx="5">
                  <c:v>235.76</c:v>
                </c:pt>
                <c:pt idx="6">
                  <c:v>298.85</c:v>
                </c:pt>
                <c:pt idx="7">
                  <c:v>318.83</c:v>
                </c:pt>
                <c:pt idx="8">
                  <c:v>387.85</c:v>
                </c:pt>
                <c:pt idx="9">
                  <c:v>395.16</c:v>
                </c:pt>
              </c:numCache>
            </c:numRef>
          </c:xVal>
          <c:yVal>
            <c:numRef>
              <c:f>Mess_14_09_11!$F$3:$F$14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5030056"/>
        <c:axId val="-2045340104"/>
      </c:scatterChart>
      <c:valAx>
        <c:axId val="-20650300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5340104"/>
        <c:crosses val="autoZero"/>
        <c:crossBetween val="midCat"/>
      </c:valAx>
      <c:valAx>
        <c:axId val="-20453401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503005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Mess_14_09_11!$D$3:$D$14</c:f>
              <c:numCache>
                <c:formatCode>0.00</c:formatCode>
                <c:ptCount val="12"/>
                <c:pt idx="0">
                  <c:v>80.032</c:v>
                </c:pt>
                <c:pt idx="1">
                  <c:v>201.5</c:v>
                </c:pt>
                <c:pt idx="2">
                  <c:v>328.0</c:v>
                </c:pt>
                <c:pt idx="3">
                  <c:v>448.84</c:v>
                </c:pt>
                <c:pt idx="4">
                  <c:v>530.74</c:v>
                </c:pt>
                <c:pt idx="5">
                  <c:v>695.47</c:v>
                </c:pt>
                <c:pt idx="6">
                  <c:v>818.29</c:v>
                </c:pt>
                <c:pt idx="7">
                  <c:v>947.68</c:v>
                </c:pt>
                <c:pt idx="8">
                  <c:v>1043.3</c:v>
                </c:pt>
                <c:pt idx="9">
                  <c:v>1105.7</c:v>
                </c:pt>
              </c:numCache>
            </c:numRef>
          </c:xVal>
          <c:yVal>
            <c:numRef>
              <c:f>Mess_14_09_11!$F$3:$F$14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2875112"/>
        <c:axId val="-2052025720"/>
      </c:scatterChart>
      <c:valAx>
        <c:axId val="-20428751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2025720"/>
        <c:crosses val="autoZero"/>
        <c:crossBetween val="midCat"/>
      </c:valAx>
      <c:valAx>
        <c:axId val="-20520257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28751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Mess_16_09_11!$E$3:$E$14</c:f>
              <c:numCache>
                <c:formatCode>0.00</c:formatCode>
                <c:ptCount val="12"/>
                <c:pt idx="0">
                  <c:v>22.617</c:v>
                </c:pt>
                <c:pt idx="1">
                  <c:v>90.358</c:v>
                </c:pt>
                <c:pt idx="2">
                  <c:v>122.19</c:v>
                </c:pt>
                <c:pt idx="3">
                  <c:v>174.57</c:v>
                </c:pt>
                <c:pt idx="4">
                  <c:v>211.89</c:v>
                </c:pt>
                <c:pt idx="5">
                  <c:v>261.5</c:v>
                </c:pt>
                <c:pt idx="6">
                  <c:v>295.99</c:v>
                </c:pt>
                <c:pt idx="7">
                  <c:v>347.58</c:v>
                </c:pt>
                <c:pt idx="8">
                  <c:v>370.7</c:v>
                </c:pt>
                <c:pt idx="9">
                  <c:v>413.75</c:v>
                </c:pt>
              </c:numCache>
            </c:numRef>
          </c:xVal>
          <c:yVal>
            <c:numRef>
              <c:f>Mess_16_09_11!$F$3:$F$14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588328"/>
        <c:axId val="-1959585240"/>
      </c:scatterChart>
      <c:valAx>
        <c:axId val="-19595883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9585240"/>
        <c:crosses val="autoZero"/>
        <c:crossBetween val="midCat"/>
      </c:valAx>
      <c:valAx>
        <c:axId val="-195958524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95883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Mess_16_09_11!$D$3:$D$14</c:f>
              <c:numCache>
                <c:formatCode>0.00</c:formatCode>
                <c:ptCount val="12"/>
                <c:pt idx="0">
                  <c:v>60.939</c:v>
                </c:pt>
                <c:pt idx="1">
                  <c:v>255.65</c:v>
                </c:pt>
                <c:pt idx="2">
                  <c:v>344.38</c:v>
                </c:pt>
                <c:pt idx="3">
                  <c:v>478.82</c:v>
                </c:pt>
                <c:pt idx="4">
                  <c:v>571.69</c:v>
                </c:pt>
                <c:pt idx="5">
                  <c:v>731.41</c:v>
                </c:pt>
                <c:pt idx="6">
                  <c:v>822.96</c:v>
                </c:pt>
                <c:pt idx="7">
                  <c:v>962.5599999999999</c:v>
                </c:pt>
                <c:pt idx="8">
                  <c:v>1037.3</c:v>
                </c:pt>
                <c:pt idx="9">
                  <c:v>1164.8</c:v>
                </c:pt>
              </c:numCache>
            </c:numRef>
          </c:xVal>
          <c:yVal>
            <c:numRef>
              <c:f>Mess_16_09_11!$F$3:$F$14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963400"/>
        <c:axId val="-1959569880"/>
      </c:scatterChart>
      <c:valAx>
        <c:axId val="-206496340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9569880"/>
        <c:crosses val="autoZero"/>
        <c:crossBetween val="midCat"/>
      </c:valAx>
      <c:valAx>
        <c:axId val="-19595698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496340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Mess_19_09_11!$E$3:$E$14</c:f>
              <c:numCache>
                <c:formatCode>0.00</c:formatCode>
                <c:ptCount val="12"/>
                <c:pt idx="0">
                  <c:v>20.182</c:v>
                </c:pt>
                <c:pt idx="1">
                  <c:v>64.758</c:v>
                </c:pt>
                <c:pt idx="2">
                  <c:v>123.47</c:v>
                </c:pt>
                <c:pt idx="3">
                  <c:v>169.24</c:v>
                </c:pt>
                <c:pt idx="4">
                  <c:v>207.34</c:v>
                </c:pt>
                <c:pt idx="5">
                  <c:v>258.97</c:v>
                </c:pt>
                <c:pt idx="6">
                  <c:v>290.73</c:v>
                </c:pt>
                <c:pt idx="7">
                  <c:v>335.07</c:v>
                </c:pt>
                <c:pt idx="8">
                  <c:v>361.26</c:v>
                </c:pt>
                <c:pt idx="9">
                  <c:v>411.8</c:v>
                </c:pt>
              </c:numCache>
            </c:numRef>
          </c:xVal>
          <c:yVal>
            <c:numRef>
              <c:f>Mess_19_09_11!$F$3:$F$14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199336"/>
        <c:axId val="-2053586520"/>
      </c:scatterChart>
      <c:valAx>
        <c:axId val="-20531993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586520"/>
        <c:crosses val="autoZero"/>
        <c:crossBetween val="midCat"/>
      </c:valAx>
      <c:valAx>
        <c:axId val="-20535865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19933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Mess_19_09_11!$D$3:$D$14</c:f>
              <c:numCache>
                <c:formatCode>0.00</c:formatCode>
                <c:ptCount val="12"/>
                <c:pt idx="0">
                  <c:v>45.186</c:v>
                </c:pt>
                <c:pt idx="1">
                  <c:v>150.93</c:v>
                </c:pt>
                <c:pt idx="2">
                  <c:v>327.21</c:v>
                </c:pt>
                <c:pt idx="3">
                  <c:v>446.42</c:v>
                </c:pt>
                <c:pt idx="4">
                  <c:v>535.01</c:v>
                </c:pt>
                <c:pt idx="5">
                  <c:v>703.48</c:v>
                </c:pt>
                <c:pt idx="6">
                  <c:v>786.35</c:v>
                </c:pt>
                <c:pt idx="7">
                  <c:v>888.54</c:v>
                </c:pt>
                <c:pt idx="8">
                  <c:v>1012.4</c:v>
                </c:pt>
                <c:pt idx="9">
                  <c:v>1153.5</c:v>
                </c:pt>
              </c:numCache>
            </c:numRef>
          </c:xVal>
          <c:yVal>
            <c:numRef>
              <c:f>Mess_19_09_11!$F$3:$F$14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140696"/>
        <c:axId val="-2053144680"/>
      </c:scatterChart>
      <c:valAx>
        <c:axId val="-20531406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144680"/>
        <c:crosses val="autoZero"/>
        <c:crossBetween val="midCat"/>
      </c:valAx>
      <c:valAx>
        <c:axId val="-20531446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1406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Mess_20_09_11!$E$3:$E$16</c:f>
              <c:numCache>
                <c:formatCode>0.00</c:formatCode>
                <c:ptCount val="14"/>
                <c:pt idx="0">
                  <c:v>20.705</c:v>
                </c:pt>
                <c:pt idx="1">
                  <c:v>64.27</c:v>
                </c:pt>
                <c:pt idx="2">
                  <c:v>126.02</c:v>
                </c:pt>
                <c:pt idx="3">
                  <c:v>174.36</c:v>
                </c:pt>
                <c:pt idx="4">
                  <c:v>206.26</c:v>
                </c:pt>
                <c:pt idx="5">
                  <c:v>252.49</c:v>
                </c:pt>
                <c:pt idx="6">
                  <c:v>291.87</c:v>
                </c:pt>
                <c:pt idx="7">
                  <c:v>340.52</c:v>
                </c:pt>
                <c:pt idx="8">
                  <c:v>371.55</c:v>
                </c:pt>
                <c:pt idx="9">
                  <c:v>411.68</c:v>
                </c:pt>
                <c:pt idx="10" formatCode="General">
                  <c:v>464.24</c:v>
                </c:pt>
                <c:pt idx="11" formatCode="General">
                  <c:v>499.7</c:v>
                </c:pt>
                <c:pt idx="12" formatCode="General">
                  <c:v>532.57</c:v>
                </c:pt>
                <c:pt idx="13" formatCode="General">
                  <c:v>570.75</c:v>
                </c:pt>
              </c:numCache>
            </c:numRef>
          </c:xVal>
          <c:yVal>
            <c:numRef>
              <c:f>Mess_20_09_11!$F$3:$F$16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  <c:pt idx="12">
                  <c:v>19.4363</c:v>
                </c:pt>
                <c:pt idx="13">
                  <c:v>20.9314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228952"/>
        <c:axId val="-2053233336"/>
      </c:scatterChart>
      <c:valAx>
        <c:axId val="-20532289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233336"/>
        <c:crosses val="autoZero"/>
        <c:crossBetween val="midCat"/>
      </c:valAx>
      <c:valAx>
        <c:axId val="-20532333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22895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Mess_20_09_11!$D$3:$D$16</c:f>
              <c:numCache>
                <c:formatCode>0.00</c:formatCode>
                <c:ptCount val="14"/>
                <c:pt idx="0">
                  <c:v>52.048</c:v>
                </c:pt>
                <c:pt idx="1">
                  <c:v>150.13</c:v>
                </c:pt>
                <c:pt idx="2">
                  <c:v>296.81</c:v>
                </c:pt>
                <c:pt idx="3">
                  <c:v>449.55</c:v>
                </c:pt>
                <c:pt idx="4">
                  <c:v>518.46</c:v>
                </c:pt>
                <c:pt idx="5">
                  <c:v>681.42</c:v>
                </c:pt>
                <c:pt idx="6">
                  <c:v>779.6</c:v>
                </c:pt>
                <c:pt idx="7">
                  <c:v>877.67</c:v>
                </c:pt>
                <c:pt idx="8">
                  <c:v>990.35</c:v>
                </c:pt>
                <c:pt idx="9">
                  <c:v>1121.3</c:v>
                </c:pt>
                <c:pt idx="10" formatCode="General">
                  <c:v>1244.2</c:v>
                </c:pt>
                <c:pt idx="11" formatCode="General">
                  <c:v>1381.9</c:v>
                </c:pt>
                <c:pt idx="12" formatCode="General">
                  <c:v>1484.2</c:v>
                </c:pt>
                <c:pt idx="13" formatCode="General">
                  <c:v>1575.9</c:v>
                </c:pt>
              </c:numCache>
            </c:numRef>
          </c:xVal>
          <c:yVal>
            <c:numRef>
              <c:f>Mess_20_09_11!$F$3:$F$16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  <c:pt idx="12">
                  <c:v>19.4363</c:v>
                </c:pt>
                <c:pt idx="13">
                  <c:v>20.9314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276104"/>
        <c:axId val="-2053282328"/>
      </c:scatterChart>
      <c:valAx>
        <c:axId val="-205327610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282328"/>
        <c:crosses val="autoZero"/>
        <c:crossBetween val="midCat"/>
      </c:valAx>
      <c:valAx>
        <c:axId val="-205328232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27610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Mess_26_09_11!$E$3:$E$16</c:f>
              <c:numCache>
                <c:formatCode>0.00</c:formatCode>
                <c:ptCount val="14"/>
                <c:pt idx="0">
                  <c:v>18.177</c:v>
                </c:pt>
                <c:pt idx="1">
                  <c:v>84.175</c:v>
                </c:pt>
                <c:pt idx="2">
                  <c:v>120.31</c:v>
                </c:pt>
                <c:pt idx="3">
                  <c:v>169.13</c:v>
                </c:pt>
                <c:pt idx="4">
                  <c:v>206.85</c:v>
                </c:pt>
                <c:pt idx="5">
                  <c:v>246.92</c:v>
                </c:pt>
                <c:pt idx="6">
                  <c:v>284.61</c:v>
                </c:pt>
                <c:pt idx="7">
                  <c:v>332.54</c:v>
                </c:pt>
                <c:pt idx="8">
                  <c:v>371.24</c:v>
                </c:pt>
                <c:pt idx="9">
                  <c:v>403.53</c:v>
                </c:pt>
                <c:pt idx="10" formatCode="General">
                  <c:v>456.12</c:v>
                </c:pt>
                <c:pt idx="11" formatCode="General">
                  <c:v>496.21</c:v>
                </c:pt>
                <c:pt idx="12" formatCode="General">
                  <c:v>526.49</c:v>
                </c:pt>
                <c:pt idx="13" formatCode="General">
                  <c:v>557.11</c:v>
                </c:pt>
              </c:numCache>
            </c:numRef>
          </c:xVal>
          <c:yVal>
            <c:numRef>
              <c:f>Mess_26_09_11!$F$3:$F$16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  <c:pt idx="12">
                  <c:v>19.4363</c:v>
                </c:pt>
                <c:pt idx="13">
                  <c:v>20.9314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327560"/>
        <c:axId val="-2053337000"/>
      </c:scatterChart>
      <c:valAx>
        <c:axId val="-20533275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337000"/>
        <c:crosses val="autoZero"/>
        <c:crossBetween val="midCat"/>
      </c:valAx>
      <c:valAx>
        <c:axId val="-205333700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3275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Mess_26_09_11!$D$3:$D$16</c:f>
              <c:numCache>
                <c:formatCode>0.00</c:formatCode>
                <c:ptCount val="14"/>
                <c:pt idx="0">
                  <c:v>42.675</c:v>
                </c:pt>
                <c:pt idx="1">
                  <c:v>224.33</c:v>
                </c:pt>
                <c:pt idx="2">
                  <c:v>305.97</c:v>
                </c:pt>
                <c:pt idx="3">
                  <c:v>427.52</c:v>
                </c:pt>
                <c:pt idx="4">
                  <c:v>559.74</c:v>
                </c:pt>
                <c:pt idx="5">
                  <c:v>618.13</c:v>
                </c:pt>
                <c:pt idx="6">
                  <c:v>721.16</c:v>
                </c:pt>
                <c:pt idx="7">
                  <c:v>863.92</c:v>
                </c:pt>
                <c:pt idx="8">
                  <c:v>1000.6</c:v>
                </c:pt>
                <c:pt idx="9">
                  <c:v>1081.5</c:v>
                </c:pt>
                <c:pt idx="10" formatCode="General">
                  <c:v>1190.9</c:v>
                </c:pt>
                <c:pt idx="11" formatCode="General">
                  <c:v>1379.6</c:v>
                </c:pt>
                <c:pt idx="12" formatCode="General">
                  <c:v>1491.3</c:v>
                </c:pt>
                <c:pt idx="13" formatCode="General">
                  <c:v>1585.6</c:v>
                </c:pt>
              </c:numCache>
            </c:numRef>
          </c:xVal>
          <c:yVal>
            <c:numRef>
              <c:f>Mess_26_09_11!$F$3:$F$16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  <c:pt idx="12">
                  <c:v>19.4363</c:v>
                </c:pt>
                <c:pt idx="13">
                  <c:v>20.9314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396888"/>
        <c:axId val="-2053408488"/>
      </c:scatterChart>
      <c:valAx>
        <c:axId val="-20533968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408488"/>
        <c:crosses val="autoZero"/>
        <c:crossBetween val="midCat"/>
      </c:valAx>
      <c:valAx>
        <c:axId val="-20534084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39688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Mess_27_09_11!$E$3:$E$16</c:f>
              <c:numCache>
                <c:formatCode>0.00</c:formatCode>
                <c:ptCount val="14"/>
                <c:pt idx="0">
                  <c:v>19.493</c:v>
                </c:pt>
                <c:pt idx="1">
                  <c:v>83.532</c:v>
                </c:pt>
                <c:pt idx="2">
                  <c:v>120.76</c:v>
                </c:pt>
                <c:pt idx="3">
                  <c:v>176.81</c:v>
                </c:pt>
                <c:pt idx="4">
                  <c:v>211.92</c:v>
                </c:pt>
                <c:pt idx="5">
                  <c:v>253.72</c:v>
                </c:pt>
                <c:pt idx="6">
                  <c:v>288.32</c:v>
                </c:pt>
                <c:pt idx="7">
                  <c:v>342.74</c:v>
                </c:pt>
                <c:pt idx="8">
                  <c:v>370.13</c:v>
                </c:pt>
                <c:pt idx="9">
                  <c:v>427.95</c:v>
                </c:pt>
                <c:pt idx="10" formatCode="General">
                  <c:v>471.22</c:v>
                </c:pt>
                <c:pt idx="11" formatCode="General">
                  <c:v>498.22</c:v>
                </c:pt>
                <c:pt idx="12" formatCode="General">
                  <c:v>527.0</c:v>
                </c:pt>
                <c:pt idx="13" formatCode="General">
                  <c:v>571.08</c:v>
                </c:pt>
              </c:numCache>
            </c:numRef>
          </c:xVal>
          <c:yVal>
            <c:numRef>
              <c:f>Mess_27_09_11!$F$3:$F$16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  <c:pt idx="12">
                  <c:v>19.4363</c:v>
                </c:pt>
                <c:pt idx="13">
                  <c:v>20.9314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5063560"/>
        <c:axId val="-2045395208"/>
      </c:scatterChart>
      <c:valAx>
        <c:axId val="-20450635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5395208"/>
        <c:crosses val="autoZero"/>
        <c:crossBetween val="midCat"/>
      </c:valAx>
      <c:valAx>
        <c:axId val="-20453952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50635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Mess_27_09_11!$D$3:$D$16</c:f>
              <c:numCache>
                <c:formatCode>0.00</c:formatCode>
                <c:ptCount val="14"/>
                <c:pt idx="0">
                  <c:v>46.029</c:v>
                </c:pt>
                <c:pt idx="1">
                  <c:v>215.52</c:v>
                </c:pt>
                <c:pt idx="2">
                  <c:v>308.06</c:v>
                </c:pt>
                <c:pt idx="3">
                  <c:v>423.69</c:v>
                </c:pt>
                <c:pt idx="4">
                  <c:v>554.4299999999999</c:v>
                </c:pt>
                <c:pt idx="5">
                  <c:v>647.05</c:v>
                </c:pt>
                <c:pt idx="6">
                  <c:v>778.34</c:v>
                </c:pt>
                <c:pt idx="7">
                  <c:v>885.18</c:v>
                </c:pt>
                <c:pt idx="8">
                  <c:v>1002.3</c:v>
                </c:pt>
                <c:pt idx="9">
                  <c:v>1127.9</c:v>
                </c:pt>
                <c:pt idx="10" formatCode="General">
                  <c:v>1304.5</c:v>
                </c:pt>
                <c:pt idx="11" formatCode="General">
                  <c:v>1356.2</c:v>
                </c:pt>
                <c:pt idx="12" formatCode="General">
                  <c:v>1451.6</c:v>
                </c:pt>
                <c:pt idx="13" formatCode="General">
                  <c:v>1564.2</c:v>
                </c:pt>
              </c:numCache>
            </c:numRef>
          </c:xVal>
          <c:yVal>
            <c:numRef>
              <c:f>Mess_27_09_11!$F$3:$F$16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  <c:pt idx="12">
                  <c:v>19.4363</c:v>
                </c:pt>
                <c:pt idx="13">
                  <c:v>20.9314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2045224"/>
        <c:axId val="-2052042136"/>
      </c:scatterChart>
      <c:valAx>
        <c:axId val="-205204522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2042136"/>
        <c:crosses val="autoZero"/>
        <c:crossBetween val="midCat"/>
      </c:valAx>
      <c:valAx>
        <c:axId val="-20520421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204522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Mess_18_10_11!$E$3:$E$16</c:f>
              <c:numCache>
                <c:formatCode>0.00</c:formatCode>
                <c:ptCount val="14"/>
                <c:pt idx="0">
                  <c:v>22.806</c:v>
                </c:pt>
                <c:pt idx="1">
                  <c:v>64.19</c:v>
                </c:pt>
                <c:pt idx="2">
                  <c:v>126.16</c:v>
                </c:pt>
                <c:pt idx="3">
                  <c:v>163.73</c:v>
                </c:pt>
                <c:pt idx="4">
                  <c:v>208.17</c:v>
                </c:pt>
                <c:pt idx="5">
                  <c:v>259.74</c:v>
                </c:pt>
                <c:pt idx="6">
                  <c:v>295.49</c:v>
                </c:pt>
                <c:pt idx="7">
                  <c:v>338.45</c:v>
                </c:pt>
                <c:pt idx="8">
                  <c:v>367.17</c:v>
                </c:pt>
                <c:pt idx="9">
                  <c:v>411.31</c:v>
                </c:pt>
                <c:pt idx="10" formatCode="General">
                  <c:v>454.09</c:v>
                </c:pt>
                <c:pt idx="11" formatCode="General">
                  <c:v>485.39</c:v>
                </c:pt>
              </c:numCache>
            </c:numRef>
          </c:xVal>
          <c:yVal>
            <c:numRef>
              <c:f>Mess_18_10_11!$F$3:$F$16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2726216"/>
        <c:axId val="-2038477192"/>
      </c:scatterChart>
      <c:valAx>
        <c:axId val="-20427262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38477192"/>
        <c:crosses val="autoZero"/>
        <c:crossBetween val="midCat"/>
      </c:valAx>
      <c:valAx>
        <c:axId val="-20384771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272621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Mess_18_10_11!$D$3:$D$16</c:f>
              <c:numCache>
                <c:formatCode>0.00</c:formatCode>
                <c:ptCount val="14"/>
                <c:pt idx="0">
                  <c:v>55.268</c:v>
                </c:pt>
                <c:pt idx="1">
                  <c:v>170.17</c:v>
                </c:pt>
                <c:pt idx="2">
                  <c:v>344.85</c:v>
                </c:pt>
                <c:pt idx="3">
                  <c:v>443.32</c:v>
                </c:pt>
                <c:pt idx="4">
                  <c:v>551.25</c:v>
                </c:pt>
                <c:pt idx="5">
                  <c:v>664.05</c:v>
                </c:pt>
                <c:pt idx="6">
                  <c:v>775.68</c:v>
                </c:pt>
                <c:pt idx="7">
                  <c:v>914.25</c:v>
                </c:pt>
                <c:pt idx="8">
                  <c:v>987.45</c:v>
                </c:pt>
                <c:pt idx="9">
                  <c:v>1096.7</c:v>
                </c:pt>
                <c:pt idx="10" formatCode="General">
                  <c:v>1245.1</c:v>
                </c:pt>
                <c:pt idx="11" formatCode="General">
                  <c:v>1330.4</c:v>
                </c:pt>
              </c:numCache>
            </c:numRef>
          </c:xVal>
          <c:yVal>
            <c:numRef>
              <c:f>Mess_18_10_11!$F$3:$F$16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228248"/>
        <c:axId val="-2065050152"/>
      </c:scatterChart>
      <c:valAx>
        <c:axId val="-20172282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5050152"/>
        <c:crosses val="autoZero"/>
        <c:crossBetween val="midCat"/>
      </c:valAx>
      <c:valAx>
        <c:axId val="-20650501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172282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Mess_19_10_11!$E$3:$E$16</c:f>
              <c:numCache>
                <c:formatCode>0.00</c:formatCode>
                <c:ptCount val="14"/>
                <c:pt idx="0">
                  <c:v>19.512</c:v>
                </c:pt>
                <c:pt idx="1">
                  <c:v>86.044</c:v>
                </c:pt>
                <c:pt idx="2">
                  <c:v>114.82</c:v>
                </c:pt>
                <c:pt idx="3">
                  <c:v>170.02</c:v>
                </c:pt>
                <c:pt idx="4">
                  <c:v>203.8</c:v>
                </c:pt>
                <c:pt idx="5">
                  <c:v>250.63</c:v>
                </c:pt>
                <c:pt idx="6">
                  <c:v>287.1</c:v>
                </c:pt>
                <c:pt idx="7">
                  <c:v>332.92</c:v>
                </c:pt>
                <c:pt idx="8">
                  <c:v>369.28</c:v>
                </c:pt>
                <c:pt idx="9">
                  <c:v>419.69</c:v>
                </c:pt>
              </c:numCache>
            </c:numRef>
          </c:xVal>
          <c:yVal>
            <c:numRef>
              <c:f>Mess_19_10_11!$F$3:$F$16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463592"/>
        <c:axId val="-2053473416"/>
      </c:scatterChart>
      <c:valAx>
        <c:axId val="-20534635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473416"/>
        <c:crosses val="autoZero"/>
        <c:crossBetween val="midCat"/>
      </c:valAx>
      <c:valAx>
        <c:axId val="-20534734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46359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Mess_19_10_11!$D$3:$D$16</c:f>
              <c:numCache>
                <c:formatCode>0.00</c:formatCode>
                <c:ptCount val="14"/>
                <c:pt idx="0">
                  <c:v>52.335</c:v>
                </c:pt>
                <c:pt idx="1">
                  <c:v>230.15</c:v>
                </c:pt>
                <c:pt idx="2">
                  <c:v>307.89</c:v>
                </c:pt>
                <c:pt idx="3">
                  <c:v>466.68</c:v>
                </c:pt>
                <c:pt idx="4">
                  <c:v>566.86</c:v>
                </c:pt>
                <c:pt idx="5">
                  <c:v>700.27</c:v>
                </c:pt>
                <c:pt idx="6">
                  <c:v>801.27</c:v>
                </c:pt>
                <c:pt idx="7">
                  <c:v>932.9299999999999</c:v>
                </c:pt>
                <c:pt idx="8">
                  <c:v>1006.6</c:v>
                </c:pt>
                <c:pt idx="9">
                  <c:v>1164.2</c:v>
                </c:pt>
              </c:numCache>
            </c:numRef>
          </c:xVal>
          <c:yVal>
            <c:numRef>
              <c:f>Mess_19_10_11!$F$3:$F$16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493928"/>
        <c:axId val="-2053507752"/>
      </c:scatterChart>
      <c:valAx>
        <c:axId val="-20534939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507752"/>
        <c:crosses val="autoZero"/>
        <c:crossBetween val="midCat"/>
      </c:valAx>
      <c:valAx>
        <c:axId val="-20535077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4939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Mess_21_10_11!$E$3:$E$16</c:f>
              <c:numCache>
                <c:formatCode>0.00</c:formatCode>
                <c:ptCount val="14"/>
                <c:pt idx="0">
                  <c:v>18.507</c:v>
                </c:pt>
                <c:pt idx="1">
                  <c:v>80.12</c:v>
                </c:pt>
                <c:pt idx="2">
                  <c:v>114.03</c:v>
                </c:pt>
                <c:pt idx="3">
                  <c:v>171.25</c:v>
                </c:pt>
                <c:pt idx="4">
                  <c:v>183.28</c:v>
                </c:pt>
                <c:pt idx="5">
                  <c:v>258.55</c:v>
                </c:pt>
                <c:pt idx="6">
                  <c:v>296.95</c:v>
                </c:pt>
                <c:pt idx="7">
                  <c:v>342.01</c:v>
                </c:pt>
                <c:pt idx="8">
                  <c:v>372.7</c:v>
                </c:pt>
                <c:pt idx="9">
                  <c:v>406.78</c:v>
                </c:pt>
              </c:numCache>
            </c:numRef>
          </c:xVal>
          <c:yVal>
            <c:numRef>
              <c:f>Mess_21_10_11!$F$3:$F$16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561512"/>
        <c:axId val="-2053558424"/>
      </c:scatterChart>
      <c:valAx>
        <c:axId val="-20535615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558424"/>
        <c:crosses val="autoZero"/>
        <c:crossBetween val="midCat"/>
      </c:valAx>
      <c:valAx>
        <c:axId val="-20535584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5615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Mess_21_10_11!$D$3:$D$16</c:f>
              <c:numCache>
                <c:formatCode>0.00</c:formatCode>
                <c:ptCount val="14"/>
                <c:pt idx="0">
                  <c:v>51.141</c:v>
                </c:pt>
                <c:pt idx="1">
                  <c:v>207.68</c:v>
                </c:pt>
                <c:pt idx="2">
                  <c:v>322.78</c:v>
                </c:pt>
                <c:pt idx="3">
                  <c:v>482.34</c:v>
                </c:pt>
                <c:pt idx="4">
                  <c:v>517.85</c:v>
                </c:pt>
                <c:pt idx="5">
                  <c:v>722.83</c:v>
                </c:pt>
                <c:pt idx="6">
                  <c:v>840.71</c:v>
                </c:pt>
                <c:pt idx="7">
                  <c:v>948.15</c:v>
                </c:pt>
                <c:pt idx="8">
                  <c:v>1042.6</c:v>
                </c:pt>
                <c:pt idx="9">
                  <c:v>1118.1</c:v>
                </c:pt>
              </c:numCache>
            </c:numRef>
          </c:xVal>
          <c:yVal>
            <c:numRef>
              <c:f>Mess_21_10_11!$F$3:$F$16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645384"/>
        <c:axId val="-2053655064"/>
      </c:scatterChart>
      <c:valAx>
        <c:axId val="-205364538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655064"/>
        <c:crosses val="autoZero"/>
        <c:crossBetween val="midCat"/>
      </c:valAx>
      <c:valAx>
        <c:axId val="-20536550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64538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Mess_19_09_11!$E$3:$E$14</c:f>
              <c:numCache>
                <c:formatCode>0.00</c:formatCode>
                <c:ptCount val="12"/>
                <c:pt idx="0">
                  <c:v>20.182</c:v>
                </c:pt>
                <c:pt idx="1">
                  <c:v>64.758</c:v>
                </c:pt>
                <c:pt idx="2">
                  <c:v>123.47</c:v>
                </c:pt>
                <c:pt idx="3">
                  <c:v>169.24</c:v>
                </c:pt>
                <c:pt idx="4">
                  <c:v>207.34</c:v>
                </c:pt>
                <c:pt idx="5">
                  <c:v>258.97</c:v>
                </c:pt>
                <c:pt idx="6">
                  <c:v>290.73</c:v>
                </c:pt>
                <c:pt idx="7">
                  <c:v>335.07</c:v>
                </c:pt>
                <c:pt idx="8">
                  <c:v>361.26</c:v>
                </c:pt>
                <c:pt idx="9">
                  <c:v>411.8</c:v>
                </c:pt>
              </c:numCache>
            </c:numRef>
          </c:xVal>
          <c:yVal>
            <c:numRef>
              <c:f>Mess_19_09_11!$F$3:$F$14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925928"/>
        <c:axId val="-2042865288"/>
      </c:scatterChart>
      <c:valAx>
        <c:axId val="-20649259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2865288"/>
        <c:crosses val="autoZero"/>
        <c:crossBetween val="midCat"/>
      </c:valAx>
      <c:valAx>
        <c:axId val="-20428652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49259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Mess_19_09_11!$D$3:$D$14</c:f>
              <c:numCache>
                <c:formatCode>0.00</c:formatCode>
                <c:ptCount val="12"/>
                <c:pt idx="0">
                  <c:v>45.186</c:v>
                </c:pt>
                <c:pt idx="1">
                  <c:v>150.93</c:v>
                </c:pt>
                <c:pt idx="2">
                  <c:v>327.21</c:v>
                </c:pt>
                <c:pt idx="3">
                  <c:v>446.42</c:v>
                </c:pt>
                <c:pt idx="4">
                  <c:v>535.01</c:v>
                </c:pt>
                <c:pt idx="5">
                  <c:v>703.48</c:v>
                </c:pt>
                <c:pt idx="6">
                  <c:v>786.35</c:v>
                </c:pt>
                <c:pt idx="7">
                  <c:v>888.54</c:v>
                </c:pt>
                <c:pt idx="8">
                  <c:v>1012.4</c:v>
                </c:pt>
                <c:pt idx="9">
                  <c:v>1153.5</c:v>
                </c:pt>
              </c:numCache>
            </c:numRef>
          </c:xVal>
          <c:yVal>
            <c:numRef>
              <c:f>Mess_19_09_11!$F$3:$F$14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693896"/>
        <c:axId val="-2053697656"/>
      </c:scatterChart>
      <c:valAx>
        <c:axId val="-20536938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697656"/>
        <c:crosses val="autoZero"/>
        <c:crossBetween val="midCat"/>
      </c:valAx>
      <c:valAx>
        <c:axId val="-20536976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6938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Mess_25_10_11!$E$3:$E$16</c:f>
              <c:numCache>
                <c:formatCode>0.00</c:formatCode>
                <c:ptCount val="14"/>
                <c:pt idx="0">
                  <c:v>16.313</c:v>
                </c:pt>
                <c:pt idx="1">
                  <c:v>84.80800000000001</c:v>
                </c:pt>
                <c:pt idx="2">
                  <c:v>117.77</c:v>
                </c:pt>
                <c:pt idx="3">
                  <c:v>161.64</c:v>
                </c:pt>
                <c:pt idx="4">
                  <c:v>199.17</c:v>
                </c:pt>
                <c:pt idx="5">
                  <c:v>247.17</c:v>
                </c:pt>
                <c:pt idx="6">
                  <c:v>274.58</c:v>
                </c:pt>
                <c:pt idx="7">
                  <c:v>318.81</c:v>
                </c:pt>
                <c:pt idx="8">
                  <c:v>362.0</c:v>
                </c:pt>
                <c:pt idx="9">
                  <c:v>397.05</c:v>
                </c:pt>
              </c:numCache>
            </c:numRef>
          </c:xVal>
          <c:yVal>
            <c:numRef>
              <c:f>Mess_25_10_11!$F$3:$F$16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735016"/>
        <c:axId val="-2053736744"/>
      </c:scatterChart>
      <c:valAx>
        <c:axId val="-20537350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736744"/>
        <c:crosses val="autoZero"/>
        <c:crossBetween val="midCat"/>
      </c:valAx>
      <c:valAx>
        <c:axId val="-20537367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73501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Mess_25_10_11!$D$3:$D$16</c:f>
              <c:numCache>
                <c:formatCode>0.00</c:formatCode>
                <c:ptCount val="14"/>
                <c:pt idx="0">
                  <c:v>38.826</c:v>
                </c:pt>
                <c:pt idx="1">
                  <c:v>233.85</c:v>
                </c:pt>
                <c:pt idx="2">
                  <c:v>305.67</c:v>
                </c:pt>
                <c:pt idx="3">
                  <c:v>443.86</c:v>
                </c:pt>
                <c:pt idx="4">
                  <c:v>529.75</c:v>
                </c:pt>
                <c:pt idx="5">
                  <c:v>680.69</c:v>
                </c:pt>
                <c:pt idx="6">
                  <c:v>762.32</c:v>
                </c:pt>
                <c:pt idx="7">
                  <c:v>879.4299999999999</c:v>
                </c:pt>
                <c:pt idx="8">
                  <c:v>1000.6</c:v>
                </c:pt>
                <c:pt idx="9">
                  <c:v>1082.2</c:v>
                </c:pt>
              </c:numCache>
            </c:numRef>
          </c:xVal>
          <c:yVal>
            <c:numRef>
              <c:f>Mess_25_10_11!$F$3:$F$16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864296"/>
        <c:axId val="-2053873288"/>
      </c:scatterChart>
      <c:valAx>
        <c:axId val="-20538642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873288"/>
        <c:crosses val="autoZero"/>
        <c:crossBetween val="midCat"/>
      </c:valAx>
      <c:valAx>
        <c:axId val="-20538732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38642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Mess_01_11_11!$E$3:$E$16</c:f>
              <c:numCache>
                <c:formatCode>0.00</c:formatCode>
                <c:ptCount val="14"/>
                <c:pt idx="1">
                  <c:v>53.963</c:v>
                </c:pt>
                <c:pt idx="2">
                  <c:v>90.711</c:v>
                </c:pt>
                <c:pt idx="3">
                  <c:v>150.96</c:v>
                </c:pt>
                <c:pt idx="4">
                  <c:v>206.36</c:v>
                </c:pt>
                <c:pt idx="5">
                  <c:v>230.13</c:v>
                </c:pt>
                <c:pt idx="6">
                  <c:v>282.23</c:v>
                </c:pt>
                <c:pt idx="7">
                  <c:v>314.01</c:v>
                </c:pt>
                <c:pt idx="8">
                  <c:v>343.63</c:v>
                </c:pt>
                <c:pt idx="9">
                  <c:v>392.66</c:v>
                </c:pt>
                <c:pt idx="10" formatCode="General">
                  <c:v>656.24</c:v>
                </c:pt>
                <c:pt idx="11" formatCode="General">
                  <c:v>787.68</c:v>
                </c:pt>
              </c:numCache>
            </c:numRef>
          </c:xVal>
          <c:yVal>
            <c:numRef>
              <c:f>Mess_01_11_11!$F$3:$F$16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29.902</c:v>
                </c:pt>
                <c:pt idx="11">
                  <c:v>35.8824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4219912"/>
        <c:axId val="-2054329144"/>
      </c:scatterChart>
      <c:valAx>
        <c:axId val="-2044219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329144"/>
        <c:crosses val="autoZero"/>
        <c:crossBetween val="midCat"/>
      </c:valAx>
      <c:valAx>
        <c:axId val="-20543291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42199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Mess_01_11_11!$D$3:$D$16</c:f>
              <c:numCache>
                <c:formatCode>0.00</c:formatCode>
                <c:ptCount val="14"/>
                <c:pt idx="1">
                  <c:v>177.0</c:v>
                </c:pt>
                <c:pt idx="2">
                  <c:v>275.07</c:v>
                </c:pt>
                <c:pt idx="3">
                  <c:v>425.22</c:v>
                </c:pt>
                <c:pt idx="4">
                  <c:v>518.7</c:v>
                </c:pt>
                <c:pt idx="5">
                  <c:v>684.2</c:v>
                </c:pt>
                <c:pt idx="6">
                  <c:v>723.57</c:v>
                </c:pt>
                <c:pt idx="7">
                  <c:v>893.13</c:v>
                </c:pt>
                <c:pt idx="8">
                  <c:v>1003.0</c:v>
                </c:pt>
                <c:pt idx="9">
                  <c:v>1138.7</c:v>
                </c:pt>
                <c:pt idx="10" formatCode="General">
                  <c:v>2118.5</c:v>
                </c:pt>
                <c:pt idx="11" formatCode="General">
                  <c:v>2578.7</c:v>
                </c:pt>
              </c:numCache>
            </c:numRef>
          </c:xVal>
          <c:yVal>
            <c:numRef>
              <c:f>Mess_01_11_11!$F$3:$F$16</c:f>
              <c:numCache>
                <c:formatCode>0.00000</c:formatCode>
                <c:ptCount val="14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29.902</c:v>
                </c:pt>
                <c:pt idx="11">
                  <c:v>35.8824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173528"/>
        <c:axId val="-1960497448"/>
      </c:scatterChart>
      <c:valAx>
        <c:axId val="-20811735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60497448"/>
        <c:crosses val="autoZero"/>
        <c:crossBetween val="midCat"/>
      </c:valAx>
      <c:valAx>
        <c:axId val="-196049744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117352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Mess_15_11_11!$E$3:$E$14</c:f>
              <c:numCache>
                <c:formatCode>0.00</c:formatCode>
                <c:ptCount val="12"/>
                <c:pt idx="0">
                  <c:v>14.523</c:v>
                </c:pt>
                <c:pt idx="1">
                  <c:v>80.556</c:v>
                </c:pt>
                <c:pt idx="2">
                  <c:v>105.97</c:v>
                </c:pt>
                <c:pt idx="3">
                  <c:v>166.85</c:v>
                </c:pt>
                <c:pt idx="4">
                  <c:v>185.89</c:v>
                </c:pt>
                <c:pt idx="5">
                  <c:v>244.33</c:v>
                </c:pt>
                <c:pt idx="6">
                  <c:v>266.4</c:v>
                </c:pt>
                <c:pt idx="7">
                  <c:v>321.22</c:v>
                </c:pt>
                <c:pt idx="8">
                  <c:v>352.34</c:v>
                </c:pt>
                <c:pt idx="9">
                  <c:v>396.97</c:v>
                </c:pt>
              </c:numCache>
            </c:numRef>
          </c:xVal>
          <c:yVal>
            <c:numRef>
              <c:f>Mess_15_11_11!$F$3:$F$14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793608"/>
        <c:axId val="-2063839016"/>
      </c:scatterChart>
      <c:valAx>
        <c:axId val="-20637936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839016"/>
        <c:crosses val="autoZero"/>
        <c:crossBetween val="midCat"/>
      </c:valAx>
      <c:valAx>
        <c:axId val="-20638390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7936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Mess_15_11_11!$D$3:$D$14</c:f>
              <c:numCache>
                <c:formatCode>0.00</c:formatCode>
                <c:ptCount val="12"/>
                <c:pt idx="0">
                  <c:v>35.454</c:v>
                </c:pt>
                <c:pt idx="1">
                  <c:v>214.25</c:v>
                </c:pt>
                <c:pt idx="2">
                  <c:v>283.38</c:v>
                </c:pt>
                <c:pt idx="3">
                  <c:v>461.23</c:v>
                </c:pt>
                <c:pt idx="4">
                  <c:v>520.37</c:v>
                </c:pt>
                <c:pt idx="5">
                  <c:v>665.08</c:v>
                </c:pt>
                <c:pt idx="6">
                  <c:v>744.38</c:v>
                </c:pt>
                <c:pt idx="7">
                  <c:v>894.83</c:v>
                </c:pt>
                <c:pt idx="8">
                  <c:v>967.77</c:v>
                </c:pt>
                <c:pt idx="9">
                  <c:v>1110.8</c:v>
                </c:pt>
              </c:numCache>
            </c:numRef>
          </c:xVal>
          <c:yVal>
            <c:numRef>
              <c:f>Mess_15_11_11!$F$3:$F$14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627608"/>
        <c:axId val="-2053991864"/>
      </c:scatterChart>
      <c:valAx>
        <c:axId val="-20636276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3991864"/>
        <c:crosses val="autoZero"/>
        <c:crossBetween val="midCat"/>
      </c:valAx>
      <c:valAx>
        <c:axId val="-20539918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62760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Mess_17_11_11!$E$3:$E$14</c:f>
              <c:numCache>
                <c:formatCode>0.00</c:formatCode>
                <c:ptCount val="12"/>
                <c:pt idx="0">
                  <c:v>15.558</c:v>
                </c:pt>
                <c:pt idx="1">
                  <c:v>80.87</c:v>
                </c:pt>
                <c:pt idx="2">
                  <c:v>107.1</c:v>
                </c:pt>
                <c:pt idx="3">
                  <c:v>150.16</c:v>
                </c:pt>
                <c:pt idx="4">
                  <c:v>189.86</c:v>
                </c:pt>
                <c:pt idx="5">
                  <c:v>237.33</c:v>
                </c:pt>
                <c:pt idx="6">
                  <c:v>263.93</c:v>
                </c:pt>
                <c:pt idx="7">
                  <c:v>302.36</c:v>
                </c:pt>
                <c:pt idx="8">
                  <c:v>344.52</c:v>
                </c:pt>
                <c:pt idx="9">
                  <c:v>385.52</c:v>
                </c:pt>
              </c:numCache>
            </c:numRef>
          </c:xVal>
          <c:yVal>
            <c:numRef>
              <c:f>Mess_17_11_11!$F$3:$F$14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645896"/>
        <c:axId val="-2063652936"/>
      </c:scatterChart>
      <c:valAx>
        <c:axId val="-20636458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652936"/>
        <c:crosses val="autoZero"/>
        <c:crossBetween val="midCat"/>
      </c:valAx>
      <c:valAx>
        <c:axId val="-20636529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6458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Mess_17_11_11!$D$3:$D$14</c:f>
              <c:numCache>
                <c:formatCode>0.00</c:formatCode>
                <c:ptCount val="12"/>
                <c:pt idx="0">
                  <c:v>39.699</c:v>
                </c:pt>
                <c:pt idx="1">
                  <c:v>225.3</c:v>
                </c:pt>
                <c:pt idx="2">
                  <c:v>244.96</c:v>
                </c:pt>
                <c:pt idx="3">
                  <c:v>411.32</c:v>
                </c:pt>
                <c:pt idx="4">
                  <c:v>545.0</c:v>
                </c:pt>
                <c:pt idx="5">
                  <c:v>705.55</c:v>
                </c:pt>
                <c:pt idx="6">
                  <c:v>718.26</c:v>
                </c:pt>
                <c:pt idx="7">
                  <c:v>856.12</c:v>
                </c:pt>
                <c:pt idx="8">
                  <c:v>985.38</c:v>
                </c:pt>
                <c:pt idx="9">
                  <c:v>1059.7</c:v>
                </c:pt>
              </c:numCache>
            </c:numRef>
          </c:xVal>
          <c:yVal>
            <c:numRef>
              <c:f>Mess_17_11_11!$F$3:$F$14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677912"/>
        <c:axId val="-2063689304"/>
      </c:scatterChart>
      <c:valAx>
        <c:axId val="-2063677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689304"/>
        <c:crosses val="autoZero"/>
        <c:crossBetween val="midCat"/>
      </c:valAx>
      <c:valAx>
        <c:axId val="-20636893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6779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Mess_22_11_11!$E$3:$E$14</c:f>
              <c:numCache>
                <c:formatCode>0.00</c:formatCode>
                <c:ptCount val="12"/>
                <c:pt idx="0">
                  <c:v>18.794</c:v>
                </c:pt>
                <c:pt idx="1">
                  <c:v>86.436</c:v>
                </c:pt>
                <c:pt idx="2">
                  <c:v>117.11</c:v>
                </c:pt>
                <c:pt idx="3">
                  <c:v>160.27</c:v>
                </c:pt>
                <c:pt idx="4">
                  <c:v>195.19</c:v>
                </c:pt>
                <c:pt idx="5">
                  <c:v>250.22</c:v>
                </c:pt>
                <c:pt idx="6">
                  <c:v>272.92</c:v>
                </c:pt>
                <c:pt idx="7">
                  <c:v>314.57</c:v>
                </c:pt>
                <c:pt idx="8">
                  <c:v>353.0</c:v>
                </c:pt>
                <c:pt idx="9">
                  <c:v>388.79</c:v>
                </c:pt>
              </c:numCache>
            </c:numRef>
          </c:xVal>
          <c:yVal>
            <c:numRef>
              <c:f>Mess_22_11_11!$F$3:$F$14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652216"/>
        <c:axId val="-2051259960"/>
      </c:scatterChart>
      <c:valAx>
        <c:axId val="20796522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1259960"/>
        <c:crosses val="autoZero"/>
        <c:crossBetween val="midCat"/>
      </c:valAx>
      <c:valAx>
        <c:axId val="-205125996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7965221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Mess_22_11_11!$D$3:$D$14</c:f>
              <c:numCache>
                <c:formatCode>0.00</c:formatCode>
                <c:ptCount val="12"/>
                <c:pt idx="0">
                  <c:v>41.884</c:v>
                </c:pt>
                <c:pt idx="1">
                  <c:v>217.68</c:v>
                </c:pt>
                <c:pt idx="2">
                  <c:v>305.99</c:v>
                </c:pt>
                <c:pt idx="3">
                  <c:v>435.31</c:v>
                </c:pt>
                <c:pt idx="4">
                  <c:v>519.85</c:v>
                </c:pt>
                <c:pt idx="5">
                  <c:v>688.21</c:v>
                </c:pt>
                <c:pt idx="6">
                  <c:v>773.2</c:v>
                </c:pt>
                <c:pt idx="7">
                  <c:v>860.26</c:v>
                </c:pt>
                <c:pt idx="8">
                  <c:v>1003.7</c:v>
                </c:pt>
                <c:pt idx="9">
                  <c:v>1100.8</c:v>
                </c:pt>
              </c:numCache>
            </c:numRef>
          </c:xVal>
          <c:yVal>
            <c:numRef>
              <c:f>Mess_22_11_11!$F$3:$F$14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5185944"/>
        <c:axId val="-2080874072"/>
      </c:scatterChart>
      <c:valAx>
        <c:axId val="-205518594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0874072"/>
        <c:crosses val="autoZero"/>
        <c:crossBetween val="midCat"/>
      </c:valAx>
      <c:valAx>
        <c:axId val="-20808740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518594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Mess_29_11_11!$E$3:$E$14</c:f>
              <c:numCache>
                <c:formatCode>0.00</c:formatCode>
                <c:ptCount val="12"/>
                <c:pt idx="0">
                  <c:v>19.284</c:v>
                </c:pt>
                <c:pt idx="1">
                  <c:v>86.849</c:v>
                </c:pt>
                <c:pt idx="2">
                  <c:v>124.07</c:v>
                </c:pt>
                <c:pt idx="3">
                  <c:v>141.44</c:v>
                </c:pt>
                <c:pt idx="4">
                  <c:v>180.22</c:v>
                </c:pt>
                <c:pt idx="5">
                  <c:v>248.52</c:v>
                </c:pt>
                <c:pt idx="6">
                  <c:v>278.15</c:v>
                </c:pt>
                <c:pt idx="7">
                  <c:v>323.76</c:v>
                </c:pt>
                <c:pt idx="8">
                  <c:v>349.22</c:v>
                </c:pt>
                <c:pt idx="9">
                  <c:v>392.5</c:v>
                </c:pt>
              </c:numCache>
            </c:numRef>
          </c:xVal>
          <c:yVal>
            <c:numRef>
              <c:f>Mess_29_11_11!$F$3:$F$14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447544"/>
        <c:axId val="-2080411000"/>
      </c:scatterChart>
      <c:valAx>
        <c:axId val="-208044754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0411000"/>
        <c:crosses val="autoZero"/>
        <c:crossBetween val="midCat"/>
      </c:valAx>
      <c:valAx>
        <c:axId val="-208041100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044754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Mess_29_11_11!$D$3:$D$14</c:f>
              <c:numCache>
                <c:formatCode>0.00</c:formatCode>
                <c:ptCount val="12"/>
                <c:pt idx="0">
                  <c:v>41.967</c:v>
                </c:pt>
                <c:pt idx="1">
                  <c:v>222.01</c:v>
                </c:pt>
                <c:pt idx="2">
                  <c:v>296.86</c:v>
                </c:pt>
                <c:pt idx="3">
                  <c:v>376.63</c:v>
                </c:pt>
                <c:pt idx="4">
                  <c:v>469.53</c:v>
                </c:pt>
                <c:pt idx="5">
                  <c:v>698.4400000000001</c:v>
                </c:pt>
                <c:pt idx="6">
                  <c:v>765.3</c:v>
                </c:pt>
                <c:pt idx="7">
                  <c:v>873.72</c:v>
                </c:pt>
                <c:pt idx="8">
                  <c:v>954.58</c:v>
                </c:pt>
                <c:pt idx="9">
                  <c:v>1108.8</c:v>
                </c:pt>
              </c:numCache>
            </c:numRef>
          </c:xVal>
          <c:yVal>
            <c:numRef>
              <c:f>Mess_29_11_11!$F$3:$F$14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733432"/>
        <c:axId val="-2054442936"/>
      </c:scatterChart>
      <c:valAx>
        <c:axId val="-20817334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442936"/>
        <c:crosses val="autoZero"/>
        <c:crossBetween val="midCat"/>
      </c:valAx>
      <c:valAx>
        <c:axId val="-20544429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817334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Mess_06_12_11!$E$3:$E$14</c:f>
              <c:numCache>
                <c:formatCode>0.00</c:formatCode>
                <c:ptCount val="12"/>
                <c:pt idx="0">
                  <c:v>14.026</c:v>
                </c:pt>
                <c:pt idx="1">
                  <c:v>86.615</c:v>
                </c:pt>
                <c:pt idx="2">
                  <c:v>119.77</c:v>
                </c:pt>
                <c:pt idx="3">
                  <c:v>168.65</c:v>
                </c:pt>
                <c:pt idx="4">
                  <c:v>191.94</c:v>
                </c:pt>
                <c:pt idx="5">
                  <c:v>241.91</c:v>
                </c:pt>
                <c:pt idx="6">
                  <c:v>278.47</c:v>
                </c:pt>
                <c:pt idx="7">
                  <c:v>314.2</c:v>
                </c:pt>
                <c:pt idx="8">
                  <c:v>343.88</c:v>
                </c:pt>
                <c:pt idx="9">
                  <c:v>405.96</c:v>
                </c:pt>
              </c:numCache>
            </c:numRef>
          </c:xVal>
          <c:yVal>
            <c:numRef>
              <c:f>Mess_06_12_11!$F$3:$F$14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138024"/>
        <c:axId val="-2041149464"/>
      </c:scatterChart>
      <c:valAx>
        <c:axId val="-204113802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149464"/>
        <c:crosses val="autoZero"/>
        <c:crossBetween val="midCat"/>
      </c:valAx>
      <c:valAx>
        <c:axId val="-20411494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13802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Mess_06_12_11!$D$3:$D$14</c:f>
              <c:numCache>
                <c:formatCode>0.00</c:formatCode>
                <c:ptCount val="12"/>
                <c:pt idx="0">
                  <c:v>28.595</c:v>
                </c:pt>
                <c:pt idx="1">
                  <c:v>224.24</c:v>
                </c:pt>
                <c:pt idx="2">
                  <c:v>311.34</c:v>
                </c:pt>
                <c:pt idx="3">
                  <c:v>415.06</c:v>
                </c:pt>
                <c:pt idx="4">
                  <c:v>479.33</c:v>
                </c:pt>
                <c:pt idx="5">
                  <c:v>600.74</c:v>
                </c:pt>
                <c:pt idx="6">
                  <c:v>729.68</c:v>
                </c:pt>
                <c:pt idx="7">
                  <c:v>837.16</c:v>
                </c:pt>
                <c:pt idx="8">
                  <c:v>901.0</c:v>
                </c:pt>
                <c:pt idx="9">
                  <c:v>1058.6</c:v>
                </c:pt>
              </c:numCache>
            </c:numRef>
          </c:xVal>
          <c:yVal>
            <c:numRef>
              <c:f>Mess_06_12_11!$F$3:$F$14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177880"/>
        <c:axId val="-2041174792"/>
      </c:scatterChart>
      <c:valAx>
        <c:axId val="-204117788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174792"/>
        <c:crosses val="autoZero"/>
        <c:crossBetween val="midCat"/>
      </c:valAx>
      <c:valAx>
        <c:axId val="-20411747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17788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Mess_06_12_11!$E$3:$E$14</c:f>
              <c:numCache>
                <c:formatCode>0.00</c:formatCode>
                <c:ptCount val="12"/>
                <c:pt idx="0">
                  <c:v>14.026</c:v>
                </c:pt>
                <c:pt idx="1">
                  <c:v>86.615</c:v>
                </c:pt>
                <c:pt idx="2">
                  <c:v>119.77</c:v>
                </c:pt>
                <c:pt idx="3">
                  <c:v>168.65</c:v>
                </c:pt>
                <c:pt idx="4">
                  <c:v>191.94</c:v>
                </c:pt>
                <c:pt idx="5">
                  <c:v>241.91</c:v>
                </c:pt>
                <c:pt idx="6">
                  <c:v>278.47</c:v>
                </c:pt>
                <c:pt idx="7">
                  <c:v>314.2</c:v>
                </c:pt>
                <c:pt idx="8">
                  <c:v>343.88</c:v>
                </c:pt>
                <c:pt idx="9">
                  <c:v>405.96</c:v>
                </c:pt>
              </c:numCache>
            </c:numRef>
          </c:xVal>
          <c:yVal>
            <c:numRef>
              <c:f>Mess_06_12_11!$F$3:$F$14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232360"/>
        <c:axId val="-2041245064"/>
      </c:scatterChart>
      <c:valAx>
        <c:axId val="-20412323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245064"/>
        <c:crosses val="autoZero"/>
        <c:crossBetween val="midCat"/>
      </c:valAx>
      <c:valAx>
        <c:axId val="-20412450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23236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Mess_06_12_11!$D$3:$D$14</c:f>
              <c:numCache>
                <c:formatCode>0.00</c:formatCode>
                <c:ptCount val="12"/>
                <c:pt idx="0">
                  <c:v>28.595</c:v>
                </c:pt>
                <c:pt idx="1">
                  <c:v>224.24</c:v>
                </c:pt>
                <c:pt idx="2">
                  <c:v>311.34</c:v>
                </c:pt>
                <c:pt idx="3">
                  <c:v>415.06</c:v>
                </c:pt>
                <c:pt idx="4">
                  <c:v>479.33</c:v>
                </c:pt>
                <c:pt idx="5">
                  <c:v>600.74</c:v>
                </c:pt>
                <c:pt idx="6">
                  <c:v>729.68</c:v>
                </c:pt>
                <c:pt idx="7">
                  <c:v>837.16</c:v>
                </c:pt>
                <c:pt idx="8">
                  <c:v>901.0</c:v>
                </c:pt>
                <c:pt idx="9">
                  <c:v>1058.6</c:v>
                </c:pt>
              </c:numCache>
            </c:numRef>
          </c:xVal>
          <c:yVal>
            <c:numRef>
              <c:f>Mess_06_12_11!$F$3:$F$14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281448"/>
        <c:axId val="-2041283288"/>
      </c:scatterChart>
      <c:valAx>
        <c:axId val="-204128144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1283288"/>
        <c:crosses val="autoZero"/>
        <c:crossBetween val="midCat"/>
      </c:valAx>
      <c:valAx>
        <c:axId val="-20412832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128144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Mess_08_12_11!$E$3:$E$14</c:f>
              <c:numCache>
                <c:formatCode>0.00</c:formatCode>
                <c:ptCount val="12"/>
                <c:pt idx="0">
                  <c:v>18.88</c:v>
                </c:pt>
                <c:pt idx="1">
                  <c:v>83.195</c:v>
                </c:pt>
                <c:pt idx="2">
                  <c:v>119.56</c:v>
                </c:pt>
                <c:pt idx="3">
                  <c:v>168.89</c:v>
                </c:pt>
                <c:pt idx="4">
                  <c:v>201.81</c:v>
                </c:pt>
                <c:pt idx="5">
                  <c:v>250.31</c:v>
                </c:pt>
                <c:pt idx="6">
                  <c:v>273.35</c:v>
                </c:pt>
                <c:pt idx="7">
                  <c:v>319.64</c:v>
                </c:pt>
                <c:pt idx="8">
                  <c:v>350.08</c:v>
                </c:pt>
                <c:pt idx="9">
                  <c:v>393.03</c:v>
                </c:pt>
              </c:numCache>
            </c:numRef>
          </c:xVal>
          <c:yVal>
            <c:numRef>
              <c:f>Mess_08_12_11!$F$3:$F$14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4873752"/>
        <c:axId val="-2080551544"/>
      </c:scatterChart>
      <c:valAx>
        <c:axId val="-20548737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80551544"/>
        <c:crosses val="autoZero"/>
        <c:crossBetween val="midCat"/>
      </c:valAx>
      <c:valAx>
        <c:axId val="-20805515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5487375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Mess_08_12_11!$D$3:$D$14</c:f>
              <c:numCache>
                <c:formatCode>0.00</c:formatCode>
                <c:ptCount val="12"/>
                <c:pt idx="0">
                  <c:v>44.677</c:v>
                </c:pt>
                <c:pt idx="1">
                  <c:v>181.64</c:v>
                </c:pt>
                <c:pt idx="2">
                  <c:v>307.59</c:v>
                </c:pt>
                <c:pt idx="3">
                  <c:v>440.06</c:v>
                </c:pt>
                <c:pt idx="4">
                  <c:v>503.59</c:v>
                </c:pt>
                <c:pt idx="5">
                  <c:v>599.34</c:v>
                </c:pt>
                <c:pt idx="6">
                  <c:v>706.66</c:v>
                </c:pt>
                <c:pt idx="7">
                  <c:v>825.92</c:v>
                </c:pt>
                <c:pt idx="8">
                  <c:v>871.8099999999999</c:v>
                </c:pt>
                <c:pt idx="9">
                  <c:v>1011.2</c:v>
                </c:pt>
              </c:numCache>
            </c:numRef>
          </c:xVal>
          <c:yVal>
            <c:numRef>
              <c:f>Mess_08_12_11!$F$3:$F$14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936792"/>
        <c:axId val="-2044159256"/>
      </c:scatterChart>
      <c:valAx>
        <c:axId val="-19599367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4159256"/>
        <c:crosses val="autoZero"/>
        <c:crossBetween val="midCat"/>
      </c:valAx>
      <c:valAx>
        <c:axId val="-20441592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993679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Mess_12_12_11!$E$3:$E$14</c:f>
              <c:numCache>
                <c:formatCode>0.00</c:formatCode>
                <c:ptCount val="12"/>
                <c:pt idx="0">
                  <c:v>17.55</c:v>
                </c:pt>
                <c:pt idx="1">
                  <c:v>88.77</c:v>
                </c:pt>
                <c:pt idx="2">
                  <c:v>120.76</c:v>
                </c:pt>
                <c:pt idx="3">
                  <c:v>170.16</c:v>
                </c:pt>
                <c:pt idx="4">
                  <c:v>197.77</c:v>
                </c:pt>
                <c:pt idx="5">
                  <c:v>240.63</c:v>
                </c:pt>
                <c:pt idx="6">
                  <c:v>266.04</c:v>
                </c:pt>
                <c:pt idx="7">
                  <c:v>316.84</c:v>
                </c:pt>
                <c:pt idx="8">
                  <c:v>324.24</c:v>
                </c:pt>
                <c:pt idx="9">
                  <c:v>389.02</c:v>
                </c:pt>
              </c:numCache>
            </c:numRef>
          </c:xVal>
          <c:yVal>
            <c:numRef>
              <c:f>Mess_12_12_11!$F$3:$F$14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4118568"/>
        <c:axId val="-2054852808"/>
      </c:scatterChart>
      <c:valAx>
        <c:axId val="-204411856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54852808"/>
        <c:crosses val="autoZero"/>
        <c:crossBetween val="midCat"/>
      </c:valAx>
      <c:valAx>
        <c:axId val="-20548528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4118568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Mess_12_12_11!$D$3:$D$14</c:f>
              <c:numCache>
                <c:formatCode>0.00</c:formatCode>
                <c:ptCount val="12"/>
                <c:pt idx="0">
                  <c:v>38.35</c:v>
                </c:pt>
                <c:pt idx="1">
                  <c:v>214.59</c:v>
                </c:pt>
                <c:pt idx="2">
                  <c:v>292.28</c:v>
                </c:pt>
                <c:pt idx="3">
                  <c:v>434.13</c:v>
                </c:pt>
                <c:pt idx="4">
                  <c:v>508.51</c:v>
                </c:pt>
                <c:pt idx="5">
                  <c:v>599.77</c:v>
                </c:pt>
                <c:pt idx="6">
                  <c:v>689.67</c:v>
                </c:pt>
                <c:pt idx="7">
                  <c:v>836.84</c:v>
                </c:pt>
                <c:pt idx="8">
                  <c:v>850.14</c:v>
                </c:pt>
                <c:pt idx="9">
                  <c:v>1018.4</c:v>
                </c:pt>
              </c:numCache>
            </c:numRef>
          </c:xVal>
          <c:yVal>
            <c:numRef>
              <c:f>Mess_12_12_11!$F$3:$F$14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4160200"/>
        <c:axId val="-2044694680"/>
      </c:scatterChart>
      <c:valAx>
        <c:axId val="-204416020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44694680"/>
        <c:crosses val="autoZero"/>
        <c:crossBetween val="midCat"/>
      </c:valAx>
      <c:valAx>
        <c:axId val="-20446946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416020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Mess_19_12_11!$E$3:$E$14</c:f>
              <c:numCache>
                <c:formatCode>0.00</c:formatCode>
                <c:ptCount val="12"/>
                <c:pt idx="0">
                  <c:v>20.212</c:v>
                </c:pt>
                <c:pt idx="1">
                  <c:v>92.054</c:v>
                </c:pt>
                <c:pt idx="2">
                  <c:v>118.17</c:v>
                </c:pt>
                <c:pt idx="3">
                  <c:v>167.88</c:v>
                </c:pt>
                <c:pt idx="4">
                  <c:v>198.94</c:v>
                </c:pt>
                <c:pt idx="5">
                  <c:v>251.22</c:v>
                </c:pt>
                <c:pt idx="6">
                  <c:v>278.15</c:v>
                </c:pt>
                <c:pt idx="7">
                  <c:v>320.97</c:v>
                </c:pt>
                <c:pt idx="8">
                  <c:v>354.28</c:v>
                </c:pt>
                <c:pt idx="9">
                  <c:v>392.39</c:v>
                </c:pt>
              </c:numCache>
            </c:numRef>
          </c:xVal>
          <c:yVal>
            <c:numRef>
              <c:f>Mess_19_12_11!$F$3:$F$14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3507224"/>
        <c:axId val="-2064921480"/>
      </c:scatterChart>
      <c:valAx>
        <c:axId val="-204350722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4921480"/>
        <c:crosses val="autoZero"/>
        <c:crossBetween val="midCat"/>
      </c:valAx>
      <c:valAx>
        <c:axId val="-20649214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4350722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Mess_19_12_11!$D$3:$D$14</c:f>
              <c:numCache>
                <c:formatCode>0.00</c:formatCode>
                <c:ptCount val="12"/>
                <c:pt idx="0">
                  <c:v>38.861</c:v>
                </c:pt>
                <c:pt idx="1">
                  <c:v>215.86</c:v>
                </c:pt>
                <c:pt idx="2">
                  <c:v>285.54</c:v>
                </c:pt>
                <c:pt idx="3">
                  <c:v>424.52</c:v>
                </c:pt>
                <c:pt idx="4">
                  <c:v>502.37</c:v>
                </c:pt>
                <c:pt idx="5">
                  <c:v>622.4</c:v>
                </c:pt>
                <c:pt idx="6">
                  <c:v>667.85</c:v>
                </c:pt>
                <c:pt idx="7">
                  <c:v>804.14</c:v>
                </c:pt>
                <c:pt idx="8">
                  <c:v>893.54</c:v>
                </c:pt>
                <c:pt idx="9">
                  <c:v>1042.4</c:v>
                </c:pt>
              </c:numCache>
            </c:numRef>
          </c:xVal>
          <c:yVal>
            <c:numRef>
              <c:f>Mess_19_12_11!$F$3:$F$14</c:f>
              <c:numCache>
                <c:formatCode>0.00000</c:formatCode>
                <c:ptCount val="12"/>
                <c:pt idx="0">
                  <c:v>1.19608</c:v>
                </c:pt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528824"/>
        <c:axId val="-1959525720"/>
      </c:scatterChart>
      <c:valAx>
        <c:axId val="-195952882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9525720"/>
        <c:crosses val="autoZero"/>
        <c:crossBetween val="midCat"/>
      </c:valAx>
      <c:valAx>
        <c:axId val="-19595257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952882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5436893203884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471416"/>
        <c:axId val="-1959468168"/>
      </c:scatterChart>
      <c:valAx>
        <c:axId val="-1959471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468168"/>
        <c:crosses val="autoZero"/>
        <c:crossBetween val="midCat"/>
      </c:valAx>
      <c:valAx>
        <c:axId val="-19594681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47141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8" l="0.700000000000001" r="0.700000000000001" t="0.750000000000008" header="0.3" footer="0.3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8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3"/>
                </c:manualLayout>
              </c:layout>
              <c:numFmt formatCode="General" sourceLinked="0"/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436168"/>
        <c:axId val="-1959432872"/>
      </c:scatterChart>
      <c:valAx>
        <c:axId val="-1959436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432872"/>
        <c:crosses val="autoZero"/>
        <c:crossBetween val="midCat"/>
      </c:valAx>
      <c:valAx>
        <c:axId val="-195943287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43616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8" l="0.700000000000001" r="0.700000000000001" t="0.750000000000008" header="0.3" footer="0.3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73786407766992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Messung_17_07_12!$G$3:$G$12</c:f>
              <c:numCache>
                <c:formatCode>0.00</c:formatCode>
                <c:ptCount val="10"/>
                <c:pt idx="0">
                  <c:v>17.053</c:v>
                </c:pt>
                <c:pt idx="1">
                  <c:v>84.357</c:v>
                </c:pt>
                <c:pt idx="2">
                  <c:v>113.78</c:v>
                </c:pt>
                <c:pt idx="3">
                  <c:v>164.78</c:v>
                </c:pt>
                <c:pt idx="4">
                  <c:v>196.17</c:v>
                </c:pt>
                <c:pt idx="5">
                  <c:v>248.17</c:v>
                </c:pt>
                <c:pt idx="6">
                  <c:v>282.49</c:v>
                </c:pt>
                <c:pt idx="7">
                  <c:v>319.5</c:v>
                </c:pt>
                <c:pt idx="8">
                  <c:v>340.86</c:v>
                </c:pt>
                <c:pt idx="9">
                  <c:v>386.7</c:v>
                </c:pt>
              </c:numCache>
            </c:numRef>
          </c:xVal>
          <c:yVal>
            <c:numRef>
              <c:f>Messung_17_07_12!$H$3:$H$12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398920"/>
        <c:axId val="-1959395720"/>
      </c:scatterChart>
      <c:valAx>
        <c:axId val="-19593989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395720"/>
        <c:crosses val="autoZero"/>
        <c:crossBetween val="midCat"/>
      </c:valAx>
      <c:valAx>
        <c:axId val="-195939572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39892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8" l="0.700000000000001" r="0.700000000000001" t="0.750000000000008" header="0.3" footer="0.3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8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3"/>
                </c:manualLayout>
              </c:layout>
              <c:numFmt formatCode="General" sourceLinked="0"/>
            </c:trendlineLbl>
          </c:trendline>
          <c:xVal>
            <c:numRef>
              <c:f>Messung_17_07_12!$F$3:$F$12</c:f>
              <c:numCache>
                <c:formatCode>0.00</c:formatCode>
                <c:ptCount val="10"/>
                <c:pt idx="0">
                  <c:v>36.074</c:v>
                </c:pt>
                <c:pt idx="1">
                  <c:v>192.08</c:v>
                </c:pt>
                <c:pt idx="2">
                  <c:v>277.87</c:v>
                </c:pt>
                <c:pt idx="3">
                  <c:v>368.9</c:v>
                </c:pt>
                <c:pt idx="4">
                  <c:v>463.46</c:v>
                </c:pt>
                <c:pt idx="5">
                  <c:v>630.45</c:v>
                </c:pt>
                <c:pt idx="6">
                  <c:v>683.74</c:v>
                </c:pt>
                <c:pt idx="7">
                  <c:v>791.3099999999999</c:v>
                </c:pt>
                <c:pt idx="8">
                  <c:v>911.57</c:v>
                </c:pt>
                <c:pt idx="9">
                  <c:v>926.01</c:v>
                </c:pt>
              </c:numCache>
            </c:numRef>
          </c:xVal>
          <c:yVal>
            <c:numRef>
              <c:f>Messung_17_07_12!$H$3:$H$12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362104"/>
        <c:axId val="-1959358888"/>
      </c:scatterChart>
      <c:valAx>
        <c:axId val="-19593621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358888"/>
        <c:crosses val="autoZero"/>
        <c:crossBetween val="midCat"/>
      </c:valAx>
      <c:valAx>
        <c:axId val="-195935888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3621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8" l="0.700000000000001" r="0.700000000000001" t="0.750000000000008" header="0.3" footer="0.3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5436893203884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309912"/>
        <c:axId val="-1959306664"/>
      </c:scatterChart>
      <c:valAx>
        <c:axId val="-195930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306664"/>
        <c:crosses val="autoZero"/>
        <c:crossBetween val="midCat"/>
      </c:valAx>
      <c:valAx>
        <c:axId val="-195930666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30991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8" l="0.700000000000001" r="0.700000000000001" t="0.750000000000008" header="0.3" footer="0.3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9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3"/>
                </c:manualLayout>
              </c:layout>
              <c:numFmt formatCode="General" sourceLinked="0"/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274216"/>
        <c:axId val="-1959270920"/>
      </c:scatterChart>
      <c:valAx>
        <c:axId val="-1959274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270920"/>
        <c:crosses val="autoZero"/>
        <c:crossBetween val="midCat"/>
      </c:valAx>
      <c:valAx>
        <c:axId val="-195927092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27421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73786407766992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Messung_19_07_12!$G$3:$G$12</c:f>
              <c:numCache>
                <c:formatCode>0.00</c:formatCode>
                <c:ptCount val="10"/>
                <c:pt idx="0">
                  <c:v>22.322</c:v>
                </c:pt>
                <c:pt idx="1">
                  <c:v>88.307</c:v>
                </c:pt>
                <c:pt idx="2">
                  <c:v>117.61</c:v>
                </c:pt>
                <c:pt idx="3">
                  <c:v>168.15</c:v>
                </c:pt>
                <c:pt idx="4">
                  <c:v>197.63</c:v>
                </c:pt>
                <c:pt idx="5">
                  <c:v>247.18</c:v>
                </c:pt>
                <c:pt idx="6">
                  <c:v>272.42</c:v>
                </c:pt>
                <c:pt idx="7">
                  <c:v>319.95</c:v>
                </c:pt>
                <c:pt idx="8">
                  <c:v>355.44</c:v>
                </c:pt>
                <c:pt idx="9">
                  <c:v>383.25</c:v>
                </c:pt>
              </c:numCache>
            </c:numRef>
          </c:xVal>
          <c:yVal>
            <c:numRef>
              <c:f>Messung_19_07_12!$H$3:$H$12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236776"/>
        <c:axId val="-1959233576"/>
      </c:scatterChart>
      <c:valAx>
        <c:axId val="-1959236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233576"/>
        <c:crosses val="autoZero"/>
        <c:crossBetween val="midCat"/>
      </c:valAx>
      <c:valAx>
        <c:axId val="-195923357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23677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8" l="0.700000000000001" r="0.700000000000001" t="0.750000000000008" header="0.3" footer="0.3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9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3"/>
                </c:manualLayout>
              </c:layout>
              <c:numFmt formatCode="General" sourceLinked="0"/>
            </c:trendlineLbl>
          </c:trendline>
          <c:xVal>
            <c:numRef>
              <c:f>Messung_19_07_12!$F$3:$F$12</c:f>
              <c:numCache>
                <c:formatCode>0.00</c:formatCode>
                <c:ptCount val="10"/>
                <c:pt idx="0">
                  <c:v>48.499</c:v>
                </c:pt>
                <c:pt idx="1">
                  <c:v>223.41</c:v>
                </c:pt>
                <c:pt idx="2">
                  <c:v>304.27</c:v>
                </c:pt>
                <c:pt idx="3">
                  <c:v>429.89</c:v>
                </c:pt>
                <c:pt idx="4">
                  <c:v>511.26</c:v>
                </c:pt>
                <c:pt idx="5">
                  <c:v>641.92</c:v>
                </c:pt>
                <c:pt idx="6">
                  <c:v>713.19</c:v>
                </c:pt>
                <c:pt idx="7">
                  <c:v>830.24</c:v>
                </c:pt>
                <c:pt idx="8">
                  <c:v>922.6</c:v>
                </c:pt>
                <c:pt idx="9">
                  <c:v>993.17</c:v>
                </c:pt>
              </c:numCache>
            </c:numRef>
          </c:xVal>
          <c:yVal>
            <c:numRef>
              <c:f>Messung_19_07_12!$H$3:$H$12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199656"/>
        <c:axId val="-1959196440"/>
      </c:scatterChart>
      <c:valAx>
        <c:axId val="-1959199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196440"/>
        <c:crosses val="autoZero"/>
        <c:crossBetween val="midCat"/>
      </c:valAx>
      <c:valAx>
        <c:axId val="-195919644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1996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5436893203884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147096"/>
        <c:axId val="-1959143848"/>
      </c:scatterChart>
      <c:valAx>
        <c:axId val="-1959147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143848"/>
        <c:crosses val="autoZero"/>
        <c:crossBetween val="midCat"/>
      </c:valAx>
      <c:valAx>
        <c:axId val="-195914384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14709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9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4"/>
                </c:manualLayout>
              </c:layout>
              <c:numFmt formatCode="General" sourceLinked="0"/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111848"/>
        <c:axId val="-1959108552"/>
      </c:scatterChart>
      <c:valAx>
        <c:axId val="-1959111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108552"/>
        <c:crosses val="autoZero"/>
        <c:crossBetween val="midCat"/>
      </c:valAx>
      <c:valAx>
        <c:axId val="-195910855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11184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73786407766992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Messung_21_07_12!$G$3:$G$12</c:f>
              <c:numCache>
                <c:formatCode>0.00</c:formatCode>
                <c:ptCount val="10"/>
                <c:pt idx="0">
                  <c:v>18.387</c:v>
                </c:pt>
                <c:pt idx="1">
                  <c:v>85.891</c:v>
                </c:pt>
                <c:pt idx="2">
                  <c:v>113.56</c:v>
                </c:pt>
                <c:pt idx="3">
                  <c:v>170.87</c:v>
                </c:pt>
                <c:pt idx="4">
                  <c:v>204.84</c:v>
                </c:pt>
                <c:pt idx="5">
                  <c:v>250.38</c:v>
                </c:pt>
                <c:pt idx="6">
                  <c:v>283.09</c:v>
                </c:pt>
                <c:pt idx="7">
                  <c:v>326.12</c:v>
                </c:pt>
                <c:pt idx="8">
                  <c:v>357.47</c:v>
                </c:pt>
                <c:pt idx="9">
                  <c:v>393.7</c:v>
                </c:pt>
              </c:numCache>
            </c:numRef>
          </c:xVal>
          <c:yVal>
            <c:numRef>
              <c:f>Messung_21_07_12!$H$3:$H$12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9074408"/>
        <c:axId val="-1959071208"/>
      </c:scatterChart>
      <c:valAx>
        <c:axId val="-1959074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1959071208"/>
        <c:crosses val="autoZero"/>
        <c:crossBetween val="midCat"/>
      </c:valAx>
      <c:valAx>
        <c:axId val="-195907120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195907440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9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4"/>
                </c:manualLayout>
              </c:layout>
              <c:numFmt formatCode="General" sourceLinked="0"/>
            </c:trendlineLbl>
          </c:trendline>
          <c:xVal>
            <c:numRef>
              <c:f>Messung_21_07_12!$F$3:$F$12</c:f>
              <c:numCache>
                <c:formatCode>0.00</c:formatCode>
                <c:ptCount val="10"/>
                <c:pt idx="0">
                  <c:v>45.019</c:v>
                </c:pt>
                <c:pt idx="1">
                  <c:v>227.32</c:v>
                </c:pt>
                <c:pt idx="2">
                  <c:v>292.13</c:v>
                </c:pt>
                <c:pt idx="3">
                  <c:v>424.7</c:v>
                </c:pt>
                <c:pt idx="4">
                  <c:v>538.35</c:v>
                </c:pt>
                <c:pt idx="5">
                  <c:v>606.32</c:v>
                </c:pt>
                <c:pt idx="6">
                  <c:v>722.92</c:v>
                </c:pt>
                <c:pt idx="7">
                  <c:v>866.15</c:v>
                </c:pt>
                <c:pt idx="8">
                  <c:v>873.85</c:v>
                </c:pt>
                <c:pt idx="9">
                  <c:v>959.54</c:v>
                </c:pt>
              </c:numCache>
            </c:numRef>
          </c:xVal>
          <c:yVal>
            <c:numRef>
              <c:f>Messung_21_07_12!$H$3:$H$12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359240"/>
        <c:axId val="-2041370776"/>
      </c:scatterChart>
      <c:valAx>
        <c:axId val="-20413592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370776"/>
        <c:crosses val="autoZero"/>
        <c:crossBetween val="midCat"/>
      </c:valAx>
      <c:valAx>
        <c:axId val="-204137077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35924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5436893203884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929336"/>
        <c:axId val="-2041920120"/>
      </c:scatterChart>
      <c:valAx>
        <c:axId val="-2041929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920120"/>
        <c:crosses val="autoZero"/>
        <c:crossBetween val="midCat"/>
      </c:valAx>
      <c:valAx>
        <c:axId val="-204192012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92933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9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4"/>
                </c:manualLayout>
              </c:layout>
              <c:numFmt formatCode="General" sourceLinked="0"/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617064"/>
        <c:axId val="-2041623352"/>
      </c:scatterChart>
      <c:valAx>
        <c:axId val="-2041617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623352"/>
        <c:crosses val="autoZero"/>
        <c:crossBetween val="midCat"/>
      </c:valAx>
      <c:valAx>
        <c:axId val="-204162335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6170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73786407766992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Messung_25_07_12!$G$3:$G$12</c:f>
              <c:numCache>
                <c:formatCode>0.00</c:formatCode>
                <c:ptCount val="10"/>
                <c:pt idx="0">
                  <c:v>18.166</c:v>
                </c:pt>
                <c:pt idx="1">
                  <c:v>91.518</c:v>
                </c:pt>
                <c:pt idx="2">
                  <c:v>121.01</c:v>
                </c:pt>
                <c:pt idx="3">
                  <c:v>170.3</c:v>
                </c:pt>
                <c:pt idx="4">
                  <c:v>203.7</c:v>
                </c:pt>
                <c:pt idx="5">
                  <c:v>251.41</c:v>
                </c:pt>
                <c:pt idx="6">
                  <c:v>281.0</c:v>
                </c:pt>
                <c:pt idx="7">
                  <c:v>328.38</c:v>
                </c:pt>
                <c:pt idx="8">
                  <c:v>355.47</c:v>
                </c:pt>
                <c:pt idx="9">
                  <c:v>401.55</c:v>
                </c:pt>
              </c:numCache>
            </c:numRef>
          </c:xVal>
          <c:yVal>
            <c:numRef>
              <c:f>Messung_25_07_12!$H$3:$H$12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651336"/>
        <c:axId val="-2041659080"/>
      </c:scatterChart>
      <c:valAx>
        <c:axId val="-2041651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659080"/>
        <c:crosses val="autoZero"/>
        <c:crossBetween val="midCat"/>
      </c:valAx>
      <c:valAx>
        <c:axId val="-20416590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65133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49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4"/>
                </c:manualLayout>
              </c:layout>
              <c:numFmt formatCode="General" sourceLinked="0"/>
            </c:trendlineLbl>
          </c:trendline>
          <c:xVal>
            <c:numRef>
              <c:f>Messung_25_07_12!$F$3:$F$12</c:f>
              <c:numCache>
                <c:formatCode>0.00</c:formatCode>
                <c:ptCount val="10"/>
                <c:pt idx="0">
                  <c:v>32.702</c:v>
                </c:pt>
                <c:pt idx="1">
                  <c:v>197.34</c:v>
                </c:pt>
                <c:pt idx="2">
                  <c:v>289.38</c:v>
                </c:pt>
                <c:pt idx="3">
                  <c:v>398.07</c:v>
                </c:pt>
                <c:pt idx="4">
                  <c:v>495.86</c:v>
                </c:pt>
                <c:pt idx="5">
                  <c:v>570.09</c:v>
                </c:pt>
                <c:pt idx="6">
                  <c:v>719.86</c:v>
                </c:pt>
                <c:pt idx="7">
                  <c:v>813.29</c:v>
                </c:pt>
                <c:pt idx="8">
                  <c:v>929.38</c:v>
                </c:pt>
                <c:pt idx="9">
                  <c:v>1072.5</c:v>
                </c:pt>
              </c:numCache>
            </c:numRef>
          </c:xVal>
          <c:yVal>
            <c:numRef>
              <c:f>Messung_25_07_12!$H$3:$H$12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695656"/>
        <c:axId val="-2041705560"/>
      </c:scatterChart>
      <c:valAx>
        <c:axId val="-2041695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705560"/>
        <c:crosses val="autoZero"/>
        <c:crossBetween val="midCat"/>
      </c:valAx>
      <c:valAx>
        <c:axId val="-20417055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6956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5436893203884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894297303746"/>
                  <c:y val="0.3297524834712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758264"/>
        <c:axId val="-2041765800"/>
      </c:scatterChart>
      <c:valAx>
        <c:axId val="-2041758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765800"/>
        <c:crosses val="autoZero"/>
        <c:crossBetween val="midCat"/>
      </c:valAx>
      <c:valAx>
        <c:axId val="-204176580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7582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5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4"/>
                </c:manualLayout>
              </c:layout>
              <c:numFmt formatCode="General" sourceLinked="0"/>
            </c:trendlineLbl>
          </c:trendline>
          <c:x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793464"/>
        <c:axId val="-2041799224"/>
      </c:scatterChart>
      <c:valAx>
        <c:axId val="-2041793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799224"/>
        <c:crosses val="autoZero"/>
        <c:crossBetween val="midCat"/>
      </c:valAx>
      <c:valAx>
        <c:axId val="-20417992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7934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Peak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73786407766992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0512554086079046"/>
                  <c:y val="0.30984340044742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Messung_01_08_12!$G$3:$G$12</c:f>
              <c:numCache>
                <c:formatCode>0.00</c:formatCode>
                <c:ptCount val="10"/>
                <c:pt idx="0">
                  <c:v>15.26</c:v>
                </c:pt>
                <c:pt idx="1">
                  <c:v>76.10599999999999</c:v>
                </c:pt>
                <c:pt idx="2">
                  <c:v>115.3</c:v>
                </c:pt>
                <c:pt idx="3">
                  <c:v>165.96</c:v>
                </c:pt>
                <c:pt idx="4">
                  <c:v>202.84</c:v>
                </c:pt>
                <c:pt idx="5">
                  <c:v>247.6</c:v>
                </c:pt>
                <c:pt idx="6">
                  <c:v>280.17</c:v>
                </c:pt>
                <c:pt idx="7">
                  <c:v>329.85</c:v>
                </c:pt>
                <c:pt idx="8">
                  <c:v>349.65</c:v>
                </c:pt>
                <c:pt idx="9">
                  <c:v>402.4</c:v>
                </c:pt>
              </c:numCache>
            </c:numRef>
          </c:xVal>
          <c:yVal>
            <c:numRef>
              <c:f>Messung_01_08_12!$H$3:$H$12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840792"/>
        <c:axId val="-2041837464"/>
      </c:scatterChart>
      <c:valAx>
        <c:axId val="-2041840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837464"/>
        <c:crosses val="autoZero"/>
        <c:crossBetween val="midCat"/>
      </c:valAx>
      <c:valAx>
        <c:axId val="-204183746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84079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</a:t>
            </a:r>
          </a:p>
        </c:rich>
      </c:tx>
      <c:layout>
        <c:manualLayout>
          <c:xMode val="edge"/>
          <c:yMode val="edge"/>
          <c:x val="0.43437260483285"/>
          <c:y val="0.030833486951254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286384976527"/>
          <c:y val="0.224080267558528"/>
          <c:w val="0.823943661971831"/>
          <c:h val="0.6287625418060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2129927421044"/>
                  <c:y val="0.377504367138064"/>
                </c:manualLayout>
              </c:layout>
              <c:numFmt formatCode="General" sourceLinked="0"/>
            </c:trendlineLbl>
          </c:trendline>
          <c:xVal>
            <c:numRef>
              <c:f>Messung_01_08_12!$F$3:$F$12</c:f>
              <c:numCache>
                <c:formatCode>0.00</c:formatCode>
                <c:ptCount val="10"/>
                <c:pt idx="0">
                  <c:v>23.145</c:v>
                </c:pt>
                <c:pt idx="1">
                  <c:v>139.75</c:v>
                </c:pt>
                <c:pt idx="2">
                  <c:v>213.09</c:v>
                </c:pt>
                <c:pt idx="3">
                  <c:v>387.9</c:v>
                </c:pt>
                <c:pt idx="4">
                  <c:v>430.63</c:v>
                </c:pt>
                <c:pt idx="5">
                  <c:v>590.12</c:v>
                </c:pt>
                <c:pt idx="6">
                  <c:v>727.15</c:v>
                </c:pt>
                <c:pt idx="7">
                  <c:v>847.57</c:v>
                </c:pt>
                <c:pt idx="8">
                  <c:v>876.4400000000001</c:v>
                </c:pt>
                <c:pt idx="9">
                  <c:v>982.5599999999999</c:v>
                </c:pt>
              </c:numCache>
            </c:numRef>
          </c:xVal>
          <c:yVal>
            <c:numRef>
              <c:f>Messung_01_08_12!$H$3:$H$12</c:f>
              <c:numCache>
                <c:formatCode>0.000</c:formatCode>
                <c:ptCount val="10"/>
                <c:pt idx="0">
                  <c:v>0.119608</c:v>
                </c:pt>
                <c:pt idx="1">
                  <c:v>0.29902</c:v>
                </c:pt>
                <c:pt idx="2">
                  <c:v>0.418628</c:v>
                </c:pt>
                <c:pt idx="3">
                  <c:v>0.59804</c:v>
                </c:pt>
                <c:pt idx="4">
                  <c:v>0.717648</c:v>
                </c:pt>
                <c:pt idx="5">
                  <c:v>0.89706</c:v>
                </c:pt>
                <c:pt idx="6">
                  <c:v>1.016668</c:v>
                </c:pt>
                <c:pt idx="7">
                  <c:v>1.19608</c:v>
                </c:pt>
                <c:pt idx="8">
                  <c:v>1.315688</c:v>
                </c:pt>
                <c:pt idx="9">
                  <c:v>1.4951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873864"/>
        <c:axId val="-2041880280"/>
      </c:scatterChart>
      <c:valAx>
        <c:axId val="-20418738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880280"/>
        <c:crosses val="autoZero"/>
        <c:crossBetween val="midCat"/>
      </c:valAx>
      <c:valAx>
        <c:axId val="-20418802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-20418738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printSettings>
    <c:headerFooter alignWithMargins="0"/>
    <c:pageMargins b="0.750000000000009" l="0.700000000000001" r="0.700000000000001" t="0.750000000000009" header="0.3" footer="0.3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Messung_27_07_15!$E$3:$E$15</c:f>
              <c:numCache>
                <c:formatCode>0.00</c:formatCode>
                <c:ptCount val="13"/>
                <c:pt idx="1">
                  <c:v>77.197</c:v>
                </c:pt>
                <c:pt idx="2">
                  <c:v>114.15</c:v>
                </c:pt>
                <c:pt idx="3">
                  <c:v>158.07</c:v>
                </c:pt>
                <c:pt idx="4">
                  <c:v>189.82</c:v>
                </c:pt>
                <c:pt idx="5">
                  <c:v>218.6</c:v>
                </c:pt>
                <c:pt idx="6">
                  <c:v>217.33</c:v>
                </c:pt>
                <c:pt idx="7">
                  <c:v>246.47</c:v>
                </c:pt>
                <c:pt idx="8">
                  <c:v>286.22</c:v>
                </c:pt>
                <c:pt idx="9">
                  <c:v>295.0</c:v>
                </c:pt>
              </c:numCache>
            </c:numRef>
          </c:xVal>
          <c:yVal>
            <c:numRef>
              <c:f>Messung_27_07_15!$F$3:$F$15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7501912"/>
        <c:axId val="-1957498824"/>
      </c:scatterChart>
      <c:valAx>
        <c:axId val="-1957501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7498824"/>
        <c:crosses val="autoZero"/>
        <c:crossBetween val="midCat"/>
      </c:valAx>
      <c:valAx>
        <c:axId val="-19574988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75019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Messung_27_07_15!$D$3:$D$15</c:f>
              <c:numCache>
                <c:formatCode>0.00</c:formatCode>
                <c:ptCount val="13"/>
                <c:pt idx="1">
                  <c:v>358.75</c:v>
                </c:pt>
                <c:pt idx="2">
                  <c:v>510.31</c:v>
                </c:pt>
                <c:pt idx="3">
                  <c:v>720.17</c:v>
                </c:pt>
                <c:pt idx="4">
                  <c:v>880.76</c:v>
                </c:pt>
                <c:pt idx="5">
                  <c:v>1041.2</c:v>
                </c:pt>
                <c:pt idx="6">
                  <c:v>1062.8</c:v>
                </c:pt>
                <c:pt idx="7">
                  <c:v>1198.4</c:v>
                </c:pt>
                <c:pt idx="8">
                  <c:v>1396.9</c:v>
                </c:pt>
                <c:pt idx="9">
                  <c:v>1480.6</c:v>
                </c:pt>
              </c:numCache>
            </c:numRef>
          </c:xVal>
          <c:yVal>
            <c:numRef>
              <c:f>Messung_27_07_15!$F$3:$F$15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7468632"/>
        <c:axId val="-1957465528"/>
      </c:scatterChart>
      <c:valAx>
        <c:axId val="-195746863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7465528"/>
        <c:crosses val="autoZero"/>
        <c:crossBetween val="midCat"/>
      </c:valAx>
      <c:valAx>
        <c:axId val="-195746552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746863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Messung_28_07_15!$E$3:$E$15</c:f>
              <c:numCache>
                <c:formatCode>0.00</c:formatCode>
                <c:ptCount val="13"/>
                <c:pt idx="1">
                  <c:v>63.89</c:v>
                </c:pt>
                <c:pt idx="2">
                  <c:v>101.01</c:v>
                </c:pt>
                <c:pt idx="3">
                  <c:v>124.83</c:v>
                </c:pt>
                <c:pt idx="4">
                  <c:v>141.64</c:v>
                </c:pt>
                <c:pt idx="5">
                  <c:v>192.75</c:v>
                </c:pt>
                <c:pt idx="6">
                  <c:v>193.6</c:v>
                </c:pt>
                <c:pt idx="7">
                  <c:v>208.8</c:v>
                </c:pt>
                <c:pt idx="8">
                  <c:v>220.56</c:v>
                </c:pt>
                <c:pt idx="9">
                  <c:v>291.64</c:v>
                </c:pt>
              </c:numCache>
            </c:numRef>
          </c:xVal>
          <c:yVal>
            <c:numRef>
              <c:f>Messung_28_07_15!$F$3:$F$15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805816"/>
        <c:axId val="-2063810456"/>
      </c:scatterChart>
      <c:valAx>
        <c:axId val="-20638058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810456"/>
        <c:crosses val="autoZero"/>
        <c:crossBetween val="midCat"/>
      </c:valAx>
      <c:valAx>
        <c:axId val="-20638104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80581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Messung_28_07_15!$D$3:$D$15</c:f>
              <c:numCache>
                <c:formatCode>0.00</c:formatCode>
                <c:ptCount val="13"/>
                <c:pt idx="1">
                  <c:v>301.01</c:v>
                </c:pt>
                <c:pt idx="2">
                  <c:v>465.57</c:v>
                </c:pt>
                <c:pt idx="3">
                  <c:v>596.58</c:v>
                </c:pt>
                <c:pt idx="4">
                  <c:v>725.52</c:v>
                </c:pt>
                <c:pt idx="5">
                  <c:v>953.22</c:v>
                </c:pt>
                <c:pt idx="6">
                  <c:v>954.51</c:v>
                </c:pt>
                <c:pt idx="7">
                  <c:v>1060.6</c:v>
                </c:pt>
                <c:pt idx="8">
                  <c:v>1169.7</c:v>
                </c:pt>
                <c:pt idx="9">
                  <c:v>1461.7</c:v>
                </c:pt>
              </c:numCache>
            </c:numRef>
          </c:xVal>
          <c:yVal>
            <c:numRef>
              <c:f>Messung_28_07_15!$F$3:$F$15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862296"/>
        <c:axId val="-2063868808"/>
      </c:scatterChart>
      <c:valAx>
        <c:axId val="-20638622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868808"/>
        <c:crosses val="autoZero"/>
        <c:crossBetween val="midCat"/>
      </c:valAx>
      <c:valAx>
        <c:axId val="-20638688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8622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Messung_30_07_15!$E$3:$E$15</c:f>
              <c:numCache>
                <c:formatCode>0.00</c:formatCode>
                <c:ptCount val="13"/>
                <c:pt idx="1">
                  <c:v>70.64</c:v>
                </c:pt>
                <c:pt idx="2">
                  <c:v>98.2</c:v>
                </c:pt>
                <c:pt idx="3">
                  <c:v>145.48</c:v>
                </c:pt>
                <c:pt idx="4">
                  <c:v>165.57</c:v>
                </c:pt>
                <c:pt idx="5">
                  <c:v>209.76</c:v>
                </c:pt>
                <c:pt idx="6">
                  <c:v>237.41</c:v>
                </c:pt>
                <c:pt idx="7">
                  <c:v>245.56</c:v>
                </c:pt>
                <c:pt idx="8">
                  <c:v>289.49</c:v>
                </c:pt>
                <c:pt idx="9">
                  <c:v>302.26</c:v>
                </c:pt>
              </c:numCache>
            </c:numRef>
          </c:xVal>
          <c:yVal>
            <c:numRef>
              <c:f>Messung_30_07_15!$F$3:$F$15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933864"/>
        <c:axId val="-2063941864"/>
      </c:scatterChart>
      <c:valAx>
        <c:axId val="-206393386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941864"/>
        <c:crosses val="autoZero"/>
        <c:crossBetween val="midCat"/>
      </c:valAx>
      <c:valAx>
        <c:axId val="-20639418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93386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Messung_30_07_15!$D$3:$D$15</c:f>
              <c:numCache>
                <c:formatCode>0.00</c:formatCode>
                <c:ptCount val="13"/>
                <c:pt idx="1">
                  <c:v>334.42</c:v>
                </c:pt>
                <c:pt idx="2">
                  <c:v>457.45</c:v>
                </c:pt>
                <c:pt idx="3">
                  <c:v>680.38</c:v>
                </c:pt>
                <c:pt idx="4">
                  <c:v>807.68</c:v>
                </c:pt>
                <c:pt idx="5">
                  <c:v>1017.4</c:v>
                </c:pt>
                <c:pt idx="6">
                  <c:v>1148.1</c:v>
                </c:pt>
                <c:pt idx="7">
                  <c:v>1255.9</c:v>
                </c:pt>
                <c:pt idx="8">
                  <c:v>1490.7</c:v>
                </c:pt>
                <c:pt idx="9">
                  <c:v>1561.1</c:v>
                </c:pt>
              </c:numCache>
            </c:numRef>
          </c:xVal>
          <c:yVal>
            <c:numRef>
              <c:f>Messung_30_07_15!$F$3:$F$15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978120"/>
        <c:axId val="-2063975032"/>
      </c:scatterChart>
      <c:valAx>
        <c:axId val="-206397812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3975032"/>
        <c:crosses val="autoZero"/>
        <c:crossBetween val="midCat"/>
      </c:valAx>
      <c:valAx>
        <c:axId val="-20639750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397812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Messung_03_08_15!$E$3:$E$15</c:f>
              <c:numCache>
                <c:formatCode>0.00</c:formatCode>
                <c:ptCount val="13"/>
                <c:pt idx="1">
                  <c:v>67.458</c:v>
                </c:pt>
                <c:pt idx="2">
                  <c:v>95.116</c:v>
                </c:pt>
                <c:pt idx="3">
                  <c:v>124.08</c:v>
                </c:pt>
                <c:pt idx="4">
                  <c:v>160.39</c:v>
                </c:pt>
                <c:pt idx="5">
                  <c:v>209.53</c:v>
                </c:pt>
                <c:pt idx="6">
                  <c:v>221.66</c:v>
                </c:pt>
                <c:pt idx="7">
                  <c:v>244.42</c:v>
                </c:pt>
                <c:pt idx="8">
                  <c:v>266.76</c:v>
                </c:pt>
                <c:pt idx="9">
                  <c:v>289.31</c:v>
                </c:pt>
              </c:numCache>
            </c:numRef>
          </c:xVal>
          <c:yVal>
            <c:numRef>
              <c:f>Messung_03_08_15!$F$3:$F$15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019512"/>
        <c:axId val="-2064016424"/>
      </c:scatterChart>
      <c:valAx>
        <c:axId val="-20640195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4016424"/>
        <c:crosses val="autoZero"/>
        <c:crossBetween val="midCat"/>
      </c:valAx>
      <c:valAx>
        <c:axId val="-20640164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40195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Messung_03_08_15!$D$3:$D$15</c:f>
              <c:numCache>
                <c:formatCode>0.00</c:formatCode>
                <c:ptCount val="13"/>
                <c:pt idx="1">
                  <c:v>325.3</c:v>
                </c:pt>
                <c:pt idx="2">
                  <c:v>478.44</c:v>
                </c:pt>
                <c:pt idx="3">
                  <c:v>637.1</c:v>
                </c:pt>
                <c:pt idx="4">
                  <c:v>824.49</c:v>
                </c:pt>
                <c:pt idx="5">
                  <c:v>1055.4</c:v>
                </c:pt>
                <c:pt idx="6">
                  <c:v>1129.7</c:v>
                </c:pt>
                <c:pt idx="7">
                  <c:v>1245.4</c:v>
                </c:pt>
                <c:pt idx="8">
                  <c:v>1363.7</c:v>
                </c:pt>
                <c:pt idx="9">
                  <c:v>1491.8</c:v>
                </c:pt>
              </c:numCache>
            </c:numRef>
          </c:xVal>
          <c:yVal>
            <c:numRef>
              <c:f>Messung_03_08_15!$F$3:$F$15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052712"/>
        <c:axId val="-2064049624"/>
      </c:scatterChart>
      <c:valAx>
        <c:axId val="-20640527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2064049624"/>
        <c:crosses val="autoZero"/>
        <c:crossBetween val="midCat"/>
      </c:valAx>
      <c:valAx>
        <c:axId val="-20640496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4052712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Height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6092943337038"/>
                  <c:y val="0.29332970888187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Messung_10_08_15!$E$3:$E$15</c:f>
              <c:numCache>
                <c:formatCode>0.00</c:formatCode>
                <c:ptCount val="13"/>
                <c:pt idx="1">
                  <c:v>64.432</c:v>
                </c:pt>
                <c:pt idx="2">
                  <c:v>92.939</c:v>
                </c:pt>
                <c:pt idx="3">
                  <c:v>169.24</c:v>
                </c:pt>
                <c:pt idx="4">
                  <c:v>204.79</c:v>
                </c:pt>
                <c:pt idx="5">
                  <c:v>260.34</c:v>
                </c:pt>
                <c:pt idx="6">
                  <c:v>286.42</c:v>
                </c:pt>
                <c:pt idx="7">
                  <c:v>317.9</c:v>
                </c:pt>
                <c:pt idx="8">
                  <c:v>355.51</c:v>
                </c:pt>
                <c:pt idx="9">
                  <c:v>398.51</c:v>
                </c:pt>
                <c:pt idx="10" formatCode="General">
                  <c:v>479.47</c:v>
                </c:pt>
                <c:pt idx="11" formatCode="General">
                  <c:v>519.53</c:v>
                </c:pt>
              </c:numCache>
            </c:numRef>
          </c:xVal>
          <c:yVal>
            <c:numRef>
              <c:f>Messung_10_08_15!$F$3:$F$15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8906280"/>
        <c:axId val="-1958903384"/>
      </c:scatterChart>
      <c:valAx>
        <c:axId val="-195890628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8903384"/>
        <c:crosses val="autoZero"/>
        <c:crossBetween val="midCat"/>
      </c:valAx>
      <c:valAx>
        <c:axId val="-19589033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8906280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854368932038837"/>
          <c:y val="0.218120805369127"/>
          <c:w val="0.860194174757281"/>
          <c:h val="0.6342281879194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60625507397161"/>
                  <c:y val="0.3306229651788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strRef>
              <c:f>Messung_10_08_15!$D$3:$D$15</c:f>
              <c:strCache>
                <c:ptCount val="12"/>
                <c:pt idx="1">
                  <c:v>274.20</c:v>
                </c:pt>
                <c:pt idx="2">
                  <c:v>400.04</c:v>
                </c:pt>
                <c:pt idx="3">
                  <c:v>794.10</c:v>
                </c:pt>
                <c:pt idx="4">
                  <c:v>940.23</c:v>
                </c:pt>
                <c:pt idx="5">
                  <c:v>1198.90</c:v>
                </c:pt>
                <c:pt idx="6">
                  <c:v>1330.00</c:v>
                </c:pt>
                <c:pt idx="7">
                  <c:v>1504.10</c:v>
                </c:pt>
                <c:pt idx="8">
                  <c:v>1659,0</c:v>
                </c:pt>
                <c:pt idx="9">
                  <c:v>1841,1</c:v>
                </c:pt>
                <c:pt idx="10">
                  <c:v>2157.9</c:v>
                </c:pt>
                <c:pt idx="11">
                  <c:v>2340.8</c:v>
                </c:pt>
              </c:strCache>
            </c:strRef>
          </c:xVal>
          <c:yVal>
            <c:numRef>
              <c:f>Messung_10_08_15!$F$3:$F$15</c:f>
              <c:numCache>
                <c:formatCode>0.00000</c:formatCode>
                <c:ptCount val="13"/>
                <c:pt idx="1">
                  <c:v>2.9902</c:v>
                </c:pt>
                <c:pt idx="2">
                  <c:v>4.18628</c:v>
                </c:pt>
                <c:pt idx="3">
                  <c:v>5.9804</c:v>
                </c:pt>
                <c:pt idx="4">
                  <c:v>7.176479999999999</c:v>
                </c:pt>
                <c:pt idx="5">
                  <c:v>8.9706</c:v>
                </c:pt>
                <c:pt idx="6">
                  <c:v>10.16668</c:v>
                </c:pt>
                <c:pt idx="7">
                  <c:v>11.9608</c:v>
                </c:pt>
                <c:pt idx="8">
                  <c:v>13.15688</c:v>
                </c:pt>
                <c:pt idx="9">
                  <c:v>14.951</c:v>
                </c:pt>
                <c:pt idx="10">
                  <c:v>16.4461</c:v>
                </c:pt>
                <c:pt idx="11">
                  <c:v>17.9412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8864744"/>
        <c:axId val="-1958861976"/>
      </c:scatterChart>
      <c:valAx>
        <c:axId val="-195886474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-1958861976"/>
        <c:crosses val="autoZero"/>
        <c:crossBetween val="midCat"/>
      </c:valAx>
      <c:valAx>
        <c:axId val="-19588619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1958864744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0.750000000000001" l="0.700000000000001" r="0.700000000000001" t="0.75000000000000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Relationship Id="rId2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Relationship Id="rId2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Relationship Id="rId2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Relationship Id="rId2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Relationship Id="rId2" Type="http://schemas.openxmlformats.org/officeDocument/2006/relationships/chart" Target="../charts/chart3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Relationship Id="rId2" Type="http://schemas.openxmlformats.org/officeDocument/2006/relationships/chart" Target="../charts/chart3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Relationship Id="rId2" Type="http://schemas.openxmlformats.org/officeDocument/2006/relationships/chart" Target="../charts/chart3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Relationship Id="rId2" Type="http://schemas.openxmlformats.org/officeDocument/2006/relationships/chart" Target="../charts/chart3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Relationship Id="rId2" Type="http://schemas.openxmlformats.org/officeDocument/2006/relationships/chart" Target="../charts/chart3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Relationship Id="rId2" Type="http://schemas.openxmlformats.org/officeDocument/2006/relationships/chart" Target="../charts/chart4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Relationship Id="rId2" Type="http://schemas.openxmlformats.org/officeDocument/2006/relationships/chart" Target="../charts/chart42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Relationship Id="rId2" Type="http://schemas.openxmlformats.org/officeDocument/2006/relationships/chart" Target="../charts/chart4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Relationship Id="rId2" Type="http://schemas.openxmlformats.org/officeDocument/2006/relationships/chart" Target="../charts/chart46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Relationship Id="rId2" Type="http://schemas.openxmlformats.org/officeDocument/2006/relationships/chart" Target="../charts/chart4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Relationship Id="rId2" Type="http://schemas.openxmlformats.org/officeDocument/2006/relationships/chart" Target="../charts/chart50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Relationship Id="rId2" Type="http://schemas.openxmlformats.org/officeDocument/2006/relationships/chart" Target="../charts/chart52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Relationship Id="rId2" Type="http://schemas.openxmlformats.org/officeDocument/2006/relationships/chart" Target="../charts/chart5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Relationship Id="rId2" Type="http://schemas.openxmlformats.org/officeDocument/2006/relationships/chart" Target="../charts/chart5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Relationship Id="rId2" Type="http://schemas.openxmlformats.org/officeDocument/2006/relationships/chart" Target="../charts/chart5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Relationship Id="rId2" Type="http://schemas.openxmlformats.org/officeDocument/2006/relationships/chart" Target="../charts/chart6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Relationship Id="rId2" Type="http://schemas.openxmlformats.org/officeDocument/2006/relationships/chart" Target="../charts/chart62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Relationship Id="rId2" Type="http://schemas.openxmlformats.org/officeDocument/2006/relationships/chart" Target="../charts/chart64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Relationship Id="rId2" Type="http://schemas.openxmlformats.org/officeDocument/2006/relationships/chart" Target="../charts/chart66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Relationship Id="rId2" Type="http://schemas.openxmlformats.org/officeDocument/2006/relationships/chart" Target="../charts/chart68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Relationship Id="rId2" Type="http://schemas.openxmlformats.org/officeDocument/2006/relationships/chart" Target="../charts/chart70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Relationship Id="rId2" Type="http://schemas.openxmlformats.org/officeDocument/2006/relationships/chart" Target="../charts/chart72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Relationship Id="rId2" Type="http://schemas.openxmlformats.org/officeDocument/2006/relationships/chart" Target="../charts/chart74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Relationship Id="rId2" Type="http://schemas.openxmlformats.org/officeDocument/2006/relationships/chart" Target="../charts/chart7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Relationship Id="rId2" Type="http://schemas.openxmlformats.org/officeDocument/2006/relationships/chart" Target="../charts/chart7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Relationship Id="rId2" Type="http://schemas.openxmlformats.org/officeDocument/2006/relationships/chart" Target="../charts/chart8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Relationship Id="rId2" Type="http://schemas.openxmlformats.org/officeDocument/2006/relationships/chart" Target="../charts/chart82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Relationship Id="rId2" Type="http://schemas.openxmlformats.org/officeDocument/2006/relationships/chart" Target="../charts/chart84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5.xml"/><Relationship Id="rId2" Type="http://schemas.openxmlformats.org/officeDocument/2006/relationships/chart" Target="../charts/chart86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7.xml"/><Relationship Id="rId2" Type="http://schemas.openxmlformats.org/officeDocument/2006/relationships/chart" Target="../charts/chart88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9.xml"/><Relationship Id="rId2" Type="http://schemas.openxmlformats.org/officeDocument/2006/relationships/chart" Target="../charts/chart90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1.xml"/><Relationship Id="rId2" Type="http://schemas.openxmlformats.org/officeDocument/2006/relationships/chart" Target="../charts/chart92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3.xml"/><Relationship Id="rId2" Type="http://schemas.openxmlformats.org/officeDocument/2006/relationships/chart" Target="../charts/chart9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5.xml"/><Relationship Id="rId2" Type="http://schemas.openxmlformats.org/officeDocument/2006/relationships/chart" Target="../charts/chart96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7.xml"/><Relationship Id="rId2" Type="http://schemas.openxmlformats.org/officeDocument/2006/relationships/chart" Target="../charts/chart98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9.xml"/><Relationship Id="rId2" Type="http://schemas.openxmlformats.org/officeDocument/2006/relationships/chart" Target="../charts/chart100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3.xml"/><Relationship Id="rId4" Type="http://schemas.openxmlformats.org/officeDocument/2006/relationships/chart" Target="../charts/chart104.xml"/><Relationship Id="rId1" Type="http://schemas.openxmlformats.org/officeDocument/2006/relationships/chart" Target="../charts/chart101.xml"/><Relationship Id="rId2" Type="http://schemas.openxmlformats.org/officeDocument/2006/relationships/chart" Target="../charts/chart102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5.xml"/><Relationship Id="rId2" Type="http://schemas.openxmlformats.org/officeDocument/2006/relationships/chart" Target="../charts/chart106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7.xml"/><Relationship Id="rId2" Type="http://schemas.openxmlformats.org/officeDocument/2006/relationships/chart" Target="../charts/chart108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9.xml"/><Relationship Id="rId2" Type="http://schemas.openxmlformats.org/officeDocument/2006/relationships/chart" Target="../charts/chart110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1.xml"/><Relationship Id="rId2" Type="http://schemas.openxmlformats.org/officeDocument/2006/relationships/chart" Target="../charts/chart112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3.xml"/><Relationship Id="rId2" Type="http://schemas.openxmlformats.org/officeDocument/2006/relationships/chart" Target="../charts/chart114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5.xml"/><Relationship Id="rId2" Type="http://schemas.openxmlformats.org/officeDocument/2006/relationships/chart" Target="../charts/chart116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Relationship Id="rId2" Type="http://schemas.openxmlformats.org/officeDocument/2006/relationships/chart" Target="../charts/chart11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9.xml"/><Relationship Id="rId2" Type="http://schemas.openxmlformats.org/officeDocument/2006/relationships/chart" Target="../charts/chart120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1.xml"/><Relationship Id="rId2" Type="http://schemas.openxmlformats.org/officeDocument/2006/relationships/chart" Target="../charts/chart122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3.xml"/><Relationship Id="rId2" Type="http://schemas.openxmlformats.org/officeDocument/2006/relationships/chart" Target="../charts/chart124.xml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7.xml"/><Relationship Id="rId4" Type="http://schemas.openxmlformats.org/officeDocument/2006/relationships/chart" Target="../charts/chart128.xml"/><Relationship Id="rId1" Type="http://schemas.openxmlformats.org/officeDocument/2006/relationships/chart" Target="../charts/chart125.xml"/><Relationship Id="rId2" Type="http://schemas.openxmlformats.org/officeDocument/2006/relationships/chart" Target="../charts/chart126.xml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1.xml"/><Relationship Id="rId4" Type="http://schemas.openxmlformats.org/officeDocument/2006/relationships/chart" Target="../charts/chart132.xml"/><Relationship Id="rId1" Type="http://schemas.openxmlformats.org/officeDocument/2006/relationships/chart" Target="../charts/chart129.xml"/><Relationship Id="rId2" Type="http://schemas.openxmlformats.org/officeDocument/2006/relationships/chart" Target="../charts/chart130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5.xml"/><Relationship Id="rId4" Type="http://schemas.openxmlformats.org/officeDocument/2006/relationships/chart" Target="../charts/chart136.xml"/><Relationship Id="rId1" Type="http://schemas.openxmlformats.org/officeDocument/2006/relationships/chart" Target="../charts/chart133.xml"/><Relationship Id="rId2" Type="http://schemas.openxmlformats.org/officeDocument/2006/relationships/chart" Target="../charts/chart134.xml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9.xml"/><Relationship Id="rId4" Type="http://schemas.openxmlformats.org/officeDocument/2006/relationships/chart" Target="../charts/chart140.xml"/><Relationship Id="rId1" Type="http://schemas.openxmlformats.org/officeDocument/2006/relationships/chart" Target="../charts/chart137.xml"/><Relationship Id="rId2" Type="http://schemas.openxmlformats.org/officeDocument/2006/relationships/chart" Target="../charts/chart138.xml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3.xml"/><Relationship Id="rId4" Type="http://schemas.openxmlformats.org/officeDocument/2006/relationships/chart" Target="../charts/chart144.xml"/><Relationship Id="rId1" Type="http://schemas.openxmlformats.org/officeDocument/2006/relationships/chart" Target="../charts/chart141.xml"/><Relationship Id="rId2" Type="http://schemas.openxmlformats.org/officeDocument/2006/relationships/chart" Target="../charts/chart142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5.xml"/><Relationship Id="rId2" Type="http://schemas.openxmlformats.org/officeDocument/2006/relationships/chart" Target="../charts/chart146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7.xml"/><Relationship Id="rId2" Type="http://schemas.openxmlformats.org/officeDocument/2006/relationships/chart" Target="../charts/chart14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9.xml"/><Relationship Id="rId2" Type="http://schemas.openxmlformats.org/officeDocument/2006/relationships/chart" Target="../charts/chart150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1.xml"/><Relationship Id="rId2" Type="http://schemas.openxmlformats.org/officeDocument/2006/relationships/chart" Target="../charts/chart152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3.xml"/><Relationship Id="rId2" Type="http://schemas.openxmlformats.org/officeDocument/2006/relationships/chart" Target="../charts/chart1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121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6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7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6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7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85725</xdr:colOff>
      <xdr:row>0</xdr:row>
      <xdr:rowOff>171450</xdr:rowOff>
    </xdr:from>
    <xdr:to>
      <xdr:col>11</xdr:col>
      <xdr:colOff>0</xdr:colOff>
      <xdr:row>13</xdr:row>
      <xdr:rowOff>78759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819149</xdr:colOff>
      <xdr:row>0</xdr:row>
      <xdr:rowOff>142875</xdr:rowOff>
    </xdr:from>
    <xdr:to>
      <xdr:col>14</xdr:col>
      <xdr:colOff>276225</xdr:colOff>
      <xdr:row>16</xdr:row>
      <xdr:rowOff>50184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0</xdr:row>
      <xdr:rowOff>152400</xdr:rowOff>
    </xdr:from>
    <xdr:to>
      <xdr:col>10</xdr:col>
      <xdr:colOff>819150</xdr:colOff>
      <xdr:row>16</xdr:row>
      <xdr:rowOff>59709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876299</xdr:colOff>
      <xdr:row>0</xdr:row>
      <xdr:rowOff>171450</xdr:rowOff>
    </xdr:from>
    <xdr:to>
      <xdr:col>14</xdr:col>
      <xdr:colOff>333375</xdr:colOff>
      <xdr:row>16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</xdr:colOff>
      <xdr:row>0</xdr:row>
      <xdr:rowOff>171450</xdr:rowOff>
    </xdr:from>
    <xdr:to>
      <xdr:col>10</xdr:col>
      <xdr:colOff>876300</xdr:colOff>
      <xdr:row>16</xdr:row>
      <xdr:rowOff>78759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876299</xdr:colOff>
      <xdr:row>0</xdr:row>
      <xdr:rowOff>152400</xdr:rowOff>
    </xdr:from>
    <xdr:to>
      <xdr:col>14</xdr:col>
      <xdr:colOff>333375</xdr:colOff>
      <xdr:row>16</xdr:row>
      <xdr:rowOff>59709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57150</xdr:colOff>
      <xdr:row>0</xdr:row>
      <xdr:rowOff>152400</xdr:rowOff>
    </xdr:from>
    <xdr:to>
      <xdr:col>10</xdr:col>
      <xdr:colOff>866775</xdr:colOff>
      <xdr:row>16</xdr:row>
      <xdr:rowOff>59709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9524</xdr:colOff>
      <xdr:row>0</xdr:row>
      <xdr:rowOff>171450</xdr:rowOff>
    </xdr:from>
    <xdr:to>
      <xdr:col>14</xdr:col>
      <xdr:colOff>361950</xdr:colOff>
      <xdr:row>16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</xdr:colOff>
      <xdr:row>0</xdr:row>
      <xdr:rowOff>171450</xdr:rowOff>
    </xdr:from>
    <xdr:to>
      <xdr:col>10</xdr:col>
      <xdr:colOff>885825</xdr:colOff>
      <xdr:row>16</xdr:row>
      <xdr:rowOff>78759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9524</xdr:colOff>
      <xdr:row>0</xdr:row>
      <xdr:rowOff>142875</xdr:rowOff>
    </xdr:from>
    <xdr:to>
      <xdr:col>14</xdr:col>
      <xdr:colOff>361950</xdr:colOff>
      <xdr:row>16</xdr:row>
      <xdr:rowOff>50184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</xdr:colOff>
      <xdr:row>0</xdr:row>
      <xdr:rowOff>152400</xdr:rowOff>
    </xdr:from>
    <xdr:to>
      <xdr:col>10</xdr:col>
      <xdr:colOff>885825</xdr:colOff>
      <xdr:row>16</xdr:row>
      <xdr:rowOff>59709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885824</xdr:colOff>
      <xdr:row>0</xdr:row>
      <xdr:rowOff>171450</xdr:rowOff>
    </xdr:from>
    <xdr:to>
      <xdr:col>14</xdr:col>
      <xdr:colOff>342900</xdr:colOff>
      <xdr:row>16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</xdr:colOff>
      <xdr:row>0</xdr:row>
      <xdr:rowOff>171450</xdr:rowOff>
    </xdr:from>
    <xdr:to>
      <xdr:col>10</xdr:col>
      <xdr:colOff>876300</xdr:colOff>
      <xdr:row>16</xdr:row>
      <xdr:rowOff>78759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16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16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895349</xdr:colOff>
      <xdr:row>0</xdr:row>
      <xdr:rowOff>171450</xdr:rowOff>
    </xdr:from>
    <xdr:to>
      <xdr:col>14</xdr:col>
      <xdr:colOff>352425</xdr:colOff>
      <xdr:row>16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16</xdr:row>
      <xdr:rowOff>88284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838199</xdr:colOff>
      <xdr:row>0</xdr:row>
      <xdr:rowOff>171450</xdr:rowOff>
    </xdr:from>
    <xdr:to>
      <xdr:col>14</xdr:col>
      <xdr:colOff>295275</xdr:colOff>
      <xdr:row>16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16</xdr:row>
      <xdr:rowOff>88284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6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7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13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13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1333500</xdr:colOff>
      <xdr:row>0</xdr:row>
      <xdr:rowOff>76200</xdr:rowOff>
    </xdr:from>
    <xdr:to>
      <xdr:col>17</xdr:col>
      <xdr:colOff>466725</xdr:colOff>
      <xdr:row>15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0</xdr:row>
      <xdr:rowOff>95250</xdr:rowOff>
    </xdr:from>
    <xdr:to>
      <xdr:col>11</xdr:col>
      <xdr:colOff>1295400</xdr:colOff>
      <xdr:row>16</xdr:row>
      <xdr:rowOff>9525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14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14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14</xdr:row>
      <xdr:rowOff>78759</xdr:rowOff>
    </xdr:to>
    <xdr:graphicFrame macro="">
      <xdr:nvGraphicFramePr>
        <xdr:cNvPr id="4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14</xdr:row>
      <xdr:rowOff>88284</xdr:rowOff>
    </xdr:to>
    <xdr:graphicFrame macro="">
      <xdr:nvGraphicFramePr>
        <xdr:cNvPr id="5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14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14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14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14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847724</xdr:colOff>
      <xdr:row>0</xdr:row>
      <xdr:rowOff>171450</xdr:rowOff>
    </xdr:from>
    <xdr:to>
      <xdr:col>14</xdr:col>
      <xdr:colOff>304800</xdr:colOff>
      <xdr:row>14</xdr:row>
      <xdr:rowOff>78759</xdr:rowOff>
    </xdr:to>
    <xdr:graphicFrame macro="">
      <xdr:nvGraphicFramePr>
        <xdr:cNvPr id="2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0</xdr:row>
      <xdr:rowOff>180975</xdr:rowOff>
    </xdr:from>
    <xdr:to>
      <xdr:col>10</xdr:col>
      <xdr:colOff>828675</xdr:colOff>
      <xdr:row>14</xdr:row>
      <xdr:rowOff>88284</xdr:rowOff>
    </xdr:to>
    <xdr:graphicFrame macro="">
      <xdr:nvGraphicFramePr>
        <xdr:cNvPr id="3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I1" workbookViewId="0">
      <selection activeCell="M18" sqref="M1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40715</v>
      </c>
      <c r="C3" s="51">
        <v>2990.2</v>
      </c>
      <c r="D3" s="52">
        <v>61.052</v>
      </c>
      <c r="E3" s="53">
        <v>72.593999999999994</v>
      </c>
      <c r="F3" s="54">
        <f>A3/1000*C3</f>
        <v>2.9901999999999997</v>
      </c>
      <c r="G3" s="79" t="s">
        <v>450</v>
      </c>
      <c r="H3" s="82">
        <f>SLOPE(F3:F11,D3:D11)</f>
        <v>2.6229094415148719E-2</v>
      </c>
      <c r="P3" s="48"/>
      <c r="Q3" s="48"/>
      <c r="R3" s="48"/>
    </row>
    <row r="4" spans="1:21">
      <c r="A4" s="49">
        <v>2</v>
      </c>
      <c r="B4" s="50">
        <v>40715</v>
      </c>
      <c r="C4" s="51">
        <v>2990.2</v>
      </c>
      <c r="D4" s="52">
        <v>211.25</v>
      </c>
      <c r="E4" s="53">
        <v>167.4</v>
      </c>
      <c r="F4" s="54">
        <f t="shared" ref="F4:F11" si="0">A4/1000*C4</f>
        <v>5.9803999999999995</v>
      </c>
      <c r="G4" s="79" t="s">
        <v>451</v>
      </c>
      <c r="H4" s="82">
        <f>INTERCEPT(F3:F11,D3:D11)</f>
        <v>0.90846629120568068</v>
      </c>
      <c r="P4" s="48"/>
      <c r="Q4" s="48"/>
      <c r="R4" s="48"/>
    </row>
    <row r="5" spans="1:21">
      <c r="A5" s="49">
        <v>3</v>
      </c>
      <c r="B5" s="50">
        <v>40715</v>
      </c>
      <c r="C5" s="51">
        <v>2990.2</v>
      </c>
      <c r="D5" s="52">
        <v>319.14999999999998</v>
      </c>
      <c r="E5" s="53">
        <v>244.48</v>
      </c>
      <c r="F5" s="54">
        <f t="shared" si="0"/>
        <v>8.9705999999999992</v>
      </c>
      <c r="G5" s="49" t="s">
        <v>452</v>
      </c>
      <c r="H5" s="82">
        <f>SLOPE(F3:F11,E3:E11)</f>
        <v>5.3640009618250314E-2</v>
      </c>
      <c r="P5" s="48"/>
      <c r="Q5" s="48"/>
      <c r="R5" s="48"/>
    </row>
    <row r="6" spans="1:21">
      <c r="A6" s="49">
        <v>4</v>
      </c>
      <c r="B6" s="50">
        <v>40715</v>
      </c>
      <c r="C6" s="51">
        <v>2990.2</v>
      </c>
      <c r="D6" s="52">
        <v>414.04</v>
      </c>
      <c r="E6" s="53">
        <v>274.62</v>
      </c>
      <c r="F6" s="54">
        <f t="shared" si="0"/>
        <v>11.960799999999999</v>
      </c>
      <c r="G6" s="49" t="s">
        <v>453</v>
      </c>
      <c r="H6" s="82">
        <f>INTERCEPT(F3:F11,E3:E11)</f>
        <v>-2.2181832002210005</v>
      </c>
      <c r="P6" s="48"/>
      <c r="Q6" s="48"/>
      <c r="R6" s="48"/>
    </row>
    <row r="7" spans="1:21">
      <c r="A7" s="49">
        <v>5</v>
      </c>
      <c r="B7" s="50">
        <v>40715</v>
      </c>
      <c r="C7" s="51">
        <v>2990.2</v>
      </c>
      <c r="D7" s="52">
        <v>513.29</v>
      </c>
      <c r="E7" s="53">
        <v>271.66000000000003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v>40715</v>
      </c>
      <c r="C8" s="51">
        <v>2990.2</v>
      </c>
      <c r="D8" s="52">
        <v>142.32</v>
      </c>
      <c r="E8" s="53">
        <v>123.8</v>
      </c>
      <c r="F8" s="54">
        <f t="shared" si="0"/>
        <v>4.18628</v>
      </c>
      <c r="G8" s="49" t="s">
        <v>496</v>
      </c>
      <c r="H8" s="49" t="s">
        <v>388</v>
      </c>
      <c r="P8" s="48"/>
      <c r="Q8" s="48"/>
      <c r="R8" s="48"/>
    </row>
    <row r="9" spans="1:21">
      <c r="A9" s="49">
        <v>2.4</v>
      </c>
      <c r="B9" s="50">
        <v>40715</v>
      </c>
      <c r="C9" s="51">
        <v>2990.2</v>
      </c>
      <c r="D9" s="53">
        <v>215.18</v>
      </c>
      <c r="E9" s="53">
        <v>206.82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v>40715</v>
      </c>
      <c r="C10" s="51">
        <v>2990.2</v>
      </c>
      <c r="D10" s="53">
        <v>363.1</v>
      </c>
      <c r="E10" s="53">
        <v>239.39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v>40715</v>
      </c>
      <c r="C11" s="51">
        <v>2990.2</v>
      </c>
      <c r="D11" s="53">
        <v>481.38</v>
      </c>
      <c r="E11" s="53">
        <v>254.25</v>
      </c>
      <c r="F11" s="54">
        <f t="shared" si="0"/>
        <v>13.156879999999999</v>
      </c>
      <c r="P11" s="48"/>
      <c r="Q11" s="48"/>
      <c r="R11" s="48"/>
    </row>
    <row r="12" spans="1:21">
      <c r="B12" s="50"/>
    </row>
    <row r="13" spans="1:21">
      <c r="B13" s="50"/>
      <c r="F13" s="48"/>
      <c r="G13" s="48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10</v>
      </c>
      <c r="B17" s="85">
        <v>40701.666666666664</v>
      </c>
      <c r="C17" s="49">
        <v>1</v>
      </c>
      <c r="D17" s="49">
        <v>159.25</v>
      </c>
      <c r="E17" s="49">
        <v>138.77000000000001</v>
      </c>
      <c r="F17" s="58">
        <f>((H$3*D17)+H$4)/$C17/1000</f>
        <v>5.0854495768181138E-3</v>
      </c>
      <c r="G17" s="58">
        <f>((H$5*E17)+H$6)/$C17/1000</f>
        <v>5.2254409345035965E-3</v>
      </c>
      <c r="H17" s="85">
        <f>Jar_Information!D$3</f>
        <v>40687.666666666664</v>
      </c>
      <c r="I17" s="59">
        <f>(B17-H17)</f>
        <v>14</v>
      </c>
      <c r="J17" s="59">
        <f>I17*24</f>
        <v>336</v>
      </c>
      <c r="K17" s="60">
        <f>Jar_Information!$W$4</f>
        <v>1058.5226277372262</v>
      </c>
      <c r="L17" s="60">
        <f>F17*K17</f>
        <v>5.3830634492786746</v>
      </c>
      <c r="M17" s="59">
        <f>L17*1.83</f>
        <v>9.8510061121799755</v>
      </c>
      <c r="N17" s="60">
        <f>Jar_Information!$N$4</f>
        <v>0</v>
      </c>
      <c r="O17" s="83" t="e">
        <f t="shared" ref="O17:O30" si="1">M17/N17</f>
        <v>#DIV/0!</v>
      </c>
      <c r="P17" s="83" t="e">
        <f t="shared" ref="P17:P30" si="2">M17/N17/I17</f>
        <v>#DIV/0!</v>
      </c>
      <c r="Q17" s="48"/>
      <c r="R17" s="48"/>
    </row>
    <row r="18" spans="1:18">
      <c r="A18" s="57" t="s">
        <v>10</v>
      </c>
      <c r="B18" s="85">
        <v>40701.670138888891</v>
      </c>
      <c r="C18" s="51">
        <v>1</v>
      </c>
      <c r="D18" s="51">
        <v>140.91999999999999</v>
      </c>
      <c r="E18" s="51">
        <v>137.88999999999999</v>
      </c>
      <c r="F18" s="58">
        <f t="shared" ref="F18:F34" si="3">((H$3*D18)+H$4)/$C18/1000</f>
        <v>4.6046702761884375E-3</v>
      </c>
      <c r="G18" s="58">
        <f t="shared" ref="G18:G34" si="4">((H$5*E18)+H$6)/$C18/1000</f>
        <v>5.1782377260395345E-3</v>
      </c>
      <c r="H18" s="85">
        <f>Jar_Information!D$3</f>
        <v>40687.666666666664</v>
      </c>
      <c r="I18" s="59">
        <f>(B18-H18)</f>
        <v>14.003472222226264</v>
      </c>
      <c r="J18" s="59">
        <f>I18*24</f>
        <v>336.08333333343035</v>
      </c>
      <c r="K18" s="60">
        <f>Jar_Information!$W$4</f>
        <v>1058.5226277372262</v>
      </c>
      <c r="L18" s="60">
        <f t="shared" ref="L18:L30" si="5">F18*K18</f>
        <v>4.8741476806144846</v>
      </c>
      <c r="M18" s="59">
        <f t="shared" ref="M18:M30" si="6">L18*1.83</f>
        <v>8.9196902555245074</v>
      </c>
      <c r="N18" s="60">
        <f>Jar_Information!$N$4</f>
        <v>0</v>
      </c>
      <c r="O18" s="83" t="e">
        <f t="shared" si="1"/>
        <v>#DIV/0!</v>
      </c>
      <c r="P18" s="83" t="e">
        <f t="shared" si="2"/>
        <v>#DIV/0!</v>
      </c>
      <c r="Q18" s="48"/>
      <c r="R18" s="48"/>
    </row>
    <row r="19" spans="1:18">
      <c r="A19" s="61" t="s">
        <v>10</v>
      </c>
      <c r="B19" s="85">
        <v>40701.673611168982</v>
      </c>
      <c r="C19" s="51">
        <v>1</v>
      </c>
      <c r="D19" s="51">
        <v>167.97</v>
      </c>
      <c r="E19" s="51">
        <v>132.94</v>
      </c>
      <c r="F19" s="58">
        <f t="shared" si="3"/>
        <v>5.3141672801182106E-3</v>
      </c>
      <c r="G19" s="58">
        <f t="shared" si="4"/>
        <v>4.9127196784291968E-3</v>
      </c>
      <c r="H19" s="85">
        <f>Jar_Information!D$3</f>
        <v>40687.666666666664</v>
      </c>
      <c r="I19" s="59">
        <f>(B19-H19)</f>
        <v>14.00694450231822</v>
      </c>
      <c r="J19" s="59">
        <f>I19*24</f>
        <v>336.16666805563727</v>
      </c>
      <c r="K19" s="60">
        <f>Jar_Information!$W$4</f>
        <v>1058.5226277372262</v>
      </c>
      <c r="L19" s="60">
        <f t="shared" si="5"/>
        <v>5.6251663135859165</v>
      </c>
      <c r="M19" s="59">
        <f t="shared" si="6"/>
        <v>10.294054353862228</v>
      </c>
      <c r="N19" s="60">
        <f>Jar_Information!$N$4</f>
        <v>0</v>
      </c>
      <c r="O19" s="83" t="e">
        <f t="shared" si="1"/>
        <v>#DIV/0!</v>
      </c>
      <c r="P19" s="83" t="e">
        <f t="shared" si="2"/>
        <v>#DIV/0!</v>
      </c>
      <c r="Q19" s="48"/>
      <c r="R19" s="48"/>
    </row>
    <row r="20" spans="1:18">
      <c r="A20" s="57" t="s">
        <v>11</v>
      </c>
      <c r="B20" s="85">
        <v>40701.677083449074</v>
      </c>
      <c r="C20" s="51">
        <v>1</v>
      </c>
      <c r="D20" s="51">
        <v>73.238</v>
      </c>
      <c r="E20" s="51">
        <v>48.027999999999999</v>
      </c>
      <c r="F20" s="58">
        <f t="shared" si="3"/>
        <v>2.8294327079823427E-3</v>
      </c>
      <c r="G20" s="58">
        <f t="shared" si="4"/>
        <v>3.5803918172432557E-4</v>
      </c>
      <c r="H20" s="85">
        <f>Jar_Information!D$3</f>
        <v>40687.666666666664</v>
      </c>
      <c r="I20" s="59">
        <f>(B20-H20)</f>
        <v>14.010416782410175</v>
      </c>
      <c r="J20" s="59">
        <f>I20*24</f>
        <v>336.2500027778442</v>
      </c>
      <c r="K20" s="60">
        <f>Jar_Information!$W$6</f>
        <v>1043.7732558139535</v>
      </c>
      <c r="L20" s="60">
        <f t="shared" si="5"/>
        <v>2.9532861897172209</v>
      </c>
      <c r="M20" s="59">
        <f t="shared" si="6"/>
        <v>5.4045137271825148</v>
      </c>
      <c r="N20" s="60">
        <f>Jar_Information!$N$6</f>
        <v>0</v>
      </c>
      <c r="O20" s="83" t="e">
        <f t="shared" si="1"/>
        <v>#DIV/0!</v>
      </c>
      <c r="P20" s="83" t="e">
        <f t="shared" si="2"/>
        <v>#DIV/0!</v>
      </c>
      <c r="Q20" s="48"/>
      <c r="R20" s="48"/>
    </row>
    <row r="21" spans="1:18">
      <c r="A21" s="57" t="s">
        <v>11</v>
      </c>
      <c r="B21" s="85">
        <v>40701.680555729166</v>
      </c>
      <c r="C21" s="51">
        <v>1</v>
      </c>
      <c r="D21" s="51">
        <v>75.162000000000006</v>
      </c>
      <c r="E21" s="51">
        <v>70.031999999999996</v>
      </c>
      <c r="F21" s="58">
        <f t="shared" si="3"/>
        <v>2.8798974856370889E-3</v>
      </c>
      <c r="G21" s="58">
        <f t="shared" si="4"/>
        <v>1.5383339533643055E-3</v>
      </c>
      <c r="H21" s="85">
        <f>Jar_Information!D$3</f>
        <v>40687.666666666664</v>
      </c>
      <c r="I21" s="59">
        <f t="shared" ref="I21:I30" si="7">(B21-H21)</f>
        <v>14.01388906250213</v>
      </c>
      <c r="J21" s="59">
        <f t="shared" ref="J21:J30" si="8">I21*24</f>
        <v>336.33333750005113</v>
      </c>
      <c r="K21" s="60">
        <f>Jar_Information!$W$6</f>
        <v>1043.7732558139535</v>
      </c>
      <c r="L21" s="60">
        <f t="shared" si="5"/>
        <v>3.0059599749938428</v>
      </c>
      <c r="M21" s="59">
        <f t="shared" si="6"/>
        <v>5.5009067542387324</v>
      </c>
      <c r="N21" s="60">
        <f>Jar_Information!$N$6</f>
        <v>0</v>
      </c>
      <c r="O21" s="83" t="e">
        <f t="shared" si="1"/>
        <v>#DIV/0!</v>
      </c>
      <c r="P21" s="83" t="e">
        <f t="shared" si="2"/>
        <v>#DIV/0!</v>
      </c>
      <c r="Q21" s="48"/>
      <c r="R21" s="48"/>
    </row>
    <row r="22" spans="1:18">
      <c r="A22" s="61" t="s">
        <v>11</v>
      </c>
      <c r="B22" s="85">
        <v>40701.684028009258</v>
      </c>
      <c r="C22" s="51">
        <v>1</v>
      </c>
      <c r="D22" s="51">
        <v>39.502000000000002</v>
      </c>
      <c r="E22" s="51">
        <v>78.442999999999998</v>
      </c>
      <c r="F22" s="58">
        <f t="shared" si="3"/>
        <v>1.9445679787928854E-3</v>
      </c>
      <c r="G22" s="58">
        <f t="shared" si="4"/>
        <v>1.9895000742634092E-3</v>
      </c>
      <c r="H22" s="85">
        <f>Jar_Information!D$3</f>
        <v>40687.666666666664</v>
      </c>
      <c r="I22" s="59">
        <f t="shared" si="7"/>
        <v>14.017361342594086</v>
      </c>
      <c r="J22" s="59">
        <f t="shared" si="8"/>
        <v>336.41667222225806</v>
      </c>
      <c r="K22" s="60">
        <f>Jar_Information!$W$6</f>
        <v>1043.7732558139535</v>
      </c>
      <c r="L22" s="60">
        <f t="shared" si="5"/>
        <v>2.0296880503762087</v>
      </c>
      <c r="M22" s="59">
        <f t="shared" si="6"/>
        <v>3.7143291321884622</v>
      </c>
      <c r="N22" s="60">
        <f>Jar_Information!$N$6</f>
        <v>0</v>
      </c>
      <c r="O22" s="83" t="e">
        <f t="shared" si="1"/>
        <v>#DIV/0!</v>
      </c>
      <c r="P22" s="83" t="e">
        <f t="shared" si="2"/>
        <v>#DIV/0!</v>
      </c>
      <c r="Q22" s="48"/>
      <c r="R22" s="48"/>
    </row>
    <row r="23" spans="1:18">
      <c r="A23" s="57" t="s">
        <v>12</v>
      </c>
      <c r="B23" s="85">
        <v>40701.68750028935</v>
      </c>
      <c r="C23" s="51">
        <v>1</v>
      </c>
      <c r="D23" s="51">
        <v>311.38</v>
      </c>
      <c r="E23" s="51">
        <v>254.69</v>
      </c>
      <c r="F23" s="58">
        <f t="shared" si="3"/>
        <v>9.0756817101946882E-3</v>
      </c>
      <c r="G23" s="58">
        <f t="shared" si="4"/>
        <v>1.1443390849451172E-2</v>
      </c>
      <c r="H23" s="85">
        <f>Jar_Information!D$3</f>
        <v>40687.666666666664</v>
      </c>
      <c r="I23" s="59">
        <f t="shared" si="7"/>
        <v>14.020833622686041</v>
      </c>
      <c r="J23" s="59">
        <f t="shared" si="8"/>
        <v>336.50000694446499</v>
      </c>
      <c r="K23" s="60">
        <f>Jar_Information!$W$8</f>
        <v>1053.591836734694</v>
      </c>
      <c r="L23" s="60">
        <f t="shared" si="5"/>
        <v>9.5620641626634892</v>
      </c>
      <c r="M23" s="59">
        <f t="shared" si="6"/>
        <v>17.498577417674188</v>
      </c>
      <c r="N23" s="60">
        <f>Jar_Information!$N$8</f>
        <v>0</v>
      </c>
      <c r="O23" s="83" t="e">
        <f t="shared" si="1"/>
        <v>#DIV/0!</v>
      </c>
      <c r="P23" s="83" t="e">
        <f t="shared" si="2"/>
        <v>#DIV/0!</v>
      </c>
      <c r="Q23" s="48"/>
      <c r="R23" s="48"/>
    </row>
    <row r="24" spans="1:18">
      <c r="A24" s="57" t="s">
        <v>12</v>
      </c>
      <c r="B24" s="85">
        <v>40701.690972569442</v>
      </c>
      <c r="C24" s="51">
        <v>1</v>
      </c>
      <c r="D24" s="51">
        <v>310.66000000000003</v>
      </c>
      <c r="E24" s="51">
        <v>252.11</v>
      </c>
      <c r="F24" s="58">
        <f t="shared" si="3"/>
        <v>9.0567967622157824E-3</v>
      </c>
      <c r="G24" s="58">
        <f t="shared" si="4"/>
        <v>1.1304999624636087E-2</v>
      </c>
      <c r="H24" s="85">
        <f>Jar_Information!D$3</f>
        <v>40687.666666666664</v>
      </c>
      <c r="I24" s="59">
        <f t="shared" si="7"/>
        <v>14.024305902777996</v>
      </c>
      <c r="J24" s="59">
        <f t="shared" si="8"/>
        <v>336.58334166667191</v>
      </c>
      <c r="K24" s="60">
        <f>Jar_Information!$W$8</f>
        <v>1053.591836734694</v>
      </c>
      <c r="L24" s="60">
        <f t="shared" si="5"/>
        <v>9.542167135635756</v>
      </c>
      <c r="M24" s="59">
        <f t="shared" si="6"/>
        <v>17.462165858213435</v>
      </c>
      <c r="N24" s="60">
        <f>Jar_Information!$N$8</f>
        <v>0</v>
      </c>
      <c r="O24" s="83" t="e">
        <f t="shared" si="1"/>
        <v>#DIV/0!</v>
      </c>
      <c r="P24" s="83" t="e">
        <f t="shared" si="2"/>
        <v>#DIV/0!</v>
      </c>
      <c r="Q24" s="48"/>
      <c r="R24" s="48"/>
    </row>
    <row r="25" spans="1:18">
      <c r="A25" s="57" t="s">
        <v>12</v>
      </c>
      <c r="B25" s="85">
        <v>40701.694444849534</v>
      </c>
      <c r="C25" s="51">
        <v>1</v>
      </c>
      <c r="D25" s="51">
        <v>290.57</v>
      </c>
      <c r="E25" s="51">
        <v>259.07</v>
      </c>
      <c r="F25" s="58">
        <f t="shared" si="3"/>
        <v>8.5298542554154439E-3</v>
      </c>
      <c r="G25" s="58">
        <f t="shared" si="4"/>
        <v>1.1678334091579107E-2</v>
      </c>
      <c r="H25" s="85">
        <f>Jar_Information!D$3</f>
        <v>40687.666666666664</v>
      </c>
      <c r="I25" s="59">
        <f t="shared" si="7"/>
        <v>14.027778182869952</v>
      </c>
      <c r="J25" s="59">
        <f t="shared" si="8"/>
        <v>336.66667638887884</v>
      </c>
      <c r="K25" s="60">
        <f>Jar_Information!$W$8</f>
        <v>1053.591836734694</v>
      </c>
      <c r="L25" s="60">
        <f t="shared" si="5"/>
        <v>8.9869848120424027</v>
      </c>
      <c r="M25" s="59">
        <f t="shared" si="6"/>
        <v>16.446182206037598</v>
      </c>
      <c r="N25" s="60">
        <f>Jar_Information!$N$8</f>
        <v>0</v>
      </c>
      <c r="O25" s="83" t="e">
        <f t="shared" si="1"/>
        <v>#DIV/0!</v>
      </c>
      <c r="P25" s="83" t="e">
        <f t="shared" si="2"/>
        <v>#DIV/0!</v>
      </c>
      <c r="Q25" s="48"/>
      <c r="R25" s="48"/>
    </row>
    <row r="26" spans="1:18">
      <c r="A26" s="57" t="s">
        <v>13</v>
      </c>
      <c r="B26" s="85">
        <v>40701.697917129626</v>
      </c>
      <c r="C26" s="51">
        <v>1</v>
      </c>
      <c r="D26" s="51">
        <v>941.8</v>
      </c>
      <c r="E26" s="51">
        <v>839.76</v>
      </c>
      <c r="F26" s="58">
        <f t="shared" si="3"/>
        <v>2.5611027411392744E-2</v>
      </c>
      <c r="G26" s="58">
        <f t="shared" si="4"/>
        <v>4.2826551276800885E-2</v>
      </c>
      <c r="H26" s="85">
        <f>Jar_Information!D$3</f>
        <v>40687.666666666664</v>
      </c>
      <c r="I26" s="59">
        <f t="shared" si="7"/>
        <v>14.031250462961907</v>
      </c>
      <c r="J26" s="59">
        <f t="shared" si="8"/>
        <v>336.75001111108577</v>
      </c>
      <c r="K26" s="60">
        <f>Jar_Information!$W$3</f>
        <v>1038.8853410740203</v>
      </c>
      <c r="L26" s="60">
        <f t="shared" si="5"/>
        <v>26.606920947540836</v>
      </c>
      <c r="M26" s="59">
        <f t="shared" si="6"/>
        <v>48.690665333999732</v>
      </c>
      <c r="N26" s="60">
        <f>Jar_Information!$N$3</f>
        <v>0</v>
      </c>
      <c r="O26" s="83" t="e">
        <f t="shared" si="1"/>
        <v>#DIV/0!</v>
      </c>
      <c r="P26" s="83" t="e">
        <f t="shared" si="2"/>
        <v>#DIV/0!</v>
      </c>
      <c r="Q26" s="48"/>
      <c r="R26" s="48"/>
    </row>
    <row r="27" spans="1:18">
      <c r="A27" s="57" t="s">
        <v>13</v>
      </c>
      <c r="B27" s="85">
        <v>40701.701389409725</v>
      </c>
      <c r="C27" s="51">
        <v>1</v>
      </c>
      <c r="D27" s="51">
        <v>1023</v>
      </c>
      <c r="E27" s="51">
        <v>829.88</v>
      </c>
      <c r="F27" s="58">
        <f t="shared" si="3"/>
        <v>2.7740829877902818E-2</v>
      </c>
      <c r="G27" s="58">
        <f t="shared" si="4"/>
        <v>4.2296587981772577E-2</v>
      </c>
      <c r="H27" s="85">
        <f>Jar_Information!D$3</f>
        <v>40687.666666666664</v>
      </c>
      <c r="I27" s="59">
        <f t="shared" si="7"/>
        <v>14.034722743061138</v>
      </c>
      <c r="J27" s="59">
        <f t="shared" si="8"/>
        <v>336.83334583346732</v>
      </c>
      <c r="K27" s="60">
        <f>Jar_Information!$W$3</f>
        <v>1038.8853410740203</v>
      </c>
      <c r="L27" s="60">
        <f t="shared" si="5"/>
        <v>28.819541509381441</v>
      </c>
      <c r="M27" s="59">
        <f t="shared" si="6"/>
        <v>52.739760962168042</v>
      </c>
      <c r="N27" s="60">
        <f>Jar_Information!$N$3</f>
        <v>0</v>
      </c>
      <c r="O27" s="83" t="e">
        <f t="shared" si="1"/>
        <v>#DIV/0!</v>
      </c>
      <c r="P27" s="83" t="e">
        <f t="shared" si="2"/>
        <v>#DIV/0!</v>
      </c>
      <c r="Q27" s="48"/>
      <c r="R27" s="48"/>
    </row>
    <row r="28" spans="1:18">
      <c r="A28" s="57" t="s">
        <v>13</v>
      </c>
      <c r="B28" s="85">
        <v>40701.704861689817</v>
      </c>
      <c r="C28" s="51">
        <v>1</v>
      </c>
      <c r="D28" s="51">
        <v>972.02</v>
      </c>
      <c r="E28" s="51">
        <v>819.3</v>
      </c>
      <c r="F28" s="58">
        <f t="shared" si="3"/>
        <v>2.6403670644618536E-2</v>
      </c>
      <c r="G28" s="58">
        <f t="shared" si="4"/>
        <v>4.1729076680011482E-2</v>
      </c>
      <c r="H28" s="85">
        <f>Jar_Information!D$3</f>
        <v>40687.666666666664</v>
      </c>
      <c r="I28" s="59">
        <f t="shared" si="7"/>
        <v>14.038195023153094</v>
      </c>
      <c r="J28" s="59">
        <f t="shared" si="8"/>
        <v>336.91668055567425</v>
      </c>
      <c r="K28" s="60">
        <f>Jar_Information!$W$3</f>
        <v>1038.8853410740203</v>
      </c>
      <c r="L28" s="60">
        <f t="shared" si="5"/>
        <v>27.430386383240624</v>
      </c>
      <c r="M28" s="59">
        <f t="shared" si="6"/>
        <v>50.197607081330347</v>
      </c>
      <c r="N28" s="60">
        <f>Jar_Information!$N$3</f>
        <v>0</v>
      </c>
      <c r="O28" s="83" t="e">
        <f t="shared" si="1"/>
        <v>#DIV/0!</v>
      </c>
      <c r="P28" s="83" t="e">
        <f t="shared" si="2"/>
        <v>#DIV/0!</v>
      </c>
      <c r="Q28" s="48"/>
      <c r="R28" s="48"/>
    </row>
    <row r="29" spans="1:18">
      <c r="A29" s="57" t="s">
        <v>14</v>
      </c>
      <c r="B29" s="85">
        <v>40701.708333969909</v>
      </c>
      <c r="C29" s="51">
        <v>1</v>
      </c>
      <c r="D29" s="51">
        <v>688.56</v>
      </c>
      <c r="E29" s="51">
        <v>548.47</v>
      </c>
      <c r="F29" s="58">
        <f t="shared" si="3"/>
        <v>1.8968771541700482E-2</v>
      </c>
      <c r="G29" s="58">
        <f t="shared" si="4"/>
        <v>2.7201752875100751E-2</v>
      </c>
      <c r="H29" s="85">
        <f>Jar_Information!D$3</f>
        <v>40687.666666666664</v>
      </c>
      <c r="I29" s="59">
        <f t="shared" si="7"/>
        <v>14.041667303245049</v>
      </c>
      <c r="J29" s="59">
        <f t="shared" si="8"/>
        <v>337.00001527788118</v>
      </c>
      <c r="K29" s="60">
        <f>Jar_Information!$W$5</f>
        <v>1342.1835443037974</v>
      </c>
      <c r="L29" s="60">
        <f t="shared" si="5"/>
        <v>25.459573018928559</v>
      </c>
      <c r="M29" s="59">
        <f t="shared" si="6"/>
        <v>46.591018624639261</v>
      </c>
      <c r="N29" s="60">
        <f>Jar_Information!$N$5</f>
        <v>0</v>
      </c>
      <c r="O29" s="83" t="e">
        <f t="shared" si="1"/>
        <v>#DIV/0!</v>
      </c>
      <c r="P29" s="83" t="e">
        <f t="shared" si="2"/>
        <v>#DIV/0!</v>
      </c>
      <c r="Q29" s="48"/>
      <c r="R29" s="48"/>
    </row>
    <row r="30" spans="1:18">
      <c r="A30" s="57" t="s">
        <v>14</v>
      </c>
      <c r="B30" s="85">
        <v>40701.711806250001</v>
      </c>
      <c r="C30" s="51">
        <v>1</v>
      </c>
      <c r="D30" s="51">
        <v>572.95000000000005</v>
      </c>
      <c r="E30" s="51">
        <v>516.29</v>
      </c>
      <c r="F30" s="58">
        <f t="shared" si="3"/>
        <v>1.5936425936365139E-2</v>
      </c>
      <c r="G30" s="58">
        <f t="shared" si="4"/>
        <v>2.547561736558545E-2</v>
      </c>
      <c r="H30" s="85">
        <f>Jar_Information!D$3</f>
        <v>40687.666666666664</v>
      </c>
      <c r="I30" s="59">
        <f t="shared" si="7"/>
        <v>14.045139583337004</v>
      </c>
      <c r="J30" s="59">
        <f t="shared" si="8"/>
        <v>337.0833500000881</v>
      </c>
      <c r="K30" s="60">
        <f>Jar_Information!$W$5</f>
        <v>1342.1835443037974</v>
      </c>
      <c r="L30" s="60">
        <f t="shared" si="5"/>
        <v>21.389608646805524</v>
      </c>
      <c r="M30" s="59">
        <f t="shared" si="6"/>
        <v>39.142983823654113</v>
      </c>
      <c r="N30" s="60">
        <f>Jar_Information!$N$5</f>
        <v>0</v>
      </c>
      <c r="O30" s="83" t="e">
        <f t="shared" si="1"/>
        <v>#DIV/0!</v>
      </c>
      <c r="P30" s="83" t="e">
        <f t="shared" si="2"/>
        <v>#DIV/0!</v>
      </c>
      <c r="Q30" s="48"/>
      <c r="R30" s="48"/>
    </row>
    <row r="31" spans="1:18">
      <c r="A31" s="57" t="s">
        <v>14</v>
      </c>
      <c r="B31" s="85">
        <v>40701.715278530093</v>
      </c>
      <c r="C31" s="51">
        <v>1</v>
      </c>
      <c r="D31" s="51">
        <v>778.73</v>
      </c>
      <c r="E31" s="51">
        <v>533.97</v>
      </c>
      <c r="F31" s="58">
        <f t="shared" si="3"/>
        <v>2.1333848985114444E-2</v>
      </c>
      <c r="G31" s="58">
        <f t="shared" si="4"/>
        <v>2.6423972735636118E-2</v>
      </c>
      <c r="H31" s="85">
        <f>Jar_Information!D$3</f>
        <v>40687.666666666664</v>
      </c>
      <c r="I31" s="59">
        <f t="shared" ref="I31:I34" si="9">(B31-H31)</f>
        <v>14.04861186342896</v>
      </c>
      <c r="J31" s="59">
        <f t="shared" ref="J31:J34" si="10">I31*24</f>
        <v>337.16668472229503</v>
      </c>
      <c r="K31" s="60">
        <f>Jar_Information!$W$5</f>
        <v>1342.1835443037974</v>
      </c>
      <c r="L31" s="60">
        <f t="shared" ref="L31:L34" si="11">F31*K31</f>
        <v>28.633941044482874</v>
      </c>
      <c r="M31" s="59">
        <f t="shared" ref="M31:M34" si="12">L31*1.83</f>
        <v>52.400112111403665</v>
      </c>
      <c r="N31" s="60">
        <f>Jar_Information!$N$5</f>
        <v>0</v>
      </c>
      <c r="O31" s="83" t="e">
        <f t="shared" ref="O31:O34" si="13">M31/N31</f>
        <v>#DIV/0!</v>
      </c>
      <c r="P31" s="83" t="e">
        <f t="shared" ref="P31:P34" si="14">M31/N31/I31</f>
        <v>#DIV/0!</v>
      </c>
    </row>
    <row r="32" spans="1:18">
      <c r="A32" s="57" t="s">
        <v>15</v>
      </c>
      <c r="B32" s="85">
        <v>40701.718750810185</v>
      </c>
      <c r="C32" s="51">
        <v>1</v>
      </c>
      <c r="D32" s="51">
        <v>1185.0999999999999</v>
      </c>
      <c r="E32" s="51">
        <v>986.61</v>
      </c>
      <c r="F32" s="58">
        <f t="shared" si="3"/>
        <v>3.1992566082598428E-2</v>
      </c>
      <c r="G32" s="58">
        <f t="shared" si="4"/>
        <v>5.0703586689240944E-2</v>
      </c>
      <c r="H32" s="85">
        <f>Jar_Information!D$3</f>
        <v>40687.666666666664</v>
      </c>
      <c r="I32" s="59">
        <f t="shared" si="9"/>
        <v>14.052084143520915</v>
      </c>
      <c r="J32" s="59">
        <f t="shared" si="10"/>
        <v>337.25001944450196</v>
      </c>
      <c r="K32" s="60">
        <f>Jar_Information!$W$7</f>
        <v>1043.7732558139535</v>
      </c>
      <c r="L32" s="60">
        <f t="shared" si="11"/>
        <v>33.392984861876819</v>
      </c>
      <c r="M32" s="59">
        <f t="shared" si="12"/>
        <v>61.109162297234583</v>
      </c>
      <c r="N32" s="60">
        <f>Jar_Information!$N$7</f>
        <v>0</v>
      </c>
      <c r="O32" s="83" t="e">
        <f t="shared" si="13"/>
        <v>#DIV/0!</v>
      </c>
      <c r="P32" s="83" t="e">
        <f t="shared" si="14"/>
        <v>#DIV/0!</v>
      </c>
      <c r="R32" s="72"/>
    </row>
    <row r="33" spans="1:18">
      <c r="A33" s="57" t="s">
        <v>15</v>
      </c>
      <c r="B33" s="85">
        <v>40701.722223090277</v>
      </c>
      <c r="C33" s="51">
        <v>1</v>
      </c>
      <c r="D33" s="51">
        <v>1202.4000000000001</v>
      </c>
      <c r="E33" s="51">
        <v>942.82</v>
      </c>
      <c r="F33" s="58">
        <f t="shared" si="3"/>
        <v>3.2446329415980503E-2</v>
      </c>
      <c r="G33" s="58">
        <f t="shared" si="4"/>
        <v>4.8354690668057761E-2</v>
      </c>
      <c r="H33" s="85">
        <f>Jar_Information!D$3</f>
        <v>40687.666666666664</v>
      </c>
      <c r="I33" s="59">
        <f t="shared" si="9"/>
        <v>14.05555642361287</v>
      </c>
      <c r="J33" s="59">
        <f t="shared" si="10"/>
        <v>337.33335416670889</v>
      </c>
      <c r="K33" s="60">
        <f>Jar_Information!$W$7</f>
        <v>1043.7732558139535</v>
      </c>
      <c r="L33" s="60">
        <f t="shared" si="11"/>
        <v>33.866610893730019</v>
      </c>
      <c r="M33" s="59">
        <f t="shared" si="12"/>
        <v>61.975897935525936</v>
      </c>
      <c r="N33" s="60">
        <f>Jar_Information!$N$7</f>
        <v>0</v>
      </c>
      <c r="O33" s="83" t="e">
        <f t="shared" si="13"/>
        <v>#DIV/0!</v>
      </c>
      <c r="P33" s="83" t="e">
        <f t="shared" si="14"/>
        <v>#DIV/0!</v>
      </c>
      <c r="R33" s="48"/>
    </row>
    <row r="34" spans="1:18">
      <c r="A34" s="57" t="s">
        <v>15</v>
      </c>
      <c r="B34" s="85">
        <v>40701.725695370369</v>
      </c>
      <c r="C34" s="51">
        <v>1</v>
      </c>
      <c r="D34" s="51">
        <v>962.58</v>
      </c>
      <c r="E34" s="51">
        <v>1024.5999999999999</v>
      </c>
      <c r="F34" s="58">
        <f t="shared" si="3"/>
        <v>2.6156067993339537E-2</v>
      </c>
      <c r="G34" s="58">
        <f t="shared" si="4"/>
        <v>5.274137065463827E-2</v>
      </c>
      <c r="H34" s="85">
        <f>Jar_Information!D$3</f>
        <v>40687.666666666664</v>
      </c>
      <c r="I34" s="59">
        <f t="shared" si="9"/>
        <v>14.059028703704826</v>
      </c>
      <c r="J34" s="59">
        <f t="shared" si="10"/>
        <v>337.41668888891581</v>
      </c>
      <c r="K34" s="60">
        <f>Jar_Information!$W$7</f>
        <v>1043.7732558139535</v>
      </c>
      <c r="L34" s="60">
        <f t="shared" si="11"/>
        <v>27.301004248699151</v>
      </c>
      <c r="M34" s="59">
        <f t="shared" si="12"/>
        <v>49.960837775119451</v>
      </c>
      <c r="N34" s="60">
        <f>Jar_Information!$N$7</f>
        <v>0</v>
      </c>
      <c r="O34" s="83" t="e">
        <f t="shared" si="13"/>
        <v>#DIV/0!</v>
      </c>
      <c r="P34" s="83" t="e">
        <f t="shared" si="14"/>
        <v>#DIV/0!</v>
      </c>
    </row>
    <row r="35" spans="1:18">
      <c r="A35" s="50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pane xSplit="1" topLeftCell="B1" activePane="topRight" state="frozen"/>
      <selection pane="topRight" activeCell="N17" sqref="N1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40715</v>
      </c>
      <c r="C3" s="51">
        <v>2990.2</v>
      </c>
      <c r="D3" s="52">
        <v>210.71</v>
      </c>
      <c r="E3" s="53">
        <v>58.087000000000003</v>
      </c>
      <c r="F3" s="54">
        <f>A3/1000*C3</f>
        <v>2.9901999999999997</v>
      </c>
      <c r="G3" s="79" t="s">
        <v>450</v>
      </c>
      <c r="H3" s="82">
        <f>SLOPE(F3:F12,D3:D12)</f>
        <v>1.2100946219462254E-2</v>
      </c>
      <c r="P3" s="48"/>
      <c r="Q3" s="48"/>
      <c r="R3" s="48"/>
    </row>
    <row r="4" spans="1:21">
      <c r="A4" s="49">
        <v>2</v>
      </c>
      <c r="B4" s="50">
        <f>B3</f>
        <v>40715</v>
      </c>
      <c r="C4" s="51">
        <v>2990.2</v>
      </c>
      <c r="D4" s="52">
        <v>439.96</v>
      </c>
      <c r="E4" s="53">
        <v>158.21</v>
      </c>
      <c r="F4" s="54">
        <f t="shared" ref="F4:F11" si="0">A4/1000*C4</f>
        <v>5.9803999999999995</v>
      </c>
      <c r="G4" s="79" t="s">
        <v>451</v>
      </c>
      <c r="H4" s="82">
        <f>INTERCEPT(F3:F12,D3:D12)</f>
        <v>0.76534923616014439</v>
      </c>
      <c r="P4" s="48"/>
      <c r="Q4" s="48"/>
      <c r="R4" s="48"/>
    </row>
    <row r="5" spans="1:21">
      <c r="A5" s="49">
        <v>3</v>
      </c>
      <c r="B5" s="50">
        <f t="shared" ref="B5:B11" si="1">B4</f>
        <v>40715</v>
      </c>
      <c r="C5" s="51">
        <v>2990.2</v>
      </c>
      <c r="D5" s="52">
        <v>668.52</v>
      </c>
      <c r="E5" s="53">
        <v>240.99</v>
      </c>
      <c r="F5" s="54">
        <f t="shared" si="0"/>
        <v>8.9705999999999992</v>
      </c>
      <c r="G5" s="49" t="s">
        <v>452</v>
      </c>
      <c r="H5" s="82">
        <f>SLOPE(F3:F12,E3:E12)</f>
        <v>3.3592320554548499E-2</v>
      </c>
      <c r="P5" s="48"/>
      <c r="Q5" s="48"/>
      <c r="R5" s="48"/>
    </row>
    <row r="6" spans="1:21">
      <c r="A6" s="49">
        <v>4</v>
      </c>
      <c r="B6" s="50">
        <f t="shared" si="1"/>
        <v>40715</v>
      </c>
      <c r="C6" s="51">
        <v>2990.2</v>
      </c>
      <c r="D6" s="52">
        <v>924.62</v>
      </c>
      <c r="E6" s="53">
        <v>311.56</v>
      </c>
      <c r="F6" s="54">
        <f t="shared" si="0"/>
        <v>11.960799999999999</v>
      </c>
      <c r="G6" s="49" t="s">
        <v>453</v>
      </c>
      <c r="H6" s="82">
        <f>INTERCEPT(F3:F12,E3:E12)</f>
        <v>0.99154017781626713</v>
      </c>
      <c r="P6" s="48"/>
      <c r="Q6" s="48"/>
      <c r="R6" s="48"/>
    </row>
    <row r="7" spans="1:21">
      <c r="A7" s="49">
        <v>5</v>
      </c>
      <c r="B7" s="50">
        <f t="shared" si="1"/>
        <v>40715</v>
      </c>
      <c r="C7" s="51">
        <v>2990.2</v>
      </c>
      <c r="D7" s="52">
        <v>1218</v>
      </c>
      <c r="E7" s="53">
        <v>419.43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f t="shared" si="1"/>
        <v>40715</v>
      </c>
      <c r="C8" s="51">
        <v>2990.2</v>
      </c>
      <c r="D8" s="53">
        <v>308.60000000000002</v>
      </c>
      <c r="E8" s="53">
        <v>93.903999999999996</v>
      </c>
      <c r="F8" s="54">
        <f t="shared" si="0"/>
        <v>4.18628</v>
      </c>
      <c r="G8" s="51" t="s">
        <v>496</v>
      </c>
      <c r="H8" s="51" t="s">
        <v>388</v>
      </c>
      <c r="P8" s="48"/>
      <c r="Q8" s="48"/>
      <c r="R8" s="48"/>
    </row>
    <row r="9" spans="1:21">
      <c r="A9" s="49">
        <v>2.4</v>
      </c>
      <c r="B9" s="50">
        <f t="shared" si="1"/>
        <v>40715</v>
      </c>
      <c r="C9" s="51">
        <v>2990.2</v>
      </c>
      <c r="D9" s="53">
        <v>500.27</v>
      </c>
      <c r="E9" s="53">
        <v>183.26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f t="shared" si="1"/>
        <v>40715</v>
      </c>
      <c r="C10" s="51">
        <v>2990.2</v>
      </c>
      <c r="D10" s="53">
        <v>718.78</v>
      </c>
      <c r="E10" s="53">
        <v>268.11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f t="shared" si="1"/>
        <v>40715</v>
      </c>
      <c r="C11" s="51">
        <v>2990.2</v>
      </c>
      <c r="D11" s="53">
        <v>1014.3</v>
      </c>
      <c r="E11" s="53">
        <v>368.58</v>
      </c>
      <c r="F11" s="54">
        <f t="shared" si="0"/>
        <v>13.156879999999999</v>
      </c>
      <c r="P11" s="48"/>
      <c r="Q11" s="48"/>
      <c r="R11" s="48"/>
    </row>
    <row r="12" spans="1:21">
      <c r="B12" s="50"/>
      <c r="F12" s="54"/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13</v>
      </c>
      <c r="B17" s="71">
        <v>40715.673611111109</v>
      </c>
      <c r="C17" s="51">
        <v>0.4</v>
      </c>
      <c r="D17" s="49">
        <v>901.52</v>
      </c>
      <c r="E17" s="49">
        <v>102.75</v>
      </c>
      <c r="F17" s="58">
        <f>((H$3*D17)+H$4)/$C17/1000</f>
        <v>2.9186485679824382E-2</v>
      </c>
      <c r="G17" s="58">
        <f t="shared" ref="G17:G30" si="2">((H$5*E17)+H$6)/$C17/1000</f>
        <v>1.1107877786990312E-2</v>
      </c>
      <c r="H17" s="71">
        <f>Jar_Information!D9</f>
        <v>40711.561111111114</v>
      </c>
      <c r="I17" s="59">
        <f>(B17-H17)</f>
        <v>4.1124999999956344</v>
      </c>
      <c r="J17" s="59">
        <f>I17*24</f>
        <v>98.699999999895226</v>
      </c>
      <c r="K17" s="60">
        <f>Jar_Information!W9</f>
        <v>1013.8028985507246</v>
      </c>
      <c r="L17" s="60">
        <f>F17*K17</f>
        <v>29.589343780715176</v>
      </c>
      <c r="M17" s="59">
        <f>L17*1.83</f>
        <v>54.14849911870877</v>
      </c>
      <c r="N17" s="59">
        <f>Jar_Information!N9</f>
        <v>52.114000000000004</v>
      </c>
      <c r="O17" s="83">
        <f t="shared" ref="O17:O30" si="3">M17/N17</f>
        <v>1.0390393966824416</v>
      </c>
      <c r="P17" s="83">
        <f t="shared" ref="P17:P30" si="4">M17/N17/I17</f>
        <v>0.2526539566403756</v>
      </c>
      <c r="Q17" s="48"/>
      <c r="R17" s="48"/>
    </row>
    <row r="18" spans="1:18">
      <c r="A18" s="57" t="s">
        <v>47</v>
      </c>
      <c r="B18" s="71">
        <v>40715.677083333336</v>
      </c>
      <c r="C18" s="51">
        <v>0.4</v>
      </c>
      <c r="D18" s="51">
        <v>706.15</v>
      </c>
      <c r="E18" s="51">
        <v>89.114000000000004</v>
      </c>
      <c r="F18" s="58">
        <f t="shared" ref="F18:F30" si="5">((H$3*D18)+H$4)/C18/1000</f>
        <v>2.3276081022583533E-2</v>
      </c>
      <c r="G18" s="58">
        <f t="shared" si="2"/>
        <v>9.9627155792857552E-3</v>
      </c>
      <c r="H18" s="71">
        <f>Jar_Information!D10</f>
        <v>40711.56527777778</v>
      </c>
      <c r="I18" s="59">
        <f>(B18-H18)</f>
        <v>4.1118055555562023</v>
      </c>
      <c r="J18" s="59">
        <f>I18*24</f>
        <v>98.683333333348855</v>
      </c>
      <c r="K18" s="60">
        <f>Jar_Information!W10</f>
        <v>1018.6473149492017</v>
      </c>
      <c r="L18" s="60">
        <f t="shared" ref="L18:L30" si="6">F18*K18</f>
        <v>23.710117436194786</v>
      </c>
      <c r="M18" s="59">
        <f t="shared" ref="M18:M30" si="7">L18*1.83</f>
        <v>43.389514908236457</v>
      </c>
      <c r="N18" s="59">
        <f>Jar_Information!N10</f>
        <v>50.606999999999999</v>
      </c>
      <c r="O18" s="83">
        <f t="shared" si="3"/>
        <v>0.85738168451472041</v>
      </c>
      <c r="P18" s="83">
        <f t="shared" si="4"/>
        <v>0.20851707915909529</v>
      </c>
      <c r="Q18" s="48"/>
      <c r="R18" s="48"/>
    </row>
    <row r="19" spans="1:18">
      <c r="A19" s="57" t="s">
        <v>48</v>
      </c>
      <c r="B19" s="71">
        <v>40715.684027777781</v>
      </c>
      <c r="C19" s="51">
        <v>0.4</v>
      </c>
      <c r="D19" s="51">
        <v>222.35</v>
      </c>
      <c r="E19" s="51">
        <v>99.504000000000005</v>
      </c>
      <c r="F19" s="58">
        <f t="shared" si="5"/>
        <v>8.6399865701439395E-3</v>
      </c>
      <c r="G19" s="58">
        <f t="shared" si="2"/>
        <v>1.0835276105690152E-2</v>
      </c>
      <c r="H19" s="71">
        <f>Jar_Information!D11</f>
        <v>40711.568055555559</v>
      </c>
      <c r="I19" s="59">
        <f>(B19-H19)</f>
        <v>4.1159722222218988</v>
      </c>
      <c r="J19" s="59">
        <f>I19*24</f>
        <v>98.783333333325572</v>
      </c>
      <c r="K19" s="60">
        <f>Jar_Information!W11</f>
        <v>1048.0117130307467</v>
      </c>
      <c r="L19" s="60">
        <f t="shared" si="6"/>
        <v>9.0548071259391953</v>
      </c>
      <c r="M19" s="59">
        <f t="shared" si="7"/>
        <v>16.570297040468727</v>
      </c>
      <c r="N19" s="59">
        <f>Jar_Information!N11</f>
        <v>41.234999999999985</v>
      </c>
      <c r="O19" s="83">
        <f t="shared" si="3"/>
        <v>0.4018502980591423</v>
      </c>
      <c r="P19" s="83">
        <f t="shared" si="4"/>
        <v>9.7631926641675443E-2</v>
      </c>
      <c r="Q19" s="48"/>
      <c r="R19" s="48"/>
    </row>
    <row r="20" spans="1:18">
      <c r="A20" s="57" t="s">
        <v>49</v>
      </c>
      <c r="B20" s="71">
        <v>40715.670138888891</v>
      </c>
      <c r="C20" s="51">
        <v>0.4</v>
      </c>
      <c r="D20" s="51">
        <v>660.74</v>
      </c>
      <c r="E20" s="51">
        <v>102.76</v>
      </c>
      <c r="F20" s="58">
        <f t="shared" si="5"/>
        <v>2.1902321103019085E-2</v>
      </c>
      <c r="G20" s="58">
        <f t="shared" si="2"/>
        <v>1.1108717595004177E-2</v>
      </c>
      <c r="H20" s="71">
        <f>Jar_Information!D12</f>
        <v>40711.5625</v>
      </c>
      <c r="I20" s="59">
        <f>(B20-H20)</f>
        <v>4.1076388888905058</v>
      </c>
      <c r="J20" s="59">
        <f>I20*24</f>
        <v>98.583333333372138</v>
      </c>
      <c r="K20" s="60">
        <f>Jar_Information!W12</f>
        <v>1018.6473149492017</v>
      </c>
      <c r="L20" s="60">
        <f t="shared" si="6"/>
        <v>22.31074058274563</v>
      </c>
      <c r="M20" s="59">
        <f t="shared" si="7"/>
        <v>40.828655266424505</v>
      </c>
      <c r="N20" s="59">
        <f>Jar_Information!N12</f>
        <v>51.23299999999999</v>
      </c>
      <c r="O20" s="83">
        <f t="shared" si="3"/>
        <v>0.79692103266302017</v>
      </c>
      <c r="P20" s="83">
        <f t="shared" si="4"/>
        <v>0.19400951598212973</v>
      </c>
      <c r="Q20" s="48"/>
      <c r="R20" s="48"/>
    </row>
    <row r="21" spans="1:18">
      <c r="A21" s="57" t="s">
        <v>50</v>
      </c>
      <c r="B21" s="71">
        <v>40715.680555555555</v>
      </c>
      <c r="C21" s="51">
        <v>0.4</v>
      </c>
      <c r="D21" s="51">
        <v>619.91</v>
      </c>
      <c r="E21" s="51">
        <v>261.83</v>
      </c>
      <c r="F21" s="58">
        <f t="shared" si="5"/>
        <v>2.0667117017667477E-2</v>
      </c>
      <c r="G21" s="58">
        <f t="shared" si="2"/>
        <v>2.4467543671534246E-2</v>
      </c>
      <c r="H21" s="71">
        <f>Jar_Information!D13</f>
        <v>40711.570138888892</v>
      </c>
      <c r="I21" s="59">
        <f t="shared" ref="I21:I30" si="8">(B21-H21)</f>
        <v>4.1104166666627862</v>
      </c>
      <c r="J21" s="59">
        <f t="shared" ref="J21:J30" si="9">I21*24</f>
        <v>98.649999999906868</v>
      </c>
      <c r="K21" s="60">
        <f>Jar_Information!W13</f>
        <v>1013.8028985507246</v>
      </c>
      <c r="L21" s="60">
        <f t="shared" si="6"/>
        <v>20.952383137198296</v>
      </c>
      <c r="M21" s="59">
        <f t="shared" si="7"/>
        <v>38.342861141072881</v>
      </c>
      <c r="N21" s="59">
        <f>Jar_Information!N13</f>
        <v>44.687000000000012</v>
      </c>
      <c r="O21" s="83">
        <f t="shared" si="3"/>
        <v>0.85803166784686535</v>
      </c>
      <c r="P21" s="83">
        <f t="shared" si="4"/>
        <v>0.20874566678504014</v>
      </c>
      <c r="Q21" s="48"/>
      <c r="R21" s="48"/>
    </row>
    <row r="22" spans="1:18">
      <c r="A22" s="57" t="s">
        <v>51</v>
      </c>
      <c r="B22" s="71">
        <v>40715.677083333336</v>
      </c>
      <c r="C22" s="51">
        <v>0.4</v>
      </c>
      <c r="D22" s="51">
        <v>529.09</v>
      </c>
      <c r="E22" s="51">
        <v>64.915999999999997</v>
      </c>
      <c r="F22" s="58">
        <f t="shared" si="5"/>
        <v>1.7919597178538572E-2</v>
      </c>
      <c r="G22" s="58">
        <f t="shared" si="2"/>
        <v>7.9305481473383437E-3</v>
      </c>
      <c r="H22" s="71">
        <f>Jar_Information!D14</f>
        <v>40711.571527777778</v>
      </c>
      <c r="I22" s="59">
        <f t="shared" si="8"/>
        <v>4.1055555555576575</v>
      </c>
      <c r="J22" s="59">
        <f t="shared" si="9"/>
        <v>98.53333333338378</v>
      </c>
      <c r="K22" s="60">
        <f>Jar_Information!W14</f>
        <v>1023.5058139534884</v>
      </c>
      <c r="L22" s="60">
        <f t="shared" si="6"/>
        <v>18.340811895938756</v>
      </c>
      <c r="M22" s="59">
        <f t="shared" si="7"/>
        <v>33.563685769567925</v>
      </c>
      <c r="N22" s="59">
        <f>Jar_Information!N14</f>
        <v>47.600000000000009</v>
      </c>
      <c r="O22" s="83">
        <f t="shared" si="3"/>
        <v>0.70511944894050249</v>
      </c>
      <c r="P22" s="83">
        <f t="shared" si="4"/>
        <v>0.17174763303007506</v>
      </c>
      <c r="Q22" s="48"/>
      <c r="R22" s="48"/>
    </row>
    <row r="23" spans="1:18">
      <c r="A23" s="57" t="s">
        <v>52</v>
      </c>
      <c r="B23" s="71">
        <v>40715.666666666664</v>
      </c>
      <c r="C23" s="51">
        <v>0.4</v>
      </c>
      <c r="D23" s="51">
        <v>636</v>
      </c>
      <c r="E23" s="51">
        <v>261</v>
      </c>
      <c r="F23" s="58">
        <f t="shared" si="5"/>
        <v>2.1153877579345341E-2</v>
      </c>
      <c r="G23" s="58">
        <f t="shared" si="2"/>
        <v>2.4397839606383559E-2</v>
      </c>
      <c r="H23" s="71">
        <f>Jar_Information!D15</f>
        <v>40711.573611111111</v>
      </c>
      <c r="I23" s="59">
        <f t="shared" si="8"/>
        <v>4.0930555555532919</v>
      </c>
      <c r="J23" s="59">
        <f t="shared" si="9"/>
        <v>98.233333333279006</v>
      </c>
      <c r="K23" s="60">
        <f>Jar_Information!W15</f>
        <v>1013.8028985507246</v>
      </c>
      <c r="L23" s="60">
        <f t="shared" si="6"/>
        <v>21.445862405527492</v>
      </c>
      <c r="M23" s="59">
        <f t="shared" si="7"/>
        <v>39.245928202115316</v>
      </c>
      <c r="N23" s="59">
        <f>Jar_Information!N15</f>
        <v>52.855000000000004</v>
      </c>
      <c r="O23" s="83">
        <f t="shared" si="3"/>
        <v>0.74252063574146843</v>
      </c>
      <c r="P23" s="83">
        <f t="shared" si="4"/>
        <v>0.18140986010660093</v>
      </c>
      <c r="Q23" s="48"/>
      <c r="R23" s="48"/>
    </row>
    <row r="24" spans="1:18">
      <c r="A24" s="57" t="s">
        <v>53</v>
      </c>
      <c r="B24" s="71">
        <v>40715.6875</v>
      </c>
      <c r="C24" s="51">
        <v>0.4</v>
      </c>
      <c r="D24" s="51">
        <v>1368</v>
      </c>
      <c r="E24" s="51">
        <v>476.65</v>
      </c>
      <c r="F24" s="58">
        <f t="shared" si="5"/>
        <v>4.3298609160961267E-2</v>
      </c>
      <c r="G24" s="58">
        <f t="shared" si="2"/>
        <v>4.2508299425354515E-2</v>
      </c>
      <c r="H24" s="71">
        <f>Jar_Information!D16</f>
        <v>40711.566666666666</v>
      </c>
      <c r="I24" s="59">
        <f t="shared" si="8"/>
        <v>4.1208333333343035</v>
      </c>
      <c r="J24" s="59">
        <f t="shared" si="9"/>
        <v>98.900000000023283</v>
      </c>
      <c r="K24" s="60">
        <f>Jar_Information!W16</f>
        <v>1023.5058139534884</v>
      </c>
      <c r="L24" s="60">
        <f t="shared" si="6"/>
        <v>44.316378212343629</v>
      </c>
      <c r="M24" s="59">
        <f t="shared" si="7"/>
        <v>81.098972128588841</v>
      </c>
      <c r="N24" s="59">
        <f>Jar_Information!N16</f>
        <v>50.683999999999997</v>
      </c>
      <c r="O24" s="83">
        <f t="shared" si="3"/>
        <v>1.6000902085192337</v>
      </c>
      <c r="P24" s="83">
        <f t="shared" si="4"/>
        <v>0.38829287163248299</v>
      </c>
      <c r="Q24" s="48"/>
      <c r="R24" s="48"/>
    </row>
    <row r="25" spans="1:18">
      <c r="A25" s="57" t="s">
        <v>54</v>
      </c>
      <c r="B25" s="71">
        <v>40715.670138888891</v>
      </c>
      <c r="C25" s="51">
        <v>0.4</v>
      </c>
      <c r="D25" s="51">
        <v>605.04</v>
      </c>
      <c r="E25" s="51">
        <v>64.364999999999995</v>
      </c>
      <c r="F25" s="58">
        <f t="shared" si="5"/>
        <v>2.0217264341958963E-2</v>
      </c>
      <c r="G25" s="58">
        <f t="shared" si="2"/>
        <v>7.8842747257744528E-3</v>
      </c>
      <c r="H25" s="71">
        <f>Jar_Information!D17</f>
        <v>40711.57708333333</v>
      </c>
      <c r="I25" s="59">
        <f t="shared" si="8"/>
        <v>4.0930555555605679</v>
      </c>
      <c r="J25" s="59">
        <f t="shared" si="9"/>
        <v>98.233333333453629</v>
      </c>
      <c r="K25" s="60">
        <f>Jar_Information!W17</f>
        <v>1018.6473149492017</v>
      </c>
      <c r="L25" s="60">
        <f t="shared" si="6"/>
        <v>20.594262037554738</v>
      </c>
      <c r="M25" s="59">
        <f t="shared" si="7"/>
        <v>37.687499528725176</v>
      </c>
      <c r="N25" s="59">
        <f>Jar_Information!N17</f>
        <v>47.475999999999985</v>
      </c>
      <c r="O25" s="83">
        <f t="shared" si="3"/>
        <v>0.79382213178711747</v>
      </c>
      <c r="P25" s="83">
        <f t="shared" si="4"/>
        <v>0.19394364943536635</v>
      </c>
      <c r="Q25" s="48"/>
      <c r="R25" s="48"/>
    </row>
    <row r="26" spans="1:18">
      <c r="A26" s="57" t="s">
        <v>55</v>
      </c>
      <c r="B26" s="71">
        <v>40715.684027777781</v>
      </c>
      <c r="C26" s="51">
        <v>0.4</v>
      </c>
      <c r="D26" s="51">
        <v>208.47</v>
      </c>
      <c r="E26" s="51">
        <v>90.046000000000006</v>
      </c>
      <c r="F26" s="58">
        <f t="shared" si="5"/>
        <v>8.2200837363286001E-3</v>
      </c>
      <c r="G26" s="58">
        <f t="shared" si="2"/>
        <v>1.0040985686177851E-2</v>
      </c>
      <c r="H26" s="71">
        <f>Jar_Information!D18</f>
        <v>40711.563888888886</v>
      </c>
      <c r="I26" s="59">
        <f t="shared" si="8"/>
        <v>4.1201388888948713</v>
      </c>
      <c r="J26" s="59">
        <f t="shared" si="9"/>
        <v>98.883333333476912</v>
      </c>
      <c r="K26" s="60">
        <f>Jar_Information!W18</f>
        <v>1023.5058139534884</v>
      </c>
      <c r="L26" s="60">
        <f t="shared" si="6"/>
        <v>8.4133034953168355</v>
      </c>
      <c r="M26" s="59">
        <f t="shared" si="7"/>
        <v>15.39634539642981</v>
      </c>
      <c r="N26" s="59">
        <f>Jar_Information!N18</f>
        <v>38.689000000000007</v>
      </c>
      <c r="O26" s="83">
        <f t="shared" si="3"/>
        <v>0.39795149516477052</v>
      </c>
      <c r="P26" s="83">
        <f t="shared" si="4"/>
        <v>9.6586912697865748E-2</v>
      </c>
      <c r="Q26" s="48"/>
      <c r="R26" s="48"/>
    </row>
    <row r="27" spans="1:18">
      <c r="A27" s="57" t="s">
        <v>56</v>
      </c>
      <c r="B27" s="71">
        <v>40715.680555555555</v>
      </c>
      <c r="C27" s="51">
        <v>0.4</v>
      </c>
      <c r="D27" s="51">
        <v>592.91999999999996</v>
      </c>
      <c r="E27" s="51">
        <v>129.82</v>
      </c>
      <c r="F27" s="58">
        <f t="shared" si="5"/>
        <v>1.9850605671509258E-2</v>
      </c>
      <c r="G27" s="58">
        <f t="shared" si="2"/>
        <v>1.3381238080519381E-2</v>
      </c>
      <c r="H27" s="71">
        <f>Jar_Information!D19</f>
        <v>40711.580555555556</v>
      </c>
      <c r="I27" s="59">
        <f t="shared" si="8"/>
        <v>4.0999999999985448</v>
      </c>
      <c r="J27" s="59">
        <f t="shared" si="9"/>
        <v>98.399999999965075</v>
      </c>
      <c r="K27" s="60">
        <f>Jar_Information!W19</f>
        <v>1018.6473149492017</v>
      </c>
      <c r="L27" s="60">
        <f t="shared" si="6"/>
        <v>20.220766167398303</v>
      </c>
      <c r="M27" s="59">
        <f t="shared" si="7"/>
        <v>37.004002086338893</v>
      </c>
      <c r="N27" s="59">
        <f>Jar_Information!N19</f>
        <v>45.111000000000018</v>
      </c>
      <c r="O27" s="83">
        <f t="shared" si="3"/>
        <v>0.82028778094785926</v>
      </c>
      <c r="P27" s="83">
        <f t="shared" si="4"/>
        <v>0.20007019047515864</v>
      </c>
      <c r="Q27" s="48"/>
      <c r="R27" s="48"/>
    </row>
    <row r="28" spans="1:18">
      <c r="A28" s="57" t="s">
        <v>57</v>
      </c>
      <c r="B28" s="71">
        <v>40715.663194444445</v>
      </c>
      <c r="C28" s="51">
        <v>0.4</v>
      </c>
      <c r="D28" s="51">
        <v>775.96</v>
      </c>
      <c r="E28" s="51">
        <v>242.86</v>
      </c>
      <c r="F28" s="58">
        <f t="shared" si="5"/>
        <v>2.5387998661535186E-2</v>
      </c>
      <c r="G28" s="58">
        <f t="shared" si="2"/>
        <v>2.2874427869234791E-2</v>
      </c>
      <c r="H28" s="71">
        <f>Jar_Information!D20</f>
        <v>40711.575694444444</v>
      </c>
      <c r="I28" s="59">
        <f t="shared" si="8"/>
        <v>4.0875000000014552</v>
      </c>
      <c r="J28" s="59">
        <f t="shared" si="9"/>
        <v>98.100000000034925</v>
      </c>
      <c r="K28" s="60">
        <f>Jar_Information!W20</f>
        <v>1023.5058139534884</v>
      </c>
      <c r="L28" s="60">
        <f t="shared" si="6"/>
        <v>25.984764234724647</v>
      </c>
      <c r="M28" s="59">
        <f t="shared" si="7"/>
        <v>47.552118549546108</v>
      </c>
      <c r="N28" s="59">
        <f>Jar_Information!N20</f>
        <v>52.373999999999995</v>
      </c>
      <c r="O28" s="83">
        <f t="shared" si="3"/>
        <v>0.9079336798706632</v>
      </c>
      <c r="P28" s="83">
        <f t="shared" si="4"/>
        <v>0.22212444767470091</v>
      </c>
      <c r="Q28" s="48"/>
      <c r="R28" s="48"/>
    </row>
    <row r="29" spans="1:18">
      <c r="A29" s="57" t="s">
        <v>58</v>
      </c>
      <c r="B29" s="71">
        <v>40715.6875</v>
      </c>
      <c r="C29" s="51">
        <v>0.4</v>
      </c>
      <c r="D29" s="51">
        <v>870.37</v>
      </c>
      <c r="E29" s="51">
        <v>108.27</v>
      </c>
      <c r="F29" s="58">
        <f t="shared" si="5"/>
        <v>2.824412449298376E-2</v>
      </c>
      <c r="G29" s="58">
        <f t="shared" si="2"/>
        <v>1.1571451810643084E-2</v>
      </c>
      <c r="H29" s="71">
        <f>Jar_Information!D21</f>
        <v>40711.57916666667</v>
      </c>
      <c r="I29" s="59">
        <f t="shared" si="8"/>
        <v>4.1083333333299379</v>
      </c>
      <c r="J29" s="59">
        <f t="shared" si="9"/>
        <v>98.599999999918509</v>
      </c>
      <c r="K29" s="60">
        <f>Jar_Information!W21</f>
        <v>1008.972503617945</v>
      </c>
      <c r="L29" s="60">
        <f t="shared" si="6"/>
        <v>28.497545002182747</v>
      </c>
      <c r="M29" s="59">
        <f t="shared" si="7"/>
        <v>52.150507353994428</v>
      </c>
      <c r="N29" s="59">
        <f>Jar_Information!N21</f>
        <v>51.74799999999999</v>
      </c>
      <c r="O29" s="83">
        <f t="shared" si="3"/>
        <v>1.0077782204915058</v>
      </c>
      <c r="P29" s="83">
        <f t="shared" si="4"/>
        <v>0.2453009867324151</v>
      </c>
      <c r="Q29" s="48"/>
      <c r="R29" s="48"/>
    </row>
    <row r="30" spans="1:18">
      <c r="A30" s="57" t="s">
        <v>59</v>
      </c>
      <c r="B30" s="71">
        <v>40715.690972222219</v>
      </c>
      <c r="C30" s="51">
        <v>0.4</v>
      </c>
      <c r="D30" s="51">
        <v>541.03</v>
      </c>
      <c r="E30" s="51">
        <v>99.042000000000002</v>
      </c>
      <c r="F30" s="58">
        <f t="shared" si="5"/>
        <v>1.8280810423189516E-2</v>
      </c>
      <c r="G30" s="58">
        <f t="shared" si="2"/>
        <v>1.0796476975449649E-2</v>
      </c>
      <c r="H30" s="71">
        <f>Jar_Information!D22</f>
        <v>40711.581944444442</v>
      </c>
      <c r="I30" s="59">
        <f t="shared" si="8"/>
        <v>4.109027777776646</v>
      </c>
      <c r="J30" s="59">
        <f t="shared" si="9"/>
        <v>98.616666666639503</v>
      </c>
      <c r="K30" s="60">
        <f>Jar_Information!W22</f>
        <v>1013.8028985507246</v>
      </c>
      <c r="L30" s="60">
        <f t="shared" si="6"/>
        <v>18.53313859488583</v>
      </c>
      <c r="M30" s="59">
        <f t="shared" si="7"/>
        <v>33.915643628641071</v>
      </c>
      <c r="N30" s="59">
        <f>Jar_Information!N22</f>
        <v>53.575000000000003</v>
      </c>
      <c r="O30" s="83">
        <f t="shared" si="3"/>
        <v>0.63304981108056124</v>
      </c>
      <c r="P30" s="83">
        <f t="shared" si="4"/>
        <v>0.15406316172997453</v>
      </c>
      <c r="Q30" s="48"/>
      <c r="R30" s="48"/>
    </row>
    <row r="31" spans="1:18">
      <c r="A31" s="50"/>
    </row>
    <row r="32" spans="1:18">
      <c r="A32" s="50"/>
      <c r="R32" s="72"/>
    </row>
    <row r="33" spans="1:18">
      <c r="A33" s="50"/>
      <c r="R33" s="48"/>
    </row>
    <row r="34" spans="1:18">
      <c r="A34" s="50"/>
    </row>
    <row r="35" spans="1:18">
      <c r="A35" s="50"/>
    </row>
  </sheetData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workbookViewId="0">
      <pane xSplit="1" topLeftCell="B1" activePane="topRight" state="frozen"/>
      <selection pane="topRight" activeCell="D47" sqref="D4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40716</v>
      </c>
      <c r="C3" s="51">
        <v>2990.2</v>
      </c>
      <c r="D3" s="52">
        <v>207.42</v>
      </c>
      <c r="E3" s="53">
        <v>55.439</v>
      </c>
      <c r="F3" s="54">
        <f>A3/1000*C3</f>
        <v>2.9901999999999997</v>
      </c>
      <c r="G3" s="79" t="s">
        <v>450</v>
      </c>
      <c r="H3" s="82">
        <f>SLOPE(F3:F11,D3:D11)</f>
        <v>1.3071158388081636E-2</v>
      </c>
      <c r="P3" s="48"/>
      <c r="Q3" s="48"/>
      <c r="R3" s="48"/>
    </row>
    <row r="4" spans="1:21">
      <c r="A4" s="49">
        <v>2</v>
      </c>
      <c r="B4" s="50">
        <v>40716</v>
      </c>
      <c r="C4" s="51">
        <v>2990.2</v>
      </c>
      <c r="D4" s="52">
        <v>475.9</v>
      </c>
      <c r="E4" s="53">
        <v>149.31</v>
      </c>
      <c r="F4" s="54">
        <f t="shared" ref="F4:F11" si="0">A4/1000*C4</f>
        <v>5.9803999999999995</v>
      </c>
      <c r="G4" s="79" t="s">
        <v>451</v>
      </c>
      <c r="H4" s="82">
        <f>INTERCEPT(F3:F11,D3:D11)</f>
        <v>0.15373291200698525</v>
      </c>
      <c r="P4" s="48"/>
      <c r="Q4" s="48"/>
      <c r="R4" s="48"/>
    </row>
    <row r="5" spans="1:21">
      <c r="A5" s="49">
        <v>3</v>
      </c>
      <c r="B5" s="50">
        <v>40716</v>
      </c>
      <c r="C5" s="51">
        <v>2990.2</v>
      </c>
      <c r="D5" s="52">
        <v>670.88</v>
      </c>
      <c r="E5" s="53">
        <v>246.55</v>
      </c>
      <c r="F5" s="54">
        <f t="shared" si="0"/>
        <v>8.9705999999999992</v>
      </c>
      <c r="G5" s="49" t="s">
        <v>452</v>
      </c>
      <c r="H5" s="82">
        <f>SLOPE(F3:F11,E3:E11)</f>
        <v>3.285975873089176E-2</v>
      </c>
      <c r="P5" s="48"/>
      <c r="Q5" s="48"/>
      <c r="R5" s="48"/>
    </row>
    <row r="6" spans="1:21">
      <c r="A6" s="49">
        <v>4</v>
      </c>
      <c r="B6" s="50">
        <v>40716</v>
      </c>
      <c r="C6" s="51">
        <v>2990.2</v>
      </c>
      <c r="D6" s="52">
        <v>852.24</v>
      </c>
      <c r="E6" s="53">
        <v>324.86</v>
      </c>
      <c r="F6" s="54">
        <f t="shared" si="0"/>
        <v>11.960799999999999</v>
      </c>
      <c r="G6" s="49" t="s">
        <v>453</v>
      </c>
      <c r="H6" s="82">
        <f>INTERCEPT(F3:F11,E3:E11)</f>
        <v>1.0073750621914588</v>
      </c>
      <c r="P6" s="48"/>
      <c r="Q6" s="48"/>
      <c r="R6" s="48"/>
    </row>
    <row r="7" spans="1:21">
      <c r="A7" s="49">
        <v>5</v>
      </c>
      <c r="B7" s="50">
        <v>40716</v>
      </c>
      <c r="C7" s="51">
        <v>2990.2</v>
      </c>
      <c r="D7" s="52">
        <v>1119</v>
      </c>
      <c r="E7" s="53">
        <v>413.95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v>40716</v>
      </c>
      <c r="C8" s="51">
        <v>2990.2</v>
      </c>
      <c r="D8" s="53">
        <v>319.47000000000003</v>
      </c>
      <c r="E8" s="53">
        <v>96.849000000000004</v>
      </c>
      <c r="F8" s="54">
        <f t="shared" si="0"/>
        <v>4.18628</v>
      </c>
      <c r="G8" s="51" t="s">
        <v>496</v>
      </c>
      <c r="H8" s="51" t="s">
        <v>388</v>
      </c>
      <c r="P8" s="48"/>
      <c r="Q8" s="48"/>
      <c r="R8" s="48"/>
    </row>
    <row r="9" spans="1:21">
      <c r="A9" s="49">
        <v>2.4</v>
      </c>
      <c r="B9" s="50">
        <v>40716</v>
      </c>
      <c r="C9" s="51">
        <v>2990.2</v>
      </c>
      <c r="D9" s="53">
        <v>511.11</v>
      </c>
      <c r="E9" s="53">
        <v>189.25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v>40716</v>
      </c>
      <c r="C10" s="51">
        <v>2990.2</v>
      </c>
      <c r="D10" s="53">
        <v>792.23</v>
      </c>
      <c r="E10" s="53">
        <v>293.38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v>40716</v>
      </c>
      <c r="C11" s="51">
        <v>2990.2</v>
      </c>
      <c r="D11" s="53">
        <v>1031</v>
      </c>
      <c r="E11" s="53">
        <v>375.07</v>
      </c>
      <c r="F11" s="54">
        <f t="shared" si="0"/>
        <v>13.156879999999999</v>
      </c>
      <c r="P11" s="48"/>
      <c r="Q11" s="48"/>
      <c r="R11" s="48"/>
    </row>
    <row r="12" spans="1:21">
      <c r="B12" s="50"/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13</v>
      </c>
      <c r="B17" s="71">
        <v>40716.775694444441</v>
      </c>
      <c r="C17" s="51">
        <v>1</v>
      </c>
      <c r="D17" s="49">
        <v>607.17999999999995</v>
      </c>
      <c r="E17" s="52">
        <v>164.35</v>
      </c>
      <c r="F17" s="58">
        <f>((H$3*D17)+H$4)/$C17/1000</f>
        <v>8.0902788620823927E-3</v>
      </c>
      <c r="G17" s="58">
        <f t="shared" ref="G17:G30" si="1">((H$5*E17)+H$6)/$C17/1000</f>
        <v>6.4078764096135192E-3</v>
      </c>
      <c r="H17" s="71">
        <f>Jar_Information!F9</f>
        <v>40715.728472222225</v>
      </c>
      <c r="I17" s="59">
        <f>(B17-H17)</f>
        <v>1.0472222222160781</v>
      </c>
      <c r="J17" s="59">
        <f>I17*24</f>
        <v>25.133333333185874</v>
      </c>
      <c r="K17" s="60">
        <f>Jar_Information!W9</f>
        <v>1013.8028985507246</v>
      </c>
      <c r="L17" s="60">
        <f>F17*K17</f>
        <v>8.2019481604627877</v>
      </c>
      <c r="M17" s="59">
        <f>L17*1.83</f>
        <v>15.009565133646902</v>
      </c>
      <c r="N17" s="59">
        <f>Jar_Information!N9</f>
        <v>52.114000000000004</v>
      </c>
      <c r="O17" s="83">
        <f t="shared" ref="O17:O30" si="2">M17/N17</f>
        <v>0.28801406788285105</v>
      </c>
      <c r="P17" s="83">
        <f t="shared" ref="P17:P30" si="3">M17/N17/I17</f>
        <v>0.27502669612316899</v>
      </c>
      <c r="Q17" s="48"/>
      <c r="R17" s="48"/>
    </row>
    <row r="18" spans="1:18">
      <c r="A18" s="57" t="s">
        <v>47</v>
      </c>
      <c r="B18" s="71">
        <v>40716.777777777781</v>
      </c>
      <c r="C18" s="51">
        <v>1</v>
      </c>
      <c r="D18" s="49">
        <v>675.93</v>
      </c>
      <c r="E18" s="52">
        <v>158.47</v>
      </c>
      <c r="F18" s="58">
        <f t="shared" ref="F18:F30" si="4">((H$3*D18)+H$4)/C18/1000</f>
        <v>8.9889210012630057E-3</v>
      </c>
      <c r="G18" s="58">
        <f t="shared" si="1"/>
        <v>6.2146610282758762E-3</v>
      </c>
      <c r="H18" s="71">
        <f>Jar_Information!F10</f>
        <v>40715.726388888892</v>
      </c>
      <c r="I18" s="59">
        <f>(B18-H18)</f>
        <v>1.0513888888890506</v>
      </c>
      <c r="J18" s="59">
        <f>I18*24</f>
        <v>25.233333333337214</v>
      </c>
      <c r="K18" s="60">
        <f>Jar_Information!W10</f>
        <v>1018.6473149492017</v>
      </c>
      <c r="L18" s="60">
        <f t="shared" ref="L18:L30" si="5">F18*K18</f>
        <v>9.1565402422270505</v>
      </c>
      <c r="M18" s="59">
        <f t="shared" ref="M18:M30" si="6">L18*1.83</f>
        <v>16.756468643275504</v>
      </c>
      <c r="N18" s="59">
        <f>Jar_Information!N10</f>
        <v>50.606999999999999</v>
      </c>
      <c r="O18" s="83">
        <f t="shared" si="2"/>
        <v>0.33110970109422616</v>
      </c>
      <c r="P18" s="83">
        <f t="shared" si="3"/>
        <v>0.31492600368270302</v>
      </c>
      <c r="Q18" s="48"/>
      <c r="R18" s="48"/>
    </row>
    <row r="19" spans="1:18">
      <c r="A19" s="57" t="s">
        <v>48</v>
      </c>
      <c r="B19" s="71">
        <v>40716.77986116898</v>
      </c>
      <c r="C19" s="51">
        <v>1</v>
      </c>
      <c r="D19" s="49">
        <v>295.20999999999998</v>
      </c>
      <c r="E19" s="52">
        <v>74.519000000000005</v>
      </c>
      <c r="F19" s="58">
        <f t="shared" si="4"/>
        <v>4.0124695797525648E-3</v>
      </c>
      <c r="G19" s="58">
        <f t="shared" si="1"/>
        <v>3.4560514230587824E-3</v>
      </c>
      <c r="H19" s="71">
        <f>Jar_Information!F11</f>
        <v>40715.720138888886</v>
      </c>
      <c r="I19" s="59">
        <f>(B19-H19)</f>
        <v>1.0597222800934105</v>
      </c>
      <c r="J19" s="59">
        <f>I19*24</f>
        <v>25.433334722241852</v>
      </c>
      <c r="K19" s="60">
        <f>Jar_Information!W11</f>
        <v>1048.0117130307467</v>
      </c>
      <c r="L19" s="60">
        <f t="shared" si="5"/>
        <v>4.2051151177602462</v>
      </c>
      <c r="M19" s="59">
        <f t="shared" si="6"/>
        <v>7.6953606655012505</v>
      </c>
      <c r="N19" s="59">
        <f>Jar_Information!N11</f>
        <v>41.234999999999985</v>
      </c>
      <c r="O19" s="83">
        <f t="shared" si="2"/>
        <v>0.18662206051900698</v>
      </c>
      <c r="P19" s="83">
        <f t="shared" si="3"/>
        <v>0.1761046870719345</v>
      </c>
      <c r="Q19" s="48"/>
      <c r="R19" s="48"/>
    </row>
    <row r="20" spans="1:18">
      <c r="A20" s="57" t="s">
        <v>49</v>
      </c>
      <c r="B20" s="71">
        <v>40716.781944560185</v>
      </c>
      <c r="C20" s="51">
        <v>1</v>
      </c>
      <c r="D20" s="49">
        <v>287.54000000000002</v>
      </c>
      <c r="E20" s="52">
        <v>79.489999999999995</v>
      </c>
      <c r="F20" s="58">
        <f t="shared" si="4"/>
        <v>3.9122137949159788E-3</v>
      </c>
      <c r="G20" s="58">
        <f t="shared" si="1"/>
        <v>3.6193972837100445E-3</v>
      </c>
      <c r="H20" s="71">
        <f>Jar_Information!F12</f>
        <v>40715.73333333333</v>
      </c>
      <c r="I20" s="59">
        <f>(B20-H20)</f>
        <v>1.048611226855428</v>
      </c>
      <c r="J20" s="59">
        <f>I20*24</f>
        <v>25.166669444530271</v>
      </c>
      <c r="K20" s="60">
        <f>Jar_Information!W12</f>
        <v>1018.6473149492017</v>
      </c>
      <c r="L20" s="60">
        <f t="shared" si="5"/>
        <v>3.9851660776983886</v>
      </c>
      <c r="M20" s="59">
        <f t="shared" si="6"/>
        <v>7.2928539221880513</v>
      </c>
      <c r="N20" s="59">
        <f>Jar_Information!N12</f>
        <v>51.23299999999999</v>
      </c>
      <c r="O20" s="83">
        <f t="shared" si="2"/>
        <v>0.14234680620280002</v>
      </c>
      <c r="P20" s="83">
        <f t="shared" si="3"/>
        <v>0.13574793265342883</v>
      </c>
      <c r="Q20" s="48"/>
      <c r="R20" s="48"/>
    </row>
    <row r="21" spans="1:18">
      <c r="A21" s="57" t="s">
        <v>50</v>
      </c>
      <c r="B21" s="71">
        <v>40716.784027951391</v>
      </c>
      <c r="C21" s="51">
        <v>1</v>
      </c>
      <c r="D21" s="49">
        <v>576.71</v>
      </c>
      <c r="E21" s="52">
        <v>135.01</v>
      </c>
      <c r="F21" s="58">
        <f t="shared" si="4"/>
        <v>7.6920006659975462E-3</v>
      </c>
      <c r="G21" s="58">
        <f t="shared" si="1"/>
        <v>5.4437710884491543E-3</v>
      </c>
      <c r="H21" s="71">
        <f>Jar_Information!F13</f>
        <v>40715.722916666666</v>
      </c>
      <c r="I21" s="59">
        <f t="shared" ref="I21:I30" si="7">(B21-H21)</f>
        <v>1.0611112847254844</v>
      </c>
      <c r="J21" s="59">
        <f t="shared" ref="J21:J30" si="8">I21*24</f>
        <v>25.466670833411627</v>
      </c>
      <c r="K21" s="60">
        <f>Jar_Information!W13</f>
        <v>1013.8028985507246</v>
      </c>
      <c r="L21" s="60">
        <f t="shared" si="5"/>
        <v>7.798172570842417</v>
      </c>
      <c r="M21" s="59">
        <f t="shared" si="6"/>
        <v>14.270655804641624</v>
      </c>
      <c r="N21" s="59">
        <f>Jar_Information!N13</f>
        <v>44.687000000000012</v>
      </c>
      <c r="O21" s="83">
        <f t="shared" si="2"/>
        <v>0.31934691978968427</v>
      </c>
      <c r="P21" s="83">
        <f t="shared" si="3"/>
        <v>0.30095516312627013</v>
      </c>
      <c r="Q21" s="48"/>
      <c r="R21" s="48"/>
    </row>
    <row r="22" spans="1:18">
      <c r="A22" s="57" t="s">
        <v>51</v>
      </c>
      <c r="B22" s="71">
        <v>40716.78611134259</v>
      </c>
      <c r="C22" s="51">
        <v>1</v>
      </c>
      <c r="D22" s="49">
        <v>394.74</v>
      </c>
      <c r="E22" s="52">
        <v>102.99</v>
      </c>
      <c r="F22" s="58">
        <f t="shared" si="4"/>
        <v>5.3134419741183297E-3</v>
      </c>
      <c r="G22" s="58">
        <f t="shared" si="1"/>
        <v>4.3916016138860012E-3</v>
      </c>
      <c r="H22" s="71">
        <f>Jar_Information!F14</f>
        <v>40715.738194444442</v>
      </c>
      <c r="I22" s="59">
        <f t="shared" si="7"/>
        <v>1.0479168981473777</v>
      </c>
      <c r="J22" s="59">
        <f t="shared" si="8"/>
        <v>25.150005555537064</v>
      </c>
      <c r="K22" s="60">
        <f>Jar_Information!W14</f>
        <v>1023.5058139534884</v>
      </c>
      <c r="L22" s="60">
        <f t="shared" si="5"/>
        <v>5.4383387526146114</v>
      </c>
      <c r="M22" s="59">
        <f t="shared" si="6"/>
        <v>9.9521599172847388</v>
      </c>
      <c r="N22" s="59">
        <f>Jar_Information!N14</f>
        <v>47.600000000000009</v>
      </c>
      <c r="O22" s="83">
        <f t="shared" si="2"/>
        <v>0.20907898985892304</v>
      </c>
      <c r="P22" s="83">
        <f t="shared" si="3"/>
        <v>0.19951867388392705</v>
      </c>
      <c r="Q22" s="48"/>
      <c r="R22" s="48"/>
    </row>
    <row r="23" spans="1:18">
      <c r="A23" s="57" t="s">
        <v>52</v>
      </c>
      <c r="B23" s="71">
        <v>40716.788194733796</v>
      </c>
      <c r="C23" s="51">
        <v>1</v>
      </c>
      <c r="D23" s="49">
        <v>607.29</v>
      </c>
      <c r="E23" s="52">
        <v>160.41</v>
      </c>
      <c r="F23" s="58">
        <f t="shared" si="4"/>
        <v>8.0917166895050803E-3</v>
      </c>
      <c r="G23" s="58">
        <f t="shared" si="1"/>
        <v>6.2784089602138061E-3</v>
      </c>
      <c r="H23" s="71">
        <f>Jar_Information!F15</f>
        <v>40715.731944444444</v>
      </c>
      <c r="I23" s="59">
        <f t="shared" si="7"/>
        <v>1.0562502893517376</v>
      </c>
      <c r="J23" s="59">
        <f t="shared" si="8"/>
        <v>25.350006944441702</v>
      </c>
      <c r="K23" s="60">
        <f>Jar_Information!W15</f>
        <v>1013.8028985507246</v>
      </c>
      <c r="L23" s="60">
        <f t="shared" si="5"/>
        <v>8.2034058340715248</v>
      </c>
      <c r="M23" s="59">
        <f t="shared" si="6"/>
        <v>15.012232676350891</v>
      </c>
      <c r="N23" s="59">
        <f>Jar_Information!N15</f>
        <v>52.855000000000004</v>
      </c>
      <c r="O23" s="83">
        <f t="shared" si="2"/>
        <v>0.28402672739288409</v>
      </c>
      <c r="P23" s="83">
        <f t="shared" si="3"/>
        <v>0.26890097002217389</v>
      </c>
      <c r="Q23" s="48"/>
      <c r="R23" s="48"/>
    </row>
    <row r="24" spans="1:18">
      <c r="A24" s="57" t="s">
        <v>53</v>
      </c>
      <c r="B24" s="71">
        <v>40716.790278125001</v>
      </c>
      <c r="C24" s="51">
        <v>1</v>
      </c>
      <c r="D24" s="49">
        <v>834.16</v>
      </c>
      <c r="E24" s="52">
        <v>213.82</v>
      </c>
      <c r="F24" s="58">
        <f t="shared" si="4"/>
        <v>1.1057170393009162E-2</v>
      </c>
      <c r="G24" s="58">
        <f t="shared" si="1"/>
        <v>8.0334486740307326E-3</v>
      </c>
      <c r="H24" s="71">
        <f>Jar_Information!F16</f>
        <v>40715.72152777778</v>
      </c>
      <c r="I24" s="59">
        <f t="shared" si="7"/>
        <v>1.0687503472217941</v>
      </c>
      <c r="J24" s="59">
        <f t="shared" si="8"/>
        <v>25.650008333323058</v>
      </c>
      <c r="K24" s="60">
        <f>Jar_Information!W16</f>
        <v>1023.5058139534884</v>
      </c>
      <c r="L24" s="60">
        <f t="shared" si="5"/>
        <v>11.317078183119255</v>
      </c>
      <c r="M24" s="59">
        <f t="shared" si="6"/>
        <v>20.710253075108238</v>
      </c>
      <c r="N24" s="59">
        <f>Jar_Information!N16</f>
        <v>50.683999999999997</v>
      </c>
      <c r="O24" s="83">
        <f t="shared" si="2"/>
        <v>0.40861520549104724</v>
      </c>
      <c r="P24" s="83">
        <f t="shared" si="3"/>
        <v>0.38232989262014128</v>
      </c>
      <c r="Q24" s="48"/>
      <c r="R24" s="48"/>
    </row>
    <row r="25" spans="1:18">
      <c r="A25" s="57" t="s">
        <v>54</v>
      </c>
      <c r="B25" s="71">
        <v>40716.792361516207</v>
      </c>
      <c r="C25" s="51">
        <v>1</v>
      </c>
      <c r="D25" s="49">
        <v>508.65</v>
      </c>
      <c r="E25" s="52">
        <v>128.16</v>
      </c>
      <c r="F25" s="58">
        <f t="shared" si="4"/>
        <v>6.802377626104709E-3</v>
      </c>
      <c r="G25" s="58">
        <f t="shared" si="1"/>
        <v>5.2186817411425468E-3</v>
      </c>
      <c r="H25" s="71">
        <f>Jar_Information!F17</f>
        <v>40715.729861111111</v>
      </c>
      <c r="I25" s="59">
        <f t="shared" si="7"/>
        <v>1.0625004050962161</v>
      </c>
      <c r="J25" s="59">
        <f t="shared" si="8"/>
        <v>25.500009722309187</v>
      </c>
      <c r="K25" s="60">
        <f>Jar_Information!W17</f>
        <v>1018.6473149492017</v>
      </c>
      <c r="L25" s="60">
        <f t="shared" si="5"/>
        <v>6.9292237041020863</v>
      </c>
      <c r="M25" s="59">
        <f t="shared" si="6"/>
        <v>12.680479378506819</v>
      </c>
      <c r="N25" s="59">
        <f>Jar_Information!N17</f>
        <v>47.475999999999985</v>
      </c>
      <c r="O25" s="83">
        <f t="shared" si="2"/>
        <v>0.26709241255596139</v>
      </c>
      <c r="P25" s="83">
        <f t="shared" si="3"/>
        <v>0.25138099832703076</v>
      </c>
      <c r="Q25" s="48"/>
      <c r="R25" s="48"/>
    </row>
    <row r="26" spans="1:18">
      <c r="A26" s="57" t="s">
        <v>55</v>
      </c>
      <c r="B26" s="71">
        <v>40716.794444907406</v>
      </c>
      <c r="C26" s="51">
        <v>1</v>
      </c>
      <c r="D26" s="49">
        <v>365.7</v>
      </c>
      <c r="E26" s="52">
        <v>98.869</v>
      </c>
      <c r="F26" s="58">
        <f t="shared" si="4"/>
        <v>4.9338555345284398E-3</v>
      </c>
      <c r="G26" s="58">
        <f t="shared" si="1"/>
        <v>4.2561865481559966E-3</v>
      </c>
      <c r="H26" s="71">
        <f>Jar_Information!F18</f>
        <v>40715.715277777781</v>
      </c>
      <c r="I26" s="59">
        <f t="shared" si="7"/>
        <v>1.0791671296246932</v>
      </c>
      <c r="J26" s="59">
        <f t="shared" si="8"/>
        <v>25.900011110992637</v>
      </c>
      <c r="K26" s="60">
        <f>Jar_Information!W18</f>
        <v>1023.5058139534884</v>
      </c>
      <c r="L26" s="60">
        <f t="shared" si="5"/>
        <v>5.0498298247964541</v>
      </c>
      <c r="M26" s="59">
        <f t="shared" si="6"/>
        <v>9.2411885793775106</v>
      </c>
      <c r="N26" s="59">
        <f>Jar_Information!N18</f>
        <v>38.689000000000007</v>
      </c>
      <c r="O26" s="83">
        <f t="shared" si="2"/>
        <v>0.23885829510655507</v>
      </c>
      <c r="P26" s="83">
        <f t="shared" si="3"/>
        <v>0.22133577696127929</v>
      </c>
      <c r="Q26" s="48"/>
      <c r="R26" s="48"/>
    </row>
    <row r="27" spans="1:18">
      <c r="A27" s="57" t="s">
        <v>56</v>
      </c>
      <c r="B27" s="71">
        <v>40716.796528298612</v>
      </c>
      <c r="C27" s="51">
        <v>1</v>
      </c>
      <c r="D27" s="49">
        <v>351.39</v>
      </c>
      <c r="E27" s="52">
        <v>86.436000000000007</v>
      </c>
      <c r="F27" s="58">
        <f t="shared" si="4"/>
        <v>4.7468072579949913E-3</v>
      </c>
      <c r="G27" s="58">
        <f t="shared" si="1"/>
        <v>3.8476411678548192E-3</v>
      </c>
      <c r="H27" s="71">
        <f>Jar_Information!F19</f>
        <v>40715.724305555559</v>
      </c>
      <c r="I27" s="59">
        <f t="shared" si="7"/>
        <v>1.0722227430524072</v>
      </c>
      <c r="J27" s="59">
        <f t="shared" si="8"/>
        <v>25.733345833257772</v>
      </c>
      <c r="K27" s="60">
        <f>Jar_Information!W19</f>
        <v>1018.6473149492017</v>
      </c>
      <c r="L27" s="60">
        <f t="shared" si="5"/>
        <v>4.8353224679379805</v>
      </c>
      <c r="M27" s="59">
        <f t="shared" si="6"/>
        <v>8.8486401163265054</v>
      </c>
      <c r="N27" s="59">
        <f>Jar_Information!N19</f>
        <v>45.111000000000018</v>
      </c>
      <c r="O27" s="83">
        <f t="shared" si="2"/>
        <v>0.19615260393975975</v>
      </c>
      <c r="P27" s="83">
        <f t="shared" si="3"/>
        <v>0.18294016351616632</v>
      </c>
      <c r="Q27" s="48"/>
      <c r="R27" s="48"/>
    </row>
    <row r="28" spans="1:18">
      <c r="A28" s="57" t="s">
        <v>57</v>
      </c>
      <c r="B28" s="71">
        <v>40716.798611689817</v>
      </c>
      <c r="C28" s="51">
        <v>1</v>
      </c>
      <c r="D28" s="49">
        <v>510.62</v>
      </c>
      <c r="E28" s="52">
        <v>139.1</v>
      </c>
      <c r="F28" s="58">
        <f t="shared" si="4"/>
        <v>6.8281278081292309E-3</v>
      </c>
      <c r="G28" s="58">
        <f t="shared" si="1"/>
        <v>5.5781675016585023E-3</v>
      </c>
      <c r="H28" s="71">
        <f>Jar_Information!F20</f>
        <v>40715.734722222223</v>
      </c>
      <c r="I28" s="59">
        <f t="shared" si="7"/>
        <v>1.063889467593981</v>
      </c>
      <c r="J28" s="59">
        <f t="shared" si="8"/>
        <v>25.533347222255543</v>
      </c>
      <c r="K28" s="60">
        <f>Jar_Information!W20</f>
        <v>1023.5058139534884</v>
      </c>
      <c r="L28" s="60">
        <f t="shared" si="5"/>
        <v>6.9886285100377572</v>
      </c>
      <c r="M28" s="59">
        <f t="shared" si="6"/>
        <v>12.789190173369096</v>
      </c>
      <c r="N28" s="59">
        <f>Jar_Information!N20</f>
        <v>52.373999999999995</v>
      </c>
      <c r="O28" s="83">
        <f t="shared" si="2"/>
        <v>0.24418967757607013</v>
      </c>
      <c r="P28" s="83">
        <f t="shared" si="3"/>
        <v>0.2295254206513696</v>
      </c>
      <c r="Q28" s="48"/>
      <c r="R28" s="48"/>
    </row>
    <row r="29" spans="1:18">
      <c r="A29" s="57" t="s">
        <v>58</v>
      </c>
      <c r="B29" s="71">
        <v>40716.800695081016</v>
      </c>
      <c r="C29" s="51">
        <v>1</v>
      </c>
      <c r="D29" s="49">
        <v>496.27</v>
      </c>
      <c r="E29" s="52">
        <v>138.66999999999999</v>
      </c>
      <c r="F29" s="58">
        <f t="shared" si="4"/>
        <v>6.6405566852602588E-3</v>
      </c>
      <c r="G29" s="58">
        <f t="shared" si="1"/>
        <v>5.564037805404219E-3</v>
      </c>
      <c r="H29" s="71">
        <f>Jar_Information!F21</f>
        <v>40715.71875</v>
      </c>
      <c r="I29" s="59">
        <f t="shared" si="7"/>
        <v>1.0819450810158742</v>
      </c>
      <c r="J29" s="59">
        <f t="shared" si="8"/>
        <v>25.96668194438098</v>
      </c>
      <c r="K29" s="60">
        <f>Jar_Information!W21</f>
        <v>1008.972503617945</v>
      </c>
      <c r="L29" s="60">
        <f t="shared" si="5"/>
        <v>6.7001391041439256</v>
      </c>
      <c r="M29" s="59">
        <f t="shared" si="6"/>
        <v>12.261254560583383</v>
      </c>
      <c r="N29" s="59">
        <f>Jar_Information!N21</f>
        <v>51.74799999999999</v>
      </c>
      <c r="O29" s="83">
        <f t="shared" si="2"/>
        <v>0.23694161244073947</v>
      </c>
      <c r="P29" s="83">
        <f t="shared" si="3"/>
        <v>0.21899596994171563</v>
      </c>
      <c r="Q29" s="48"/>
      <c r="R29" s="48"/>
    </row>
    <row r="30" spans="1:18">
      <c r="A30" s="57" t="s">
        <v>59</v>
      </c>
      <c r="B30" s="71">
        <v>40716.802778472222</v>
      </c>
      <c r="C30" s="51">
        <v>1</v>
      </c>
      <c r="D30" s="49">
        <v>513.86</v>
      </c>
      <c r="E30" s="52">
        <v>192.16</v>
      </c>
      <c r="F30" s="58">
        <f t="shared" si="4"/>
        <v>6.870478361306615E-3</v>
      </c>
      <c r="G30" s="58">
        <f t="shared" si="1"/>
        <v>7.3217062999196194E-3</v>
      </c>
      <c r="H30" s="71">
        <f>Jar_Information!F22</f>
        <v>40715.736805555556</v>
      </c>
      <c r="I30" s="59">
        <f t="shared" si="7"/>
        <v>1.065972916665487</v>
      </c>
      <c r="J30" s="59">
        <f t="shared" si="8"/>
        <v>25.583349999971688</v>
      </c>
      <c r="K30" s="60">
        <f>Jar_Information!W22</f>
        <v>1013.8028985507246</v>
      </c>
      <c r="L30" s="60">
        <f t="shared" si="5"/>
        <v>6.965310877122679</v>
      </c>
      <c r="M30" s="59">
        <f t="shared" si="6"/>
        <v>12.746518905134502</v>
      </c>
      <c r="N30" s="59">
        <f>Jar_Information!N22</f>
        <v>53.575000000000003</v>
      </c>
      <c r="O30" s="83">
        <f t="shared" si="2"/>
        <v>0.23791915828529167</v>
      </c>
      <c r="P30" s="83">
        <f t="shared" si="3"/>
        <v>0.22319437442138418</v>
      </c>
      <c r="Q30" s="48"/>
      <c r="R30" s="48"/>
    </row>
    <row r="31" spans="1:18">
      <c r="A31" s="50"/>
    </row>
    <row r="32" spans="1:18">
      <c r="A32" s="50"/>
      <c r="R32" s="72"/>
    </row>
    <row r="33" spans="1:18">
      <c r="A33" s="50"/>
      <c r="R33" s="48"/>
    </row>
    <row r="34" spans="1:18">
      <c r="A34" s="50"/>
      <c r="B34" s="7"/>
    </row>
    <row r="35" spans="1:18">
      <c r="A35" s="50"/>
      <c r="B35" s="7"/>
    </row>
    <row r="36" spans="1:18">
      <c r="B36" s="7"/>
    </row>
    <row r="37" spans="1:18">
      <c r="B37" s="7"/>
    </row>
    <row r="38" spans="1:18">
      <c r="B38" s="7"/>
    </row>
    <row r="39" spans="1:18">
      <c r="B39" s="7"/>
    </row>
    <row r="40" spans="1:18">
      <c r="B40" s="7"/>
    </row>
    <row r="41" spans="1:18">
      <c r="B41" s="7"/>
    </row>
    <row r="42" spans="1:18">
      <c r="B42" s="7"/>
    </row>
    <row r="43" spans="1:18">
      <c r="B43" s="7"/>
    </row>
    <row r="44" spans="1:18">
      <c r="B44" s="7"/>
    </row>
    <row r="45" spans="1:18">
      <c r="B45" s="7"/>
    </row>
    <row r="46" spans="1:18">
      <c r="B46" s="7"/>
    </row>
    <row r="47" spans="1:18">
      <c r="B47" s="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workbookViewId="0">
      <pane xSplit="1" topLeftCell="B1" activePane="topRight" state="frozen"/>
      <selection pane="topRight" activeCell="J17" sqref="J1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40718</v>
      </c>
      <c r="C3" s="51">
        <v>2990.2</v>
      </c>
      <c r="D3" s="52">
        <v>175.54</v>
      </c>
      <c r="E3" s="53">
        <v>57.956000000000003</v>
      </c>
      <c r="F3" s="54">
        <f>A3/1000*C3</f>
        <v>2.9901999999999997</v>
      </c>
      <c r="G3" s="79" t="s">
        <v>450</v>
      </c>
      <c r="H3" s="82">
        <f>SLOPE(F3:F11,D3:D11)</f>
        <v>1.3539624481448452E-2</v>
      </c>
      <c r="P3" s="48"/>
      <c r="Q3" s="48"/>
      <c r="R3" s="48"/>
    </row>
    <row r="4" spans="1:21">
      <c r="A4" s="49">
        <v>2</v>
      </c>
      <c r="B4" s="50">
        <v>40718</v>
      </c>
      <c r="C4" s="51">
        <v>2990.2</v>
      </c>
      <c r="D4" s="52">
        <v>448.51</v>
      </c>
      <c r="E4" s="53">
        <v>142.93</v>
      </c>
      <c r="F4" s="54">
        <f t="shared" ref="F4:F11" si="0">A4/1000*C4</f>
        <v>5.9803999999999995</v>
      </c>
      <c r="G4" s="79" t="s">
        <v>451</v>
      </c>
      <c r="H4" s="82">
        <f>INTERCEPT(F3:F11,D3:D11)</f>
        <v>0.12752639706161872</v>
      </c>
      <c r="P4" s="48"/>
      <c r="Q4" s="48"/>
      <c r="R4" s="48"/>
    </row>
    <row r="5" spans="1:21">
      <c r="A5" s="49">
        <v>3</v>
      </c>
      <c r="B5" s="50">
        <v>40718</v>
      </c>
      <c r="C5" s="51">
        <v>2990.2</v>
      </c>
      <c r="D5" s="52">
        <v>661.49</v>
      </c>
      <c r="E5" s="53">
        <v>241.9</v>
      </c>
      <c r="F5" s="54">
        <f t="shared" si="0"/>
        <v>8.9705999999999992</v>
      </c>
      <c r="G5" s="49" t="s">
        <v>452</v>
      </c>
      <c r="H5" s="82">
        <f>SLOPE(F3:F11,E3:E11)</f>
        <v>3.5739404283189648E-2</v>
      </c>
      <c r="P5" s="48"/>
      <c r="Q5" s="48"/>
      <c r="R5" s="48"/>
    </row>
    <row r="6" spans="1:21">
      <c r="A6" s="49">
        <v>4</v>
      </c>
      <c r="B6" s="50">
        <v>40718</v>
      </c>
      <c r="C6" s="51">
        <v>2990.2</v>
      </c>
      <c r="D6" s="52">
        <v>881.15</v>
      </c>
      <c r="E6" s="53">
        <v>320.64999999999998</v>
      </c>
      <c r="F6" s="54">
        <f t="shared" si="0"/>
        <v>11.960799999999999</v>
      </c>
      <c r="G6" s="49" t="s">
        <v>453</v>
      </c>
      <c r="H6" s="82">
        <f>INTERCEPT(F3:F11,E3:E11)</f>
        <v>0.64697731696018046</v>
      </c>
      <c r="P6" s="48"/>
      <c r="Q6" s="48"/>
      <c r="R6" s="48"/>
    </row>
    <row r="7" spans="1:21">
      <c r="A7" s="49">
        <v>5</v>
      </c>
      <c r="B7" s="50">
        <v>40718</v>
      </c>
      <c r="C7" s="51">
        <v>2990.2</v>
      </c>
      <c r="D7" s="52">
        <v>1053.9000000000001</v>
      </c>
      <c r="E7" s="53">
        <v>387.96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v>40718</v>
      </c>
      <c r="C8" s="51">
        <v>2990.2</v>
      </c>
      <c r="D8" s="53">
        <v>298.45</v>
      </c>
      <c r="E8" s="53">
        <v>92.075999999999993</v>
      </c>
      <c r="F8" s="54">
        <f t="shared" si="0"/>
        <v>4.18628</v>
      </c>
      <c r="P8" s="48"/>
      <c r="Q8" s="48"/>
      <c r="R8" s="48"/>
    </row>
    <row r="9" spans="1:21">
      <c r="A9" s="49">
        <v>2.4</v>
      </c>
      <c r="B9" s="50">
        <v>40718</v>
      </c>
      <c r="C9" s="51">
        <v>2990.2</v>
      </c>
      <c r="D9" s="53">
        <v>546.89</v>
      </c>
      <c r="E9" s="53">
        <v>213.05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v>40718</v>
      </c>
      <c r="C10" s="51">
        <v>2990.2</v>
      </c>
      <c r="D10" s="53">
        <v>756.21</v>
      </c>
      <c r="E10" s="53">
        <v>262.3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v>40718</v>
      </c>
      <c r="C11" s="51">
        <v>2990.2</v>
      </c>
      <c r="D11" s="53">
        <v>967.65</v>
      </c>
      <c r="E11" s="53">
        <v>343.79</v>
      </c>
      <c r="F11" s="54">
        <f t="shared" si="0"/>
        <v>13.156879999999999</v>
      </c>
      <c r="P11" s="48"/>
      <c r="Q11" s="48"/>
      <c r="R11" s="48"/>
    </row>
    <row r="12" spans="1:21">
      <c r="B12" s="50"/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13</v>
      </c>
      <c r="B17" s="71">
        <v>40718.775694444441</v>
      </c>
      <c r="C17" s="51">
        <v>0.6</v>
      </c>
      <c r="D17" s="49">
        <v>776.94</v>
      </c>
      <c r="E17" s="52">
        <v>130.74</v>
      </c>
      <c r="F17" s="58">
        <f>((H$3*D17)+H$4)/$C17/1000</f>
        <v>1.7745003736130301E-2</v>
      </c>
      <c r="G17" s="58">
        <f t="shared" ref="G17:G30" si="1">((H$5*E17)+H$6)/$C17/1000</f>
        <v>8.8659117215739939E-3</v>
      </c>
      <c r="H17" s="71">
        <f>Jar_Information!F9</f>
        <v>40715.728472222225</v>
      </c>
      <c r="I17" s="59">
        <f>(B17-H17)</f>
        <v>3.0472222222160781</v>
      </c>
      <c r="J17" s="59">
        <f>I17*24</f>
        <v>73.133333333185874</v>
      </c>
      <c r="K17" s="60">
        <f>Jar_Information!W9</f>
        <v>1013.8028985507246</v>
      </c>
      <c r="L17" s="60">
        <f>F17*K17</f>
        <v>17.989936222482338</v>
      </c>
      <c r="M17" s="59">
        <f>L17*1.83</f>
        <v>32.921583287142681</v>
      </c>
      <c r="N17" s="59">
        <f>Jar_Information!N9</f>
        <v>52.114000000000004</v>
      </c>
      <c r="O17" s="83">
        <f t="shared" ref="O17:O30" si="2">M17/N17</f>
        <v>0.63172244093991403</v>
      </c>
      <c r="P17" s="83">
        <f t="shared" ref="P17:P30" si="3">M17/N17/I17</f>
        <v>0.20731091954314276</v>
      </c>
      <c r="Q17" s="48"/>
      <c r="R17" s="48"/>
    </row>
    <row r="18" spans="1:18">
      <c r="A18" s="57" t="s">
        <v>47</v>
      </c>
      <c r="B18" s="71">
        <v>40718.777777777781</v>
      </c>
      <c r="C18" s="51">
        <v>0.6</v>
      </c>
      <c r="D18" s="49">
        <v>643.83000000000004</v>
      </c>
      <c r="E18" s="52">
        <v>112.64</v>
      </c>
      <c r="F18" s="58">
        <f t="shared" ref="F18:F30" si="4">((H$3*D18)+H$4)/C18/1000</f>
        <v>1.474123804492096E-2</v>
      </c>
      <c r="G18" s="58">
        <f t="shared" si="1"/>
        <v>7.7877730256977707E-3</v>
      </c>
      <c r="H18" s="71">
        <f>Jar_Information!F10</f>
        <v>40715.726388888892</v>
      </c>
      <c r="I18" s="59">
        <f>(B18-H18)</f>
        <v>3.0513888888890506</v>
      </c>
      <c r="J18" s="59">
        <f>I18*24</f>
        <v>73.233333333337214</v>
      </c>
      <c r="K18" s="60">
        <f>Jar_Information!W10</f>
        <v>1018.6473149492017</v>
      </c>
      <c r="L18" s="60">
        <f t="shared" ref="L18:L30" si="5">F18*K18</f>
        <v>15.016122553485754</v>
      </c>
      <c r="M18" s="59">
        <f t="shared" ref="M18:M30" si="6">L18*1.83</f>
        <v>27.47950427287893</v>
      </c>
      <c r="N18" s="59">
        <f>Jar_Information!N10</f>
        <v>50.606999999999999</v>
      </c>
      <c r="O18" s="83">
        <f t="shared" si="2"/>
        <v>0.54299808866123123</v>
      </c>
      <c r="P18" s="83">
        <f t="shared" si="3"/>
        <v>0.17795112600640225</v>
      </c>
      <c r="Q18" s="48"/>
      <c r="R18" s="48"/>
    </row>
    <row r="19" spans="1:18">
      <c r="A19" s="57" t="s">
        <v>48</v>
      </c>
      <c r="B19" s="71">
        <v>40718.77986116898</v>
      </c>
      <c r="C19" s="51">
        <v>0.6</v>
      </c>
      <c r="D19" s="49">
        <v>292.75</v>
      </c>
      <c r="E19" s="52">
        <v>49.472000000000001</v>
      </c>
      <c r="F19" s="58">
        <f t="shared" si="4"/>
        <v>6.818752440009423E-3</v>
      </c>
      <c r="G19" s="58">
        <f t="shared" si="1"/>
        <v>4.0251285427635643E-3</v>
      </c>
      <c r="H19" s="71">
        <f>Jar_Information!F11</f>
        <v>40715.720138888886</v>
      </c>
      <c r="I19" s="59">
        <f>(B19-H19)</f>
        <v>3.0597222800934105</v>
      </c>
      <c r="J19" s="59">
        <f>I19*24</f>
        <v>73.433334722241852</v>
      </c>
      <c r="K19" s="60">
        <f>Jar_Information!W11</f>
        <v>1048.0117130307467</v>
      </c>
      <c r="L19" s="60">
        <f t="shared" si="5"/>
        <v>7.1461324253868597</v>
      </c>
      <c r="M19" s="59">
        <f t="shared" si="6"/>
        <v>13.077422338457954</v>
      </c>
      <c r="N19" s="59">
        <f>Jar_Information!N11</f>
        <v>41.234999999999985</v>
      </c>
      <c r="O19" s="83">
        <f t="shared" si="2"/>
        <v>0.31714374532455336</v>
      </c>
      <c r="P19" s="83">
        <f t="shared" si="3"/>
        <v>0.10365115402397608</v>
      </c>
      <c r="Q19" s="48"/>
      <c r="R19" s="48"/>
    </row>
    <row r="20" spans="1:18">
      <c r="A20" s="57" t="s">
        <v>49</v>
      </c>
      <c r="B20" s="71">
        <v>40718.781944560185</v>
      </c>
      <c r="C20" s="51">
        <v>0.6</v>
      </c>
      <c r="D20" s="49">
        <v>390.32</v>
      </c>
      <c r="E20" s="52">
        <v>70.123000000000005</v>
      </c>
      <c r="F20" s="58">
        <f t="shared" si="4"/>
        <v>9.0205210411009647E-3</v>
      </c>
      <c r="G20" s="58">
        <f t="shared" si="1"/>
        <v>5.2552192725171479E-3</v>
      </c>
      <c r="H20" s="71">
        <f>Jar_Information!F12</f>
        <v>40715.73333333333</v>
      </c>
      <c r="I20" s="59">
        <f>(B20-H20)</f>
        <v>3.048611226855428</v>
      </c>
      <c r="J20" s="59">
        <f>I20*24</f>
        <v>73.166669444530271</v>
      </c>
      <c r="K20" s="60">
        <f>Jar_Information!W12</f>
        <v>1018.6473149492017</v>
      </c>
      <c r="L20" s="60">
        <f t="shared" si="5"/>
        <v>9.1887295379602758</v>
      </c>
      <c r="M20" s="59">
        <f t="shared" si="6"/>
        <v>16.815375054467307</v>
      </c>
      <c r="N20" s="59">
        <f>Jar_Information!N12</f>
        <v>51.23299999999999</v>
      </c>
      <c r="O20" s="83">
        <f t="shared" si="2"/>
        <v>0.32821375001400094</v>
      </c>
      <c r="P20" s="83">
        <f t="shared" si="3"/>
        <v>0.10766008703331642</v>
      </c>
      <c r="Q20" s="48"/>
      <c r="R20" s="48"/>
    </row>
    <row r="21" spans="1:18">
      <c r="A21" s="57" t="s">
        <v>50</v>
      </c>
      <c r="B21" s="71">
        <v>40718.784027951391</v>
      </c>
      <c r="C21" s="51">
        <v>0.6</v>
      </c>
      <c r="D21" s="49">
        <v>648.19000000000005</v>
      </c>
      <c r="E21" s="52">
        <v>235.13</v>
      </c>
      <c r="F21" s="58">
        <f t="shared" si="4"/>
        <v>1.4839625982819488E-2</v>
      </c>
      <c r="G21" s="58">
        <f t="shared" si="1"/>
        <v>1.5083972410110936E-2</v>
      </c>
      <c r="H21" s="71">
        <f>Jar_Information!F13</f>
        <v>40715.722916666666</v>
      </c>
      <c r="I21" s="59">
        <f t="shared" ref="I21:I30" si="7">(B21-H21)</f>
        <v>3.0611112847254844</v>
      </c>
      <c r="J21" s="59">
        <f t="shared" ref="J21:J30" si="8">I21*24</f>
        <v>73.466670833411627</v>
      </c>
      <c r="K21" s="60">
        <f>Jar_Information!W13</f>
        <v>1013.8028985507246</v>
      </c>
      <c r="L21" s="60">
        <f t="shared" si="5"/>
        <v>15.044455834791043</v>
      </c>
      <c r="M21" s="59">
        <f t="shared" si="6"/>
        <v>27.531354177667609</v>
      </c>
      <c r="N21" s="59">
        <f>Jar_Information!N13</f>
        <v>44.687000000000012</v>
      </c>
      <c r="O21" s="83">
        <f t="shared" si="2"/>
        <v>0.61609314068224763</v>
      </c>
      <c r="P21" s="83">
        <f t="shared" si="3"/>
        <v>0.20126453545039866</v>
      </c>
      <c r="Q21" s="48"/>
      <c r="R21" s="48"/>
    </row>
    <row r="22" spans="1:18">
      <c r="A22" s="57" t="s">
        <v>51</v>
      </c>
      <c r="B22" s="71">
        <v>40718.78611134259</v>
      </c>
      <c r="C22" s="51">
        <v>0.6</v>
      </c>
      <c r="D22" s="49">
        <v>504.75</v>
      </c>
      <c r="E22" s="52">
        <v>92.153999999999996</v>
      </c>
      <c r="F22" s="58">
        <f t="shared" si="4"/>
        <v>1.1602753090121209E-2</v>
      </c>
      <c r="G22" s="58">
        <f t="shared" si="1"/>
        <v>6.5675106321220651E-3</v>
      </c>
      <c r="H22" s="71">
        <f>Jar_Information!F14</f>
        <v>40715.738194444442</v>
      </c>
      <c r="I22" s="59">
        <f t="shared" si="7"/>
        <v>3.0479168981473777</v>
      </c>
      <c r="J22" s="59">
        <f t="shared" si="8"/>
        <v>73.150005555537064</v>
      </c>
      <c r="K22" s="60">
        <f>Jar_Information!W14</f>
        <v>1023.5058139534884</v>
      </c>
      <c r="L22" s="60">
        <f t="shared" si="5"/>
        <v>11.875485245605862</v>
      </c>
      <c r="M22" s="59">
        <f t="shared" si="6"/>
        <v>21.732137999458729</v>
      </c>
      <c r="N22" s="59">
        <f>Jar_Information!N14</f>
        <v>47.600000000000009</v>
      </c>
      <c r="O22" s="83">
        <f t="shared" si="2"/>
        <v>0.45655752099703206</v>
      </c>
      <c r="P22" s="83">
        <f t="shared" si="3"/>
        <v>0.14979329694800486</v>
      </c>
      <c r="Q22" s="48"/>
      <c r="R22" s="48"/>
    </row>
    <row r="23" spans="1:18">
      <c r="A23" s="57" t="s">
        <v>52</v>
      </c>
      <c r="B23" s="71">
        <v>40718.788194733796</v>
      </c>
      <c r="C23" s="51">
        <v>0.6</v>
      </c>
      <c r="D23" s="49">
        <v>513.42999999999995</v>
      </c>
      <c r="E23" s="52">
        <v>85.497</v>
      </c>
      <c r="F23" s="58">
        <f t="shared" si="4"/>
        <v>1.1798626324286162E-2</v>
      </c>
      <c r="G23" s="58">
        <f t="shared" si="1"/>
        <v>6.1709819416000764E-3</v>
      </c>
      <c r="H23" s="71">
        <f>Jar_Information!F15</f>
        <v>40715.731944444444</v>
      </c>
      <c r="I23" s="59">
        <f t="shared" si="7"/>
        <v>3.0562502893517376</v>
      </c>
      <c r="J23" s="59">
        <f t="shared" si="8"/>
        <v>73.350006944441702</v>
      </c>
      <c r="K23" s="60">
        <f>Jar_Information!W15</f>
        <v>1013.8028985507246</v>
      </c>
      <c r="L23" s="60">
        <f t="shared" si="5"/>
        <v>11.961481566478193</v>
      </c>
      <c r="M23" s="59">
        <f t="shared" si="6"/>
        <v>21.889511266655095</v>
      </c>
      <c r="N23" s="59">
        <f>Jar_Information!N15</f>
        <v>52.855000000000004</v>
      </c>
      <c r="O23" s="83">
        <f t="shared" si="2"/>
        <v>0.41414267839665297</v>
      </c>
      <c r="P23" s="83">
        <f t="shared" si="3"/>
        <v>0.13550679400818869</v>
      </c>
      <c r="Q23" s="48"/>
      <c r="R23" s="48"/>
    </row>
    <row r="24" spans="1:18">
      <c r="A24" s="57" t="s">
        <v>53</v>
      </c>
      <c r="B24" s="71">
        <v>40718.790278125001</v>
      </c>
      <c r="C24" s="51">
        <v>0.6</v>
      </c>
      <c r="D24" s="49">
        <v>930.73</v>
      </c>
      <c r="E24" s="52">
        <v>138.80000000000001</v>
      </c>
      <c r="F24" s="58">
        <f t="shared" si="4"/>
        <v>2.1215435151133562E-2</v>
      </c>
      <c r="G24" s="58">
        <f t="shared" si="1"/>
        <v>9.3460110524448397E-3</v>
      </c>
      <c r="H24" s="71">
        <f>Jar_Information!F16</f>
        <v>40715.72152777778</v>
      </c>
      <c r="I24" s="59">
        <f t="shared" si="7"/>
        <v>3.0687503472217941</v>
      </c>
      <c r="J24" s="59">
        <f t="shared" si="8"/>
        <v>73.650008333323058</v>
      </c>
      <c r="K24" s="60">
        <f>Jar_Information!W16</f>
        <v>1023.5058139534884</v>
      </c>
      <c r="L24" s="60">
        <f t="shared" si="5"/>
        <v>21.714121222738406</v>
      </c>
      <c r="M24" s="59">
        <f t="shared" si="6"/>
        <v>39.736841837611287</v>
      </c>
      <c r="N24" s="59">
        <f>Jar_Information!N16</f>
        <v>50.683999999999997</v>
      </c>
      <c r="O24" s="83">
        <f t="shared" si="2"/>
        <v>0.78401155863016514</v>
      </c>
      <c r="P24" s="83">
        <f t="shared" si="3"/>
        <v>0.25548235272378794</v>
      </c>
      <c r="Q24" s="48"/>
      <c r="R24" s="48"/>
    </row>
    <row r="25" spans="1:18">
      <c r="A25" s="57" t="s">
        <v>54</v>
      </c>
      <c r="B25" s="71">
        <v>40718.792361516207</v>
      </c>
      <c r="C25" s="51">
        <v>0.6</v>
      </c>
      <c r="D25" s="49">
        <v>604.24</v>
      </c>
      <c r="E25" s="52">
        <v>118.53</v>
      </c>
      <c r="F25" s="58">
        <f t="shared" si="4"/>
        <v>1.3847848489553387E-2</v>
      </c>
      <c r="G25" s="58">
        <f t="shared" si="1"/>
        <v>8.1386148444110833E-3</v>
      </c>
      <c r="H25" s="71">
        <f>Jar_Information!F17</f>
        <v>40715.729861111111</v>
      </c>
      <c r="I25" s="59">
        <f t="shared" si="7"/>
        <v>3.0625004050962161</v>
      </c>
      <c r="J25" s="59">
        <f t="shared" si="8"/>
        <v>73.500009722309187</v>
      </c>
      <c r="K25" s="60">
        <f>Jar_Information!W17</f>
        <v>1018.6473149492017</v>
      </c>
      <c r="L25" s="60">
        <f t="shared" si="5"/>
        <v>14.106073681706915</v>
      </c>
      <c r="M25" s="59">
        <f t="shared" si="6"/>
        <v>25.814114837523658</v>
      </c>
      <c r="N25" s="59">
        <f>Jar_Information!N17</f>
        <v>47.475999999999985</v>
      </c>
      <c r="O25" s="83">
        <f t="shared" si="2"/>
        <v>0.54372977583460413</v>
      </c>
      <c r="P25" s="83">
        <f t="shared" si="3"/>
        <v>0.17754439311413625</v>
      </c>
      <c r="Q25" s="48"/>
      <c r="R25" s="48"/>
    </row>
    <row r="26" spans="1:18">
      <c r="A26" s="57" t="s">
        <v>55</v>
      </c>
      <c r="B26" s="71">
        <v>40718.794444907406</v>
      </c>
      <c r="C26" s="51">
        <v>0.6</v>
      </c>
      <c r="D26" s="49">
        <v>598.69000000000005</v>
      </c>
      <c r="E26" s="52">
        <v>96.179000000000002</v>
      </c>
      <c r="F26" s="58">
        <f t="shared" si="4"/>
        <v>1.3722606963099989E-2</v>
      </c>
      <c r="G26" s="58">
        <f t="shared" si="1"/>
        <v>6.8072624691884621E-3</v>
      </c>
      <c r="H26" s="71">
        <f>Jar_Information!F18</f>
        <v>40715.715277777781</v>
      </c>
      <c r="I26" s="59">
        <f t="shared" si="7"/>
        <v>3.0791671296246932</v>
      </c>
      <c r="J26" s="59">
        <f t="shared" si="8"/>
        <v>73.900011110992637</v>
      </c>
      <c r="K26" s="60">
        <f>Jar_Information!W18</f>
        <v>1023.5058139534884</v>
      </c>
      <c r="L26" s="60">
        <f t="shared" si="5"/>
        <v>14.045168009331462</v>
      </c>
      <c r="M26" s="59">
        <f t="shared" si="6"/>
        <v>25.702657457076576</v>
      </c>
      <c r="N26" s="59">
        <f>Jar_Information!N18</f>
        <v>38.689000000000007</v>
      </c>
      <c r="O26" s="83">
        <f t="shared" si="2"/>
        <v>0.66434018602384581</v>
      </c>
      <c r="P26" s="83">
        <f t="shared" si="3"/>
        <v>0.21575320794776717</v>
      </c>
      <c r="Q26" s="48"/>
      <c r="R26" s="48"/>
    </row>
    <row r="27" spans="1:18">
      <c r="A27" s="57" t="s">
        <v>56</v>
      </c>
      <c r="B27" s="71">
        <v>40718.796528298612</v>
      </c>
      <c r="C27" s="51">
        <v>0.6</v>
      </c>
      <c r="D27" s="49">
        <v>454.94</v>
      </c>
      <c r="E27" s="52">
        <v>82.292000000000002</v>
      </c>
      <c r="F27" s="58">
        <f t="shared" si="4"/>
        <v>1.0478738597752961E-2</v>
      </c>
      <c r="G27" s="58">
        <f t="shared" si="1"/>
        <v>5.9800739570540383E-3</v>
      </c>
      <c r="H27" s="71">
        <f>Jar_Information!F19</f>
        <v>40715.724305555559</v>
      </c>
      <c r="I27" s="59">
        <f t="shared" si="7"/>
        <v>3.0722227430524072</v>
      </c>
      <c r="J27" s="59">
        <f t="shared" si="8"/>
        <v>73.733345833257772</v>
      </c>
      <c r="K27" s="60">
        <f>Jar_Information!W19</f>
        <v>1018.6473149492017</v>
      </c>
      <c r="L27" s="60">
        <f t="shared" si="5"/>
        <v>10.674138936655616</v>
      </c>
      <c r="M27" s="59">
        <f t="shared" si="6"/>
        <v>19.533674254079777</v>
      </c>
      <c r="N27" s="59">
        <f>Jar_Information!N19</f>
        <v>45.111000000000018</v>
      </c>
      <c r="O27" s="83">
        <f t="shared" si="2"/>
        <v>0.43301355000065989</v>
      </c>
      <c r="P27" s="83">
        <f t="shared" si="3"/>
        <v>0.14094471209155859</v>
      </c>
      <c r="Q27" s="48"/>
      <c r="R27" s="48"/>
    </row>
    <row r="28" spans="1:18">
      <c r="A28" s="57" t="s">
        <v>57</v>
      </c>
      <c r="B28" s="71">
        <v>40718.798611689817</v>
      </c>
      <c r="C28" s="51">
        <v>0.6</v>
      </c>
      <c r="D28" s="49">
        <v>578.97</v>
      </c>
      <c r="E28" s="52">
        <v>183.14</v>
      </c>
      <c r="F28" s="58">
        <f t="shared" si="4"/>
        <v>1.3277604638476383E-2</v>
      </c>
      <c r="G28" s="58">
        <f t="shared" si="1"/>
        <v>1.1987153028972556E-2</v>
      </c>
      <c r="H28" s="71">
        <f>Jar_Information!F20</f>
        <v>40715.734722222223</v>
      </c>
      <c r="I28" s="59">
        <f t="shared" si="7"/>
        <v>3.063889467593981</v>
      </c>
      <c r="J28" s="59">
        <f t="shared" si="8"/>
        <v>73.533347222255543</v>
      </c>
      <c r="K28" s="60">
        <f>Jar_Information!W20</f>
        <v>1023.5058139534884</v>
      </c>
      <c r="L28" s="60">
        <f t="shared" si="5"/>
        <v>13.589705542856384</v>
      </c>
      <c r="M28" s="59">
        <f t="shared" si="6"/>
        <v>24.869161143427185</v>
      </c>
      <c r="N28" s="59">
        <f>Jar_Information!N20</f>
        <v>52.373999999999995</v>
      </c>
      <c r="O28" s="83">
        <f t="shared" si="2"/>
        <v>0.47483791849824697</v>
      </c>
      <c r="P28" s="83">
        <f t="shared" si="3"/>
        <v>0.15497880178788856</v>
      </c>
      <c r="Q28" s="48"/>
      <c r="R28" s="48"/>
    </row>
    <row r="29" spans="1:18">
      <c r="A29" s="57" t="s">
        <v>58</v>
      </c>
      <c r="B29" s="71">
        <v>40718.800695081016</v>
      </c>
      <c r="C29" s="51">
        <v>0.6</v>
      </c>
      <c r="D29" s="49">
        <v>655.36</v>
      </c>
      <c r="E29" s="52">
        <v>98.751000000000005</v>
      </c>
      <c r="F29" s="58">
        <f t="shared" si="4"/>
        <v>1.5001424495372796E-2</v>
      </c>
      <c r="G29" s="58">
        <f t="shared" si="1"/>
        <v>6.9604653822157364E-3</v>
      </c>
      <c r="H29" s="71">
        <f>Jar_Information!F21</f>
        <v>40715.71875</v>
      </c>
      <c r="I29" s="59">
        <f t="shared" si="7"/>
        <v>3.0819450810158742</v>
      </c>
      <c r="J29" s="59">
        <f t="shared" si="8"/>
        <v>73.96668194438098</v>
      </c>
      <c r="K29" s="60">
        <f>Jar_Information!W21</f>
        <v>1008.972503617945</v>
      </c>
      <c r="L29" s="60">
        <f t="shared" si="5"/>
        <v>15.136024830931857</v>
      </c>
      <c r="M29" s="59">
        <f t="shared" si="6"/>
        <v>27.698925440605301</v>
      </c>
      <c r="N29" s="59">
        <f>Jar_Information!N21</f>
        <v>51.74799999999999</v>
      </c>
      <c r="O29" s="83">
        <f t="shared" si="2"/>
        <v>0.53526562264445599</v>
      </c>
      <c r="P29" s="83">
        <f t="shared" si="3"/>
        <v>0.17367785881117037</v>
      </c>
      <c r="Q29" s="48"/>
      <c r="R29" s="48"/>
    </row>
    <row r="30" spans="1:18">
      <c r="A30" s="57" t="s">
        <v>59</v>
      </c>
      <c r="B30" s="71">
        <v>40718.802778472222</v>
      </c>
      <c r="C30" s="51">
        <v>0.6</v>
      </c>
      <c r="D30" s="49">
        <v>633.36</v>
      </c>
      <c r="E30" s="52">
        <v>100.19</v>
      </c>
      <c r="F30" s="58">
        <f t="shared" si="4"/>
        <v>1.4504971597719685E-2</v>
      </c>
      <c r="G30" s="58">
        <f t="shared" si="1"/>
        <v>7.0461803868215852E-3</v>
      </c>
      <c r="H30" s="71">
        <f>Jar_Information!F22</f>
        <v>40715.736805555556</v>
      </c>
      <c r="I30" s="59">
        <f t="shared" si="7"/>
        <v>3.065972916665487</v>
      </c>
      <c r="J30" s="59">
        <f t="shared" si="8"/>
        <v>73.583349999971688</v>
      </c>
      <c r="K30" s="60">
        <f>Jar_Information!W22</f>
        <v>1013.8028985507246</v>
      </c>
      <c r="L30" s="60">
        <f t="shared" si="5"/>
        <v>14.705182249164151</v>
      </c>
      <c r="M30" s="59">
        <f t="shared" si="6"/>
        <v>26.910483515970398</v>
      </c>
      <c r="N30" s="59">
        <f>Jar_Information!N22</f>
        <v>53.575000000000003</v>
      </c>
      <c r="O30" s="83">
        <f t="shared" si="2"/>
        <v>0.5022955392621633</v>
      </c>
      <c r="P30" s="83">
        <f t="shared" si="3"/>
        <v>0.16382908555123621</v>
      </c>
      <c r="Q30" s="48"/>
      <c r="R30" s="48"/>
    </row>
    <row r="31" spans="1:18">
      <c r="A31" s="50"/>
    </row>
    <row r="32" spans="1:18">
      <c r="A32" s="50"/>
      <c r="R32" s="72"/>
    </row>
    <row r="33" spans="1:18">
      <c r="A33" s="50"/>
      <c r="R33" s="48"/>
    </row>
    <row r="34" spans="1:18">
      <c r="A34" s="50"/>
      <c r="B34" s="7"/>
    </row>
    <row r="35" spans="1:18">
      <c r="A35" s="50"/>
      <c r="B35" s="7"/>
    </row>
    <row r="36" spans="1:18">
      <c r="B36" s="7"/>
    </row>
    <row r="37" spans="1:18">
      <c r="B37" s="7"/>
    </row>
    <row r="38" spans="1:18">
      <c r="B38" s="7"/>
    </row>
    <row r="39" spans="1:18">
      <c r="B39" s="7"/>
    </row>
    <row r="40" spans="1:18">
      <c r="B40" s="7"/>
    </row>
    <row r="41" spans="1:18">
      <c r="B41" s="7"/>
    </row>
    <row r="42" spans="1:18">
      <c r="B42" s="7"/>
    </row>
    <row r="43" spans="1:18">
      <c r="B43" s="7"/>
    </row>
    <row r="44" spans="1:18">
      <c r="B44" s="7"/>
    </row>
    <row r="45" spans="1:18">
      <c r="B45" s="7"/>
    </row>
    <row r="46" spans="1:18">
      <c r="B46" s="7"/>
    </row>
    <row r="47" spans="1:18">
      <c r="B47" s="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workbookViewId="0">
      <pane xSplit="1" topLeftCell="I1" activePane="topRight" state="frozen"/>
      <selection pane="topRight" activeCell="N17" sqref="N1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40722</v>
      </c>
      <c r="C3" s="51">
        <v>2990.2</v>
      </c>
      <c r="D3" s="52">
        <v>169.18</v>
      </c>
      <c r="E3" s="53">
        <v>54.030999999999999</v>
      </c>
      <c r="F3" s="54">
        <f>A3/1000*C3</f>
        <v>2.9901999999999997</v>
      </c>
      <c r="G3" s="79" t="s">
        <v>450</v>
      </c>
      <c r="H3" s="82">
        <f>SLOPE(F3:F11,D3:D11)</f>
        <v>1.3128525916727335E-2</v>
      </c>
      <c r="P3" s="48"/>
      <c r="Q3" s="48"/>
      <c r="R3" s="48"/>
    </row>
    <row r="4" spans="1:21">
      <c r="A4" s="49">
        <v>2</v>
      </c>
      <c r="B4" s="50">
        <v>40722</v>
      </c>
      <c r="C4" s="51">
        <v>2990.2</v>
      </c>
      <c r="D4" s="52">
        <v>424.18</v>
      </c>
      <c r="E4" s="53">
        <v>148.49</v>
      </c>
      <c r="F4" s="54">
        <f t="shared" ref="F4:F11" si="0">A4/1000*C4</f>
        <v>5.9803999999999995</v>
      </c>
      <c r="G4" s="79" t="s">
        <v>451</v>
      </c>
      <c r="H4" s="82">
        <f>INTERCEPT(F3:F11,D3:D11)</f>
        <v>0.56420730025778454</v>
      </c>
      <c r="P4" s="48"/>
      <c r="Q4" s="48"/>
      <c r="R4" s="48"/>
    </row>
    <row r="5" spans="1:21">
      <c r="A5" s="49">
        <v>3</v>
      </c>
      <c r="B5" s="50">
        <v>40722</v>
      </c>
      <c r="C5" s="51">
        <v>2990.2</v>
      </c>
      <c r="D5" s="52">
        <v>668.19</v>
      </c>
      <c r="E5" s="53">
        <v>238.37</v>
      </c>
      <c r="F5" s="54">
        <f t="shared" si="0"/>
        <v>8.9705999999999992</v>
      </c>
      <c r="G5" s="49" t="s">
        <v>452</v>
      </c>
      <c r="H5" s="82">
        <f>SLOPE(F3:F11,E3:E11)</f>
        <v>3.5485108318000412E-2</v>
      </c>
      <c r="P5" s="48"/>
      <c r="Q5" s="48"/>
      <c r="R5" s="48"/>
    </row>
    <row r="6" spans="1:21">
      <c r="A6" s="49">
        <v>4</v>
      </c>
      <c r="B6" s="50">
        <v>40722</v>
      </c>
      <c r="C6" s="51">
        <v>2990.2</v>
      </c>
      <c r="D6" s="52">
        <v>869.49</v>
      </c>
      <c r="E6" s="53">
        <v>313.73</v>
      </c>
      <c r="F6" s="54">
        <f t="shared" si="0"/>
        <v>11.960799999999999</v>
      </c>
      <c r="G6" s="49" t="s">
        <v>453</v>
      </c>
      <c r="H6" s="82">
        <f>INTERCEPT(F3:F11,E3:E11)</f>
        <v>0.81522499089887468</v>
      </c>
      <c r="P6" s="48"/>
      <c r="Q6" s="48"/>
      <c r="R6" s="48"/>
    </row>
    <row r="7" spans="1:21">
      <c r="A7" s="49">
        <v>5</v>
      </c>
      <c r="B7" s="50">
        <v>40722</v>
      </c>
      <c r="C7" s="51">
        <v>2990.2</v>
      </c>
      <c r="D7" s="52">
        <v>1044.4000000000001</v>
      </c>
      <c r="E7" s="53">
        <v>376.96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v>40722</v>
      </c>
      <c r="C8" s="51">
        <v>2990.2</v>
      </c>
      <c r="D8" s="53">
        <v>250.46</v>
      </c>
      <c r="E8" s="53">
        <v>92.25</v>
      </c>
      <c r="F8" s="54">
        <f t="shared" si="0"/>
        <v>4.18628</v>
      </c>
      <c r="G8" s="51" t="s">
        <v>496</v>
      </c>
      <c r="H8" s="51" t="s">
        <v>401</v>
      </c>
      <c r="P8" s="48"/>
      <c r="Q8" s="48"/>
      <c r="R8" s="48"/>
    </row>
    <row r="9" spans="1:21">
      <c r="A9" s="49">
        <v>2.4</v>
      </c>
      <c r="B9" s="50">
        <v>40722</v>
      </c>
      <c r="C9" s="51">
        <v>2990.2</v>
      </c>
      <c r="D9" s="53">
        <v>512.86</v>
      </c>
      <c r="E9" s="53">
        <v>181.26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v>40722</v>
      </c>
      <c r="C10" s="51">
        <v>2990.2</v>
      </c>
      <c r="D10" s="53">
        <v>770.77</v>
      </c>
      <c r="E10" s="53">
        <v>270.10000000000002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v>40722</v>
      </c>
      <c r="C11" s="51">
        <v>2990.2</v>
      </c>
      <c r="D11" s="53">
        <v>962.2</v>
      </c>
      <c r="E11" s="53">
        <v>359.53</v>
      </c>
      <c r="F11" s="54">
        <f t="shared" si="0"/>
        <v>13.156879999999999</v>
      </c>
      <c r="P11" s="48"/>
      <c r="Q11" s="48"/>
      <c r="R11" s="48"/>
    </row>
    <row r="12" spans="1:21">
      <c r="B12" s="50"/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13</v>
      </c>
      <c r="B17" s="71">
        <v>40722.722222222219</v>
      </c>
      <c r="C17" s="49">
        <v>0.4</v>
      </c>
      <c r="D17" s="49">
        <v>720.23</v>
      </c>
      <c r="E17" s="52">
        <v>285.60000000000002</v>
      </c>
      <c r="F17" s="58">
        <f>((H$3*D17)+H$4)/$C17/1000</f>
        <v>2.5049413803155781E-2</v>
      </c>
      <c r="G17" s="58">
        <f t="shared" ref="G17:G30" si="1">((H$5*E17)+H$6)/$C17/1000</f>
        <v>2.7374429816299478E-2</v>
      </c>
      <c r="H17" s="71">
        <f>Jar_Information!F9</f>
        <v>40715.728472222225</v>
      </c>
      <c r="I17" s="59">
        <f>(B17-H17)</f>
        <v>6.9937499999941792</v>
      </c>
      <c r="J17" s="59">
        <f>I17*24</f>
        <v>167.8499999998603</v>
      </c>
      <c r="K17" s="60">
        <f>Jar_Information!W9</f>
        <v>1013.8028985507246</v>
      </c>
      <c r="L17" s="60">
        <f>F17*K17</f>
        <v>25.395168320635861</v>
      </c>
      <c r="M17" s="59">
        <f>L17*1.83</f>
        <v>46.473158026763628</v>
      </c>
      <c r="N17" s="59">
        <f>Jar_Information!N9</f>
        <v>52.114000000000004</v>
      </c>
      <c r="O17" s="83">
        <f t="shared" ref="O17:O30" si="2">M17/N17</f>
        <v>0.89175956608135287</v>
      </c>
      <c r="P17" s="83">
        <f t="shared" ref="P17:P30" si="3">M17/N17/I17</f>
        <v>0.127508070217279</v>
      </c>
      <c r="Q17" s="48"/>
      <c r="R17" s="48"/>
    </row>
    <row r="18" spans="1:18">
      <c r="A18" s="57" t="s">
        <v>47</v>
      </c>
      <c r="B18" s="71">
        <v>40722.725694444445</v>
      </c>
      <c r="C18" s="51">
        <v>0.4</v>
      </c>
      <c r="D18" s="49">
        <v>863.49</v>
      </c>
      <c r="E18" s="52">
        <v>104.34</v>
      </c>
      <c r="F18" s="58">
        <f t="shared" ref="F18:F30" si="4">((H$3*D18)+H$4)/C18/1000</f>
        <v>2.9751395360231678E-2</v>
      </c>
      <c r="G18" s="58">
        <f t="shared" si="1"/>
        <v>1.1294352981997595E-2</v>
      </c>
      <c r="H18" s="71">
        <f>Jar_Information!F10</f>
        <v>40715.726388888892</v>
      </c>
      <c r="I18" s="59">
        <f>(B18-H18)</f>
        <v>6.9993055555532919</v>
      </c>
      <c r="J18" s="59">
        <f>I18*24</f>
        <v>167.98333333327901</v>
      </c>
      <c r="K18" s="60">
        <f>Jar_Information!W10</f>
        <v>1018.6473149492017</v>
      </c>
      <c r="L18" s="60">
        <f t="shared" ref="L18:L31" si="5">F18*K18</f>
        <v>30.306178999692136</v>
      </c>
      <c r="M18" s="59">
        <f t="shared" ref="M18:M31" si="6">L18*1.83</f>
        <v>55.460307569436608</v>
      </c>
      <c r="N18" s="59">
        <f>Jar_Information!N10</f>
        <v>50.606999999999999</v>
      </c>
      <c r="O18" s="83">
        <f t="shared" si="2"/>
        <v>1.0959019022948724</v>
      </c>
      <c r="P18" s="83">
        <f t="shared" si="3"/>
        <v>0.15657294764412408</v>
      </c>
      <c r="Q18" s="48"/>
      <c r="R18" s="48"/>
    </row>
    <row r="19" spans="1:18">
      <c r="A19" s="57" t="s">
        <v>48</v>
      </c>
      <c r="B19" s="71">
        <v>40722.729166724537</v>
      </c>
      <c r="C19" s="51">
        <v>0.4</v>
      </c>
      <c r="D19" s="49">
        <v>228.67</v>
      </c>
      <c r="E19" s="52">
        <v>27.533999999999999</v>
      </c>
      <c r="F19" s="58">
        <f t="shared" si="4"/>
        <v>8.9157683040895584E-3</v>
      </c>
      <c r="G19" s="58">
        <f t="shared" si="1"/>
        <v>4.4806799083167452E-3</v>
      </c>
      <c r="H19" s="71">
        <f>Jar_Information!F11</f>
        <v>40715.720138888886</v>
      </c>
      <c r="I19" s="59">
        <f>(B19-H19)</f>
        <v>7.009027835651068</v>
      </c>
      <c r="J19" s="59">
        <f>I19*24</f>
        <v>168.21666805562563</v>
      </c>
      <c r="K19" s="60">
        <f>Jar_Information!W11</f>
        <v>1048.0117130307467</v>
      </c>
      <c r="L19" s="60">
        <f t="shared" si="5"/>
        <v>9.3438296133541332</v>
      </c>
      <c r="M19" s="59">
        <f t="shared" si="6"/>
        <v>17.099208192438063</v>
      </c>
      <c r="N19" s="59">
        <f>Jar_Information!N11</f>
        <v>41.234999999999985</v>
      </c>
      <c r="O19" s="83">
        <f t="shared" si="2"/>
        <v>0.41467705086548001</v>
      </c>
      <c r="P19" s="83">
        <f t="shared" si="3"/>
        <v>5.9163276361415773E-2</v>
      </c>
      <c r="Q19" s="48"/>
      <c r="R19" s="48"/>
    </row>
    <row r="20" spans="1:18">
      <c r="A20" s="57" t="s">
        <v>49</v>
      </c>
      <c r="B20" s="71">
        <v>40722.732639004629</v>
      </c>
      <c r="C20" s="49">
        <v>0.4</v>
      </c>
      <c r="D20" s="49">
        <v>590.57000000000005</v>
      </c>
      <c r="E20" s="52">
        <v>74.641999999999996</v>
      </c>
      <c r="F20" s="58">
        <f t="shared" si="4"/>
        <v>2.0793802127248621E-2</v>
      </c>
      <c r="G20" s="58">
        <f t="shared" si="1"/>
        <v>8.6597611149276527E-3</v>
      </c>
      <c r="H20" s="71">
        <f>Jar_Information!F12</f>
        <v>40715.73333333333</v>
      </c>
      <c r="I20" s="59">
        <f>(B20-H20)</f>
        <v>6.9993056712992257</v>
      </c>
      <c r="J20" s="59">
        <f>I20*24</f>
        <v>167.98333611118142</v>
      </c>
      <c r="K20" s="60">
        <f>Jar_Information!W12</f>
        <v>1018.6473149492017</v>
      </c>
      <c r="L20" s="60">
        <f t="shared" si="5"/>
        <v>21.181550704506808</v>
      </c>
      <c r="M20" s="59">
        <f t="shared" si="6"/>
        <v>38.762237789247457</v>
      </c>
      <c r="N20" s="59">
        <f>Jar_Information!N12</f>
        <v>51.23299999999999</v>
      </c>
      <c r="O20" s="83">
        <f t="shared" si="2"/>
        <v>0.75658731265488</v>
      </c>
      <c r="P20" s="83">
        <f t="shared" si="3"/>
        <v>0.1080946236935014</v>
      </c>
      <c r="Q20" s="48"/>
      <c r="R20" s="48"/>
    </row>
    <row r="21" spans="1:18">
      <c r="A21" s="57" t="s">
        <v>50</v>
      </c>
      <c r="B21" s="71">
        <v>40722.736111284721</v>
      </c>
      <c r="C21" s="51">
        <v>0.4</v>
      </c>
      <c r="D21" s="49">
        <v>824.77</v>
      </c>
      <c r="E21" s="52">
        <v>276.97000000000003</v>
      </c>
      <c r="F21" s="58">
        <f t="shared" si="4"/>
        <v>2.8480554051492468E-2</v>
      </c>
      <c r="G21" s="58">
        <f t="shared" si="1"/>
        <v>2.6608838604338624E-2</v>
      </c>
      <c r="H21" s="71">
        <f>Jar_Information!F13</f>
        <v>40715.722916666666</v>
      </c>
      <c r="I21" s="59">
        <f t="shared" ref="I21:I30" si="7">(B21-H21)</f>
        <v>7.0131946180554223</v>
      </c>
      <c r="J21" s="59">
        <f t="shared" ref="J21:J30" si="8">I21*24</f>
        <v>168.31667083333014</v>
      </c>
      <c r="K21" s="60">
        <f>Jar_Information!W13</f>
        <v>1013.8028985507246</v>
      </c>
      <c r="L21" s="60">
        <f t="shared" si="5"/>
        <v>28.873668249733647</v>
      </c>
      <c r="M21" s="59">
        <f t="shared" si="6"/>
        <v>52.838812897012573</v>
      </c>
      <c r="N21" s="59">
        <f>Jar_Information!N13</f>
        <v>44.687000000000012</v>
      </c>
      <c r="O21" s="83">
        <f t="shared" si="2"/>
        <v>1.1824202317679091</v>
      </c>
      <c r="P21" s="83">
        <f t="shared" si="3"/>
        <v>0.16859937534369518</v>
      </c>
      <c r="Q21" s="48"/>
      <c r="R21" s="48"/>
    </row>
    <row r="22" spans="1:18">
      <c r="A22" s="57" t="s">
        <v>51</v>
      </c>
      <c r="B22" s="71">
        <v>40722.739583564813</v>
      </c>
      <c r="C22" s="51">
        <v>0.4</v>
      </c>
      <c r="D22" s="49">
        <v>520.16999999999996</v>
      </c>
      <c r="E22" s="52">
        <v>202.17</v>
      </c>
      <c r="F22" s="58">
        <f t="shared" si="4"/>
        <v>1.8483181565904606E-2</v>
      </c>
      <c r="G22" s="58">
        <f t="shared" si="1"/>
        <v>1.9973123348872541E-2</v>
      </c>
      <c r="H22" s="71">
        <f>Jar_Information!F14</f>
        <v>40715.738194444442</v>
      </c>
      <c r="I22" s="59">
        <f t="shared" si="7"/>
        <v>7.0013891203707317</v>
      </c>
      <c r="J22" s="59">
        <f t="shared" si="8"/>
        <v>168.03333888889756</v>
      </c>
      <c r="K22" s="60">
        <f>Jar_Information!W14</f>
        <v>1023.5058139534884</v>
      </c>
      <c r="L22" s="60">
        <f t="shared" si="5"/>
        <v>18.917643793061306</v>
      </c>
      <c r="M22" s="59">
        <f t="shared" si="6"/>
        <v>34.619288141302192</v>
      </c>
      <c r="N22" s="59">
        <f>Jar_Information!N14</f>
        <v>47.600000000000009</v>
      </c>
      <c r="O22" s="83">
        <f t="shared" si="2"/>
        <v>0.72729596935508789</v>
      </c>
      <c r="P22" s="83">
        <f t="shared" si="3"/>
        <v>0.10387880988345592</v>
      </c>
      <c r="Q22" s="48"/>
      <c r="R22" s="48"/>
    </row>
    <row r="23" spans="1:18">
      <c r="A23" s="57" t="s">
        <v>52</v>
      </c>
      <c r="B23" s="71">
        <v>40722.743055844905</v>
      </c>
      <c r="C23" s="49">
        <v>0.4</v>
      </c>
      <c r="D23" s="49">
        <v>644.64</v>
      </c>
      <c r="E23" s="52">
        <v>75.328000000000003</v>
      </c>
      <c r="F23" s="58">
        <f t="shared" si="4"/>
        <v>2.2568450618042232E-2</v>
      </c>
      <c r="G23" s="58">
        <f t="shared" si="1"/>
        <v>8.7206180756930242E-3</v>
      </c>
      <c r="H23" s="71">
        <f>Jar_Information!F15</f>
        <v>40715.731944444444</v>
      </c>
      <c r="I23" s="59">
        <f t="shared" si="7"/>
        <v>7.0111114004612318</v>
      </c>
      <c r="J23" s="59">
        <f t="shared" si="8"/>
        <v>168.26667361106956</v>
      </c>
      <c r="K23" s="60">
        <f>Jar_Information!W15</f>
        <v>1013.8028985507246</v>
      </c>
      <c r="L23" s="60">
        <f t="shared" si="5"/>
        <v>22.879960652370109</v>
      </c>
      <c r="M23" s="59">
        <f t="shared" si="6"/>
        <v>41.8703279938373</v>
      </c>
      <c r="N23" s="59">
        <f>Jar_Information!N15</f>
        <v>52.855000000000004</v>
      </c>
      <c r="O23" s="83">
        <f t="shared" si="2"/>
        <v>0.79217345556403929</v>
      </c>
      <c r="P23" s="83">
        <f t="shared" si="3"/>
        <v>0.11298828535400614</v>
      </c>
      <c r="Q23" s="48"/>
      <c r="R23" s="48"/>
    </row>
    <row r="24" spans="1:18">
      <c r="A24" s="57" t="s">
        <v>53</v>
      </c>
      <c r="B24" s="71">
        <v>40722.746528124997</v>
      </c>
      <c r="C24" s="51">
        <v>0.4</v>
      </c>
      <c r="D24" s="49">
        <v>1037.8</v>
      </c>
      <c r="E24" s="52">
        <v>108.72</v>
      </c>
      <c r="F24" s="58">
        <f t="shared" si="4"/>
        <v>3.5472478741593524E-2</v>
      </c>
      <c r="G24" s="58">
        <f t="shared" si="1"/>
        <v>1.1682914918079698E-2</v>
      </c>
      <c r="H24" s="71">
        <f>Jar_Information!F16</f>
        <v>40715.72152777778</v>
      </c>
      <c r="I24" s="59">
        <f t="shared" si="7"/>
        <v>7.0250003472174285</v>
      </c>
      <c r="J24" s="59">
        <f t="shared" si="8"/>
        <v>168.60000833321828</v>
      </c>
      <c r="K24" s="60">
        <f>Jar_Information!W16</f>
        <v>1023.5058139534884</v>
      </c>
      <c r="L24" s="60">
        <f t="shared" si="5"/>
        <v>36.306288227362494</v>
      </c>
      <c r="M24" s="59">
        <f t="shared" si="6"/>
        <v>66.440507456073362</v>
      </c>
      <c r="N24" s="59">
        <f>Jar_Information!N16</f>
        <v>50.683999999999997</v>
      </c>
      <c r="O24" s="83">
        <f t="shared" si="2"/>
        <v>1.3108773470143116</v>
      </c>
      <c r="P24" s="83">
        <f t="shared" si="3"/>
        <v>0.18660174835913629</v>
      </c>
      <c r="Q24" s="48"/>
      <c r="R24" s="48"/>
    </row>
    <row r="25" spans="1:18">
      <c r="A25" s="57" t="s">
        <v>54</v>
      </c>
      <c r="B25" s="71">
        <v>40722.750000405096</v>
      </c>
      <c r="C25" s="51">
        <v>0.4</v>
      </c>
      <c r="D25" s="49">
        <v>595.14</v>
      </c>
      <c r="E25" s="52">
        <v>64.994</v>
      </c>
      <c r="F25" s="58">
        <f t="shared" si="4"/>
        <v>2.0943795535847229E-2</v>
      </c>
      <c r="G25" s="58">
        <f t="shared" si="1"/>
        <v>7.8038603022974832E-3</v>
      </c>
      <c r="H25" s="71">
        <f>Jar_Information!F17</f>
        <v>40715.729861111111</v>
      </c>
      <c r="I25" s="59">
        <f t="shared" si="7"/>
        <v>7.0201392939852667</v>
      </c>
      <c r="J25" s="59">
        <f t="shared" si="8"/>
        <v>168.4833430556464</v>
      </c>
      <c r="K25" s="60">
        <f>Jar_Information!W17</f>
        <v>1018.6473149492017</v>
      </c>
      <c r="L25" s="60">
        <f t="shared" si="5"/>
        <v>21.334341087435856</v>
      </c>
      <c r="M25" s="59">
        <f t="shared" si="6"/>
        <v>39.041844190007616</v>
      </c>
      <c r="N25" s="59">
        <f>Jar_Information!N17</f>
        <v>47.475999999999985</v>
      </c>
      <c r="O25" s="83">
        <f t="shared" si="2"/>
        <v>0.82234906458015899</v>
      </c>
      <c r="P25" s="83">
        <f t="shared" si="3"/>
        <v>0.11714141702070405</v>
      </c>
      <c r="Q25" s="48"/>
      <c r="R25" s="48"/>
    </row>
    <row r="26" spans="1:18">
      <c r="A26" s="57" t="s">
        <v>55</v>
      </c>
      <c r="B26" s="71">
        <v>40722.753472685188</v>
      </c>
      <c r="C26" s="49">
        <v>0.4</v>
      </c>
      <c r="D26" s="49">
        <v>765.63</v>
      </c>
      <c r="E26" s="52">
        <v>84.971999999999994</v>
      </c>
      <c r="F26" s="58">
        <f t="shared" si="4"/>
        <v>2.6539501494704333E-2</v>
      </c>
      <c r="G26" s="58">
        <f t="shared" si="1"/>
        <v>9.576164037240013E-3</v>
      </c>
      <c r="H26" s="71">
        <f>Jar_Information!F18</f>
        <v>40715.715277777781</v>
      </c>
      <c r="I26" s="59">
        <f t="shared" si="7"/>
        <v>7.0381949074071599</v>
      </c>
      <c r="J26" s="59">
        <f t="shared" si="8"/>
        <v>168.91667777777184</v>
      </c>
      <c r="K26" s="60">
        <f>Jar_Information!W18</f>
        <v>1023.5058139534884</v>
      </c>
      <c r="L26" s="60">
        <f t="shared" si="5"/>
        <v>27.163334079257183</v>
      </c>
      <c r="M26" s="59">
        <f t="shared" si="6"/>
        <v>49.708901365040646</v>
      </c>
      <c r="N26" s="59">
        <f>Jar_Information!N18</f>
        <v>38.689000000000007</v>
      </c>
      <c r="O26" s="83">
        <f t="shared" si="2"/>
        <v>1.2848329335222062</v>
      </c>
      <c r="P26" s="83">
        <f t="shared" si="3"/>
        <v>0.18255148520681319</v>
      </c>
      <c r="Q26" s="48"/>
      <c r="R26" s="48"/>
    </row>
    <row r="27" spans="1:18">
      <c r="A27" s="57" t="s">
        <v>56</v>
      </c>
      <c r="B27" s="71">
        <v>40722.75694496528</v>
      </c>
      <c r="C27" s="51">
        <v>0.4</v>
      </c>
      <c r="D27" s="49">
        <v>565.99</v>
      </c>
      <c r="E27" s="52">
        <v>56.945999999999998</v>
      </c>
      <c r="F27" s="58">
        <f t="shared" si="4"/>
        <v>1.9987054209665723E-2</v>
      </c>
      <c r="G27" s="58">
        <f t="shared" si="1"/>
        <v>7.0898999229393155E-3</v>
      </c>
      <c r="H27" s="71">
        <f>Jar_Information!F19</f>
        <v>40715.724305555559</v>
      </c>
      <c r="I27" s="59">
        <f t="shared" si="7"/>
        <v>7.0326394097210141</v>
      </c>
      <c r="J27" s="59">
        <f t="shared" si="8"/>
        <v>168.78334583330434</v>
      </c>
      <c r="K27" s="60">
        <f>Jar_Information!W19</f>
        <v>1018.6473149492017</v>
      </c>
      <c r="L27" s="60">
        <f t="shared" si="5"/>
        <v>20.359759104420128</v>
      </c>
      <c r="M27" s="59">
        <f t="shared" si="6"/>
        <v>37.258359161088833</v>
      </c>
      <c r="N27" s="59">
        <f>Jar_Information!N19</f>
        <v>45.111000000000018</v>
      </c>
      <c r="O27" s="83">
        <f t="shared" si="2"/>
        <v>0.82592625215776239</v>
      </c>
      <c r="P27" s="83">
        <f t="shared" si="3"/>
        <v>0.1174418598820961</v>
      </c>
      <c r="Q27" s="48"/>
      <c r="R27" s="48"/>
    </row>
    <row r="28" spans="1:18">
      <c r="A28" s="57" t="s">
        <v>57</v>
      </c>
      <c r="B28" s="71">
        <v>40722.760417245372</v>
      </c>
      <c r="C28" s="51">
        <v>0.4</v>
      </c>
      <c r="D28" s="49">
        <v>756.92</v>
      </c>
      <c r="E28" s="52">
        <v>131.4</v>
      </c>
      <c r="F28" s="58">
        <f t="shared" si="4"/>
        <v>2.6253627842867593E-2</v>
      </c>
      <c r="G28" s="58">
        <f t="shared" si="1"/>
        <v>1.3694920559710321E-2</v>
      </c>
      <c r="H28" s="71">
        <f>Jar_Information!F20</f>
        <v>40715.734722222223</v>
      </c>
      <c r="I28" s="59">
        <f t="shared" si="7"/>
        <v>7.0256950231487281</v>
      </c>
      <c r="J28" s="59">
        <f t="shared" si="8"/>
        <v>168.61668055556947</v>
      </c>
      <c r="K28" s="60">
        <f>Jar_Information!W20</f>
        <v>1023.5058139534884</v>
      </c>
      <c r="L28" s="60">
        <f t="shared" si="5"/>
        <v>26.870740734546164</v>
      </c>
      <c r="M28" s="59">
        <f t="shared" si="6"/>
        <v>49.173455544219479</v>
      </c>
      <c r="N28" s="59">
        <f>Jar_Information!N20</f>
        <v>52.373999999999995</v>
      </c>
      <c r="O28" s="83">
        <f t="shared" si="2"/>
        <v>0.93889058586740526</v>
      </c>
      <c r="P28" s="83">
        <f t="shared" si="3"/>
        <v>0.1336366840254076</v>
      </c>
      <c r="Q28" s="48"/>
      <c r="R28" s="48"/>
    </row>
    <row r="29" spans="1:18">
      <c r="A29" s="57" t="s">
        <v>58</v>
      </c>
      <c r="B29" s="71">
        <v>40722.763889525464</v>
      </c>
      <c r="C29" s="49">
        <v>1</v>
      </c>
      <c r="D29" s="49">
        <v>777.55</v>
      </c>
      <c r="E29" s="52">
        <v>84.393000000000001</v>
      </c>
      <c r="F29" s="58">
        <f t="shared" si="4"/>
        <v>1.0772292626809125E-2</v>
      </c>
      <c r="G29" s="58">
        <f t="shared" si="1"/>
        <v>3.8099197371798837E-3</v>
      </c>
      <c r="H29" s="71">
        <f>Jar_Information!F21</f>
        <v>40715.71875</v>
      </c>
      <c r="I29" s="59">
        <f t="shared" si="7"/>
        <v>7.0451395254640374</v>
      </c>
      <c r="J29" s="59">
        <f t="shared" si="8"/>
        <v>169.0833486111369</v>
      </c>
      <c r="K29" s="60">
        <f>Jar_Information!W21</f>
        <v>1008.972503617945</v>
      </c>
      <c r="L29" s="60">
        <f t="shared" si="5"/>
        <v>10.868947061376732</v>
      </c>
      <c r="M29" s="59">
        <f t="shared" si="6"/>
        <v>19.890173122319421</v>
      </c>
      <c r="N29" s="59">
        <f>Jar_Information!N21</f>
        <v>51.74799999999999</v>
      </c>
      <c r="O29" s="83">
        <f t="shared" si="2"/>
        <v>0.38436602617143512</v>
      </c>
      <c r="P29" s="83">
        <f t="shared" si="3"/>
        <v>5.4557617316474419E-2</v>
      </c>
      <c r="Q29" s="48"/>
      <c r="R29" s="48"/>
    </row>
    <row r="30" spans="1:18">
      <c r="A30" s="57" t="s">
        <v>59</v>
      </c>
      <c r="B30" s="71">
        <v>40722.767361805556</v>
      </c>
      <c r="C30" s="51">
        <v>0.4</v>
      </c>
      <c r="D30" s="49">
        <v>702.83</v>
      </c>
      <c r="E30" s="52">
        <v>70.710999999999999</v>
      </c>
      <c r="F30" s="58">
        <f t="shared" si="4"/>
        <v>2.4478322925778145E-2</v>
      </c>
      <c r="G30" s="58">
        <f t="shared" si="1"/>
        <v>8.3110312129325032E-3</v>
      </c>
      <c r="H30" s="71">
        <f>Jar_Information!F22</f>
        <v>40715.736805555556</v>
      </c>
      <c r="I30" s="59">
        <f t="shared" si="7"/>
        <v>7.0305562499997905</v>
      </c>
      <c r="J30" s="59">
        <f t="shared" si="8"/>
        <v>168.73334999999497</v>
      </c>
      <c r="K30" s="60">
        <f>Jar_Information!W22</f>
        <v>1013.8028985507246</v>
      </c>
      <c r="L30" s="60">
        <f t="shared" si="5"/>
        <v>24.816194733814537</v>
      </c>
      <c r="M30" s="59">
        <f t="shared" si="6"/>
        <v>45.413636362880602</v>
      </c>
      <c r="N30" s="59">
        <f>Jar_Information!N22</f>
        <v>53.575000000000003</v>
      </c>
      <c r="O30" s="83">
        <f t="shared" si="2"/>
        <v>0.84766470112702941</v>
      </c>
      <c r="P30" s="83">
        <f t="shared" si="3"/>
        <v>0.12056865360078083</v>
      </c>
      <c r="Q30" s="48"/>
      <c r="R30" s="48"/>
    </row>
    <row r="31" spans="1:18">
      <c r="A31" s="57" t="s">
        <v>60</v>
      </c>
      <c r="B31" s="71">
        <v>40722.694444444445</v>
      </c>
      <c r="C31" s="51">
        <v>0.4</v>
      </c>
      <c r="D31" s="51">
        <v>461.88</v>
      </c>
      <c r="E31" s="52">
        <v>89.974000000000004</v>
      </c>
      <c r="F31" s="58">
        <f t="shared" ref="F31:F46" si="9">((H$3*D31)+H$4)/C31/1000</f>
        <v>1.6570027126689514E-2</v>
      </c>
      <c r="G31" s="58">
        <f t="shared" ref="G31:G46" si="10">((H$5*E31)+H$6)/$C31/1000</f>
        <v>1.001990531675661E-2</v>
      </c>
      <c r="H31" s="71">
        <f>Jar_Information!D23</f>
        <v>40718.838888888888</v>
      </c>
      <c r="I31" s="59">
        <f t="shared" ref="I31:I46" si="11">(B31-H31)</f>
        <v>3.8555555555576575</v>
      </c>
      <c r="J31" s="59">
        <f t="shared" ref="J31:J46" si="12">I31*24</f>
        <v>92.53333333338378</v>
      </c>
      <c r="K31" s="60">
        <f>Jar_Information!W23</f>
        <v>1028.766328011611</v>
      </c>
      <c r="L31" s="60">
        <f t="shared" si="5"/>
        <v>17.046685962177158</v>
      </c>
      <c r="M31" s="59">
        <f t="shared" si="6"/>
        <v>31.195435310784198</v>
      </c>
      <c r="N31" s="59">
        <f>Jar_Information!N23</f>
        <v>48.978999999999999</v>
      </c>
      <c r="O31" s="83">
        <f t="shared" ref="O31:O46" si="13">M31/N31</f>
        <v>0.63691450031205621</v>
      </c>
      <c r="P31" s="83">
        <f t="shared" ref="P31:P46" si="14">M31/N31/I31</f>
        <v>0.16519396261686978</v>
      </c>
    </row>
    <row r="32" spans="1:18">
      <c r="A32" s="57" t="s">
        <v>61</v>
      </c>
      <c r="B32" s="71">
        <v>40722.695138888892</v>
      </c>
      <c r="C32" s="51">
        <v>0.6</v>
      </c>
      <c r="D32" s="51">
        <v>698.43</v>
      </c>
      <c r="E32" s="52">
        <v>122.89</v>
      </c>
      <c r="F32" s="58">
        <f t="shared" si="9"/>
        <v>1.6222606093796096E-2</v>
      </c>
      <c r="G32" s="58">
        <f t="shared" si="10"/>
        <v>8.6266499201632443E-3</v>
      </c>
      <c r="H32" s="71">
        <f>Jar_Information!D24</f>
        <v>40718.824999999997</v>
      </c>
      <c r="I32" s="59">
        <f t="shared" si="11"/>
        <v>3.8701388888948713</v>
      </c>
      <c r="J32" s="59">
        <f t="shared" si="12"/>
        <v>92.883333333476912</v>
      </c>
      <c r="K32" s="60">
        <f>Jar_Information!W24</f>
        <v>1033.6395348837209</v>
      </c>
      <c r="L32" s="60">
        <f t="shared" ref="L32:L46" si="15">F32*K32</f>
        <v>16.768327017393215</v>
      </c>
      <c r="M32" s="59">
        <f t="shared" ref="M32:M46" si="16">L32*1.83</f>
        <v>30.686038441829584</v>
      </c>
      <c r="N32" s="59">
        <f>Jar_Information!N24</f>
        <v>48.314000000000007</v>
      </c>
      <c r="O32" s="83">
        <f t="shared" si="13"/>
        <v>0.63513760901249283</v>
      </c>
      <c r="P32" s="83">
        <f t="shared" si="14"/>
        <v>0.1641123554596404</v>
      </c>
      <c r="R32" s="72"/>
    </row>
    <row r="33" spans="1:18">
      <c r="A33" s="57" t="s">
        <v>62</v>
      </c>
      <c r="B33" s="71">
        <v>40722.696527777778</v>
      </c>
      <c r="C33" s="51">
        <v>0.6</v>
      </c>
      <c r="D33" s="51">
        <v>760.25</v>
      </c>
      <c r="E33" s="52">
        <v>170.72</v>
      </c>
      <c r="F33" s="58">
        <f t="shared" si="9"/>
        <v>1.7575281880749569E-2</v>
      </c>
      <c r="G33" s="58">
        <f t="shared" si="10"/>
        <v>1.1455404471579842E-2</v>
      </c>
      <c r="H33" s="71">
        <f>Jar_Information!D25</f>
        <v>40718.822916666664</v>
      </c>
      <c r="I33" s="59">
        <f t="shared" si="11"/>
        <v>3.8736111111138598</v>
      </c>
      <c r="J33" s="59">
        <f t="shared" si="12"/>
        <v>92.966666666732635</v>
      </c>
      <c r="K33" s="60">
        <f>Jar_Information!W25</f>
        <v>1014.2312138728323</v>
      </c>
      <c r="L33" s="60">
        <f t="shared" si="15"/>
        <v>17.82539947606983</v>
      </c>
      <c r="M33" s="59">
        <f t="shared" si="16"/>
        <v>32.620481041207789</v>
      </c>
      <c r="N33" s="59">
        <f>Jar_Information!N25</f>
        <v>47.718999999999994</v>
      </c>
      <c r="O33" s="83">
        <f t="shared" si="13"/>
        <v>0.68359523546612022</v>
      </c>
      <c r="P33" s="83">
        <f t="shared" si="14"/>
        <v>0.17647492633031814</v>
      </c>
      <c r="R33" s="48"/>
    </row>
    <row r="34" spans="1:18">
      <c r="A34" s="57" t="s">
        <v>63</v>
      </c>
      <c r="B34" s="71">
        <v>40722.697916666664</v>
      </c>
      <c r="C34" s="51">
        <v>0.6</v>
      </c>
      <c r="D34" s="51">
        <v>781.64</v>
      </c>
      <c r="E34" s="52">
        <v>139.83000000000001</v>
      </c>
      <c r="F34" s="58">
        <f t="shared" si="9"/>
        <v>1.8043313829680899E-2</v>
      </c>
      <c r="G34" s="58">
        <f t="shared" si="10"/>
        <v>9.6285128116747887E-3</v>
      </c>
      <c r="H34" s="71">
        <f>Jar_Information!D26</f>
        <v>40718.831250000003</v>
      </c>
      <c r="I34" s="59">
        <f t="shared" si="11"/>
        <v>3.866666666661331</v>
      </c>
      <c r="J34" s="59">
        <f t="shared" si="12"/>
        <v>92.799999999871943</v>
      </c>
      <c r="K34" s="60">
        <f>Jar_Information!W26</f>
        <v>1019.0622286541245</v>
      </c>
      <c r="L34" s="60">
        <f t="shared" si="15"/>
        <v>18.387259603580404</v>
      </c>
      <c r="M34" s="59">
        <f t="shared" si="16"/>
        <v>33.648685074552141</v>
      </c>
      <c r="N34" s="59">
        <f>Jar_Information!N26</f>
        <v>47.580000000000013</v>
      </c>
      <c r="O34" s="83">
        <f t="shared" si="13"/>
        <v>0.7072022924454</v>
      </c>
      <c r="P34" s="83">
        <f t="shared" si="14"/>
        <v>0.18289714459820067</v>
      </c>
    </row>
    <row r="35" spans="1:18">
      <c r="A35" s="57" t="s">
        <v>64</v>
      </c>
      <c r="B35" s="71">
        <v>40722.699999999997</v>
      </c>
      <c r="C35" s="51">
        <v>0.6</v>
      </c>
      <c r="D35" s="51">
        <v>800.98</v>
      </c>
      <c r="E35" s="52">
        <v>284.02</v>
      </c>
      <c r="F35" s="58">
        <f t="shared" si="9"/>
        <v>1.8466489981730078E-2</v>
      </c>
      <c r="G35" s="58">
        <f t="shared" si="10"/>
        <v>1.8156175758962251E-2</v>
      </c>
      <c r="H35" s="71">
        <f>Jar_Information!D27</f>
        <v>40718.833333333336</v>
      </c>
      <c r="I35" s="59">
        <f t="shared" si="11"/>
        <v>3.866666666661331</v>
      </c>
      <c r="J35" s="59">
        <f t="shared" si="12"/>
        <v>92.799999999871943</v>
      </c>
      <c r="K35" s="60">
        <f>Jar_Information!W27</f>
        <v>1014.2312138728323</v>
      </c>
      <c r="L35" s="60">
        <f t="shared" si="15"/>
        <v>18.729290550140593</v>
      </c>
      <c r="M35" s="59">
        <f t="shared" si="16"/>
        <v>34.274601706757288</v>
      </c>
      <c r="N35" s="59">
        <f>Jar_Information!N27</f>
        <v>44.623999999999981</v>
      </c>
      <c r="O35" s="83">
        <f t="shared" si="13"/>
        <v>0.76807551332819346</v>
      </c>
      <c r="P35" s="83">
        <f t="shared" si="14"/>
        <v>0.19864021896446207</v>
      </c>
    </row>
    <row r="36" spans="1:18">
      <c r="A36" s="57" t="s">
        <v>65</v>
      </c>
      <c r="B36" s="71">
        <v>40722.701388888891</v>
      </c>
      <c r="C36" s="51">
        <v>0.6</v>
      </c>
      <c r="D36" s="51">
        <v>675.74</v>
      </c>
      <c r="E36" s="52">
        <v>217.03</v>
      </c>
      <c r="F36" s="58">
        <f t="shared" si="9"/>
        <v>1.5726129005378526E-2</v>
      </c>
      <c r="G36" s="58">
        <f t="shared" si="10"/>
        <v>1.4194263415257508E-2</v>
      </c>
      <c r="H36" s="71">
        <f>Jar_Information!D28</f>
        <v>40718.85</v>
      </c>
      <c r="I36" s="59">
        <f t="shared" si="11"/>
        <v>3.851388888891961</v>
      </c>
      <c r="J36" s="59">
        <f t="shared" si="12"/>
        <v>92.433333333407063</v>
      </c>
      <c r="K36" s="60">
        <f>Jar_Information!W28</f>
        <v>1004.6109510086455</v>
      </c>
      <c r="L36" s="60">
        <f t="shared" si="15"/>
        <v>15.798641415777967</v>
      </c>
      <c r="M36" s="59">
        <f t="shared" si="16"/>
        <v>28.911513790873681</v>
      </c>
      <c r="N36" s="59">
        <f>Jar_Information!N28</f>
        <v>41.260000000000005</v>
      </c>
      <c r="O36" s="83">
        <f t="shared" si="13"/>
        <v>0.70071531243028784</v>
      </c>
      <c r="P36" s="83">
        <f t="shared" si="14"/>
        <v>0.18193834293162814</v>
      </c>
    </row>
    <row r="37" spans="1:18">
      <c r="A37" s="57" t="s">
        <v>66</v>
      </c>
      <c r="B37" s="71">
        <v>40722.702777777777</v>
      </c>
      <c r="C37" s="51">
        <v>0.6</v>
      </c>
      <c r="D37" s="51">
        <v>970.07</v>
      </c>
      <c r="E37" s="52">
        <v>165.47</v>
      </c>
      <c r="F37" s="58">
        <f t="shared" si="9"/>
        <v>2.2166327393829122E-2</v>
      </c>
      <c r="G37" s="58">
        <f t="shared" si="10"/>
        <v>1.1144909773797338E-2</v>
      </c>
      <c r="H37" s="71">
        <f>Jar_Information!D29</f>
        <v>40718.82708333333</v>
      </c>
      <c r="I37" s="59">
        <f t="shared" si="11"/>
        <v>3.8756944444467081</v>
      </c>
      <c r="J37" s="59">
        <f t="shared" si="12"/>
        <v>93.016666666720994</v>
      </c>
      <c r="K37" s="60">
        <f>Jar_Information!W29</f>
        <v>1009.4141414141415</v>
      </c>
      <c r="L37" s="60">
        <f t="shared" si="15"/>
        <v>22.375004334546787</v>
      </c>
      <c r="M37" s="59">
        <f t="shared" si="16"/>
        <v>40.946257932220625</v>
      </c>
      <c r="N37" s="59">
        <f>Jar_Information!N29</f>
        <v>57.787000000000006</v>
      </c>
      <c r="O37" s="83">
        <f t="shared" si="13"/>
        <v>0.70857213442851541</v>
      </c>
      <c r="P37" s="83">
        <f t="shared" si="14"/>
        <v>0.18282456075550371</v>
      </c>
    </row>
    <row r="38" spans="1:18">
      <c r="A38" s="57" t="s">
        <v>67</v>
      </c>
      <c r="B38" s="71">
        <v>40722.704861111109</v>
      </c>
      <c r="C38" s="51">
        <v>0.6</v>
      </c>
      <c r="D38" s="51">
        <v>742.04</v>
      </c>
      <c r="E38" s="52">
        <v>114.01</v>
      </c>
      <c r="F38" s="58">
        <f t="shared" si="9"/>
        <v>1.7176831119176898E-2</v>
      </c>
      <c r="G38" s="58">
        <f t="shared" si="10"/>
        <v>8.1014703170568369E-3</v>
      </c>
      <c r="H38" s="71">
        <f>Jar_Information!D30</f>
        <v>40718.836805555555</v>
      </c>
      <c r="I38" s="59">
        <f t="shared" si="11"/>
        <v>3.8680555555547471</v>
      </c>
      <c r="J38" s="59">
        <f t="shared" si="12"/>
        <v>92.833333333313931</v>
      </c>
      <c r="K38" s="60">
        <f>Jar_Information!W30</f>
        <v>1023.9072463768116</v>
      </c>
      <c r="L38" s="60">
        <f t="shared" si="15"/>
        <v>17.587481852715943</v>
      </c>
      <c r="M38" s="59">
        <f t="shared" si="16"/>
        <v>32.185091790470175</v>
      </c>
      <c r="N38" s="59">
        <f>Jar_Information!N30</f>
        <v>44.695999999999984</v>
      </c>
      <c r="O38" s="83">
        <f t="shared" si="13"/>
        <v>0.72008886232482072</v>
      </c>
      <c r="P38" s="83">
        <f t="shared" si="14"/>
        <v>0.1861630092904773</v>
      </c>
    </row>
    <row r="39" spans="1:18">
      <c r="A39" s="57" t="s">
        <v>68</v>
      </c>
      <c r="B39" s="71">
        <v>40722.706250000003</v>
      </c>
      <c r="C39" s="51">
        <v>0.6</v>
      </c>
      <c r="D39" s="51">
        <v>930.89</v>
      </c>
      <c r="E39" s="52">
        <v>150.35</v>
      </c>
      <c r="F39" s="58">
        <f t="shared" si="9"/>
        <v>2.1309034651466819E-2</v>
      </c>
      <c r="G39" s="58">
        <f t="shared" si="10"/>
        <v>1.0250685044183727E-2</v>
      </c>
      <c r="H39" s="71">
        <f>Jar_Information!D31</f>
        <v>40718.82916666667</v>
      </c>
      <c r="I39" s="59">
        <f t="shared" si="11"/>
        <v>3.8770833333328483</v>
      </c>
      <c r="J39" s="59">
        <f t="shared" si="12"/>
        <v>93.049999999988358</v>
      </c>
      <c r="K39" s="60">
        <f>Jar_Information!W31</f>
        <v>1009.4141414141415</v>
      </c>
      <c r="L39" s="60">
        <f t="shared" si="15"/>
        <v>21.509640917074567</v>
      </c>
      <c r="M39" s="59">
        <f t="shared" si="16"/>
        <v>39.362642878246461</v>
      </c>
      <c r="N39" s="59">
        <f>Jar_Information!N31</f>
        <v>46.501999999999995</v>
      </c>
      <c r="O39" s="83">
        <f t="shared" si="13"/>
        <v>0.84647204159490919</v>
      </c>
      <c r="P39" s="83">
        <f t="shared" si="14"/>
        <v>0.21832701771392113</v>
      </c>
    </row>
    <row r="40" spans="1:18">
      <c r="A40" s="57" t="s">
        <v>69</v>
      </c>
      <c r="B40" s="71">
        <v>40722.707638946762</v>
      </c>
      <c r="C40" s="51">
        <v>0.6</v>
      </c>
      <c r="D40" s="51">
        <v>977.49</v>
      </c>
      <c r="E40" s="52">
        <v>169.06</v>
      </c>
      <c r="F40" s="58">
        <f t="shared" si="9"/>
        <v>2.2328683497665976E-2</v>
      </c>
      <c r="G40" s="58">
        <f t="shared" si="10"/>
        <v>1.1357229005233374E-2</v>
      </c>
      <c r="H40" s="71">
        <f>Jar_Information!D32</f>
        <v>40718.820833333331</v>
      </c>
      <c r="I40" s="59">
        <f t="shared" si="11"/>
        <v>3.8868056134306244</v>
      </c>
      <c r="J40" s="59">
        <f t="shared" si="12"/>
        <v>93.283334722334985</v>
      </c>
      <c r="K40" s="60">
        <f>Jar_Information!W32</f>
        <v>1014.2312138728323</v>
      </c>
      <c r="L40" s="60">
        <f t="shared" si="15"/>
        <v>22.646447768020042</v>
      </c>
      <c r="M40" s="59">
        <f t="shared" si="16"/>
        <v>41.442999415476677</v>
      </c>
      <c r="N40" s="59">
        <f>Jar_Information!N32</f>
        <v>46.968000000000004</v>
      </c>
      <c r="O40" s="83">
        <f t="shared" si="13"/>
        <v>0.88236670532014716</v>
      </c>
      <c r="P40" s="83">
        <f t="shared" si="14"/>
        <v>0.22701590794023291</v>
      </c>
    </row>
    <row r="41" spans="1:18">
      <c r="A41" s="57" t="s">
        <v>70</v>
      </c>
      <c r="B41" s="71">
        <v>40722.709027893521</v>
      </c>
      <c r="C41" s="51">
        <v>0.6</v>
      </c>
      <c r="D41" s="51">
        <v>335.31</v>
      </c>
      <c r="E41" s="52">
        <v>62.655000000000001</v>
      </c>
      <c r="F41" s="58">
        <f t="shared" si="9"/>
        <v>8.2772222089927128E-3</v>
      </c>
      <c r="G41" s="58">
        <f t="shared" si="10"/>
        <v>5.0642407542719845E-3</v>
      </c>
      <c r="H41" s="71">
        <f>Jar_Information!D33</f>
        <v>40718.836805555555</v>
      </c>
      <c r="I41" s="59">
        <f t="shared" si="11"/>
        <v>3.8722223379663774</v>
      </c>
      <c r="J41" s="59">
        <f t="shared" si="12"/>
        <v>92.933336111193057</v>
      </c>
      <c r="K41" s="60">
        <f>Jar_Information!W33</f>
        <v>1019.0622286541245</v>
      </c>
      <c r="L41" s="60">
        <f t="shared" si="15"/>
        <v>8.4350045113615302</v>
      </c>
      <c r="M41" s="59">
        <f t="shared" si="16"/>
        <v>15.4360582557916</v>
      </c>
      <c r="N41" s="59">
        <f>Jar_Information!N33</f>
        <v>42.533999999999992</v>
      </c>
      <c r="O41" s="83">
        <f t="shared" si="13"/>
        <v>0.36291104189099554</v>
      </c>
      <c r="P41" s="83">
        <f t="shared" si="14"/>
        <v>9.3721643597973248E-2</v>
      </c>
    </row>
    <row r="42" spans="1:18">
      <c r="A42" s="57" t="s">
        <v>71</v>
      </c>
      <c r="B42" s="71">
        <v>40722.71041684028</v>
      </c>
      <c r="C42" s="51">
        <v>0.6</v>
      </c>
      <c r="D42" s="51">
        <v>1342.5</v>
      </c>
      <c r="E42" s="52">
        <v>203.95</v>
      </c>
      <c r="F42" s="58">
        <f t="shared" si="9"/>
        <v>3.0315422239107052E-2</v>
      </c>
      <c r="G42" s="58">
        <f t="shared" si="10"/>
        <v>1.3420688053925097E-2</v>
      </c>
      <c r="H42" s="71">
        <f>Jar_Information!D34</f>
        <v>40718.845138888886</v>
      </c>
      <c r="I42" s="59">
        <f t="shared" si="11"/>
        <v>3.8652779513940914</v>
      </c>
      <c r="J42" s="59">
        <f t="shared" si="12"/>
        <v>92.766670833458193</v>
      </c>
      <c r="K42" s="60">
        <f>Jar_Information!W34</f>
        <v>1009.4141414141415</v>
      </c>
      <c r="L42" s="60">
        <f t="shared" si="15"/>
        <v>30.600815911095413</v>
      </c>
      <c r="M42" s="59">
        <f t="shared" si="16"/>
        <v>55.99949311730461</v>
      </c>
      <c r="N42" s="59">
        <f>Jar_Information!N34</f>
        <v>49.166000000000011</v>
      </c>
      <c r="O42" s="83">
        <f t="shared" si="13"/>
        <v>1.138988185276504</v>
      </c>
      <c r="P42" s="83">
        <f t="shared" si="14"/>
        <v>0.29467174148904474</v>
      </c>
    </row>
    <row r="43" spans="1:18">
      <c r="A43" s="57" t="s">
        <v>72</v>
      </c>
      <c r="B43" s="71">
        <v>40722.711805787039</v>
      </c>
      <c r="C43" s="51">
        <v>0.6</v>
      </c>
      <c r="D43" s="51">
        <v>222.3</v>
      </c>
      <c r="E43" s="52">
        <v>59.473999999999997</v>
      </c>
      <c r="F43" s="58">
        <f t="shared" si="9"/>
        <v>5.804464352577119E-3</v>
      </c>
      <c r="G43" s="58">
        <f t="shared" si="10"/>
        <v>4.8761105383393856E-3</v>
      </c>
      <c r="H43" s="71">
        <f>Jar_Information!D35</f>
        <v>40718.843055555553</v>
      </c>
      <c r="I43" s="59">
        <f t="shared" si="11"/>
        <v>3.8687502314860467</v>
      </c>
      <c r="J43" s="59">
        <f t="shared" si="12"/>
        <v>92.85000555566512</v>
      </c>
      <c r="K43" s="60">
        <f>Jar_Information!W35</f>
        <v>1019.0622286541245</v>
      </c>
      <c r="L43" s="60">
        <f t="shared" si="15"/>
        <v>5.9151103792806587</v>
      </c>
      <c r="M43" s="59">
        <f t="shared" si="16"/>
        <v>10.824651994083606</v>
      </c>
      <c r="N43" s="59">
        <f>Jar_Information!N35</f>
        <v>45.582999999999998</v>
      </c>
      <c r="O43" s="83">
        <f t="shared" si="13"/>
        <v>0.23747125011700868</v>
      </c>
      <c r="P43" s="83">
        <f t="shared" si="14"/>
        <v>6.138190265795275E-2</v>
      </c>
    </row>
    <row r="44" spans="1:18">
      <c r="A44" s="57" t="s">
        <v>73</v>
      </c>
      <c r="B44" s="71">
        <v>40722.714583333334</v>
      </c>
      <c r="C44" s="51">
        <v>0.6</v>
      </c>
      <c r="D44" s="51">
        <v>291.20999999999998</v>
      </c>
      <c r="E44" s="52">
        <v>110.81</v>
      </c>
      <c r="F44" s="58">
        <f t="shared" si="9"/>
        <v>7.3122755541132518E-3</v>
      </c>
      <c r="G44" s="58">
        <f t="shared" si="10"/>
        <v>7.9122164060275012E-3</v>
      </c>
      <c r="H44" s="71">
        <f>Jar_Information!D36</f>
        <v>40718.835416666669</v>
      </c>
      <c r="I44" s="59">
        <f t="shared" si="11"/>
        <v>3.8791666666656965</v>
      </c>
      <c r="J44" s="59">
        <f t="shared" si="12"/>
        <v>93.099999999976717</v>
      </c>
      <c r="K44" s="60">
        <f>Jar_Information!W36</f>
        <v>1023.9072463768116</v>
      </c>
      <c r="L44" s="60">
        <f t="shared" si="15"/>
        <v>7.4870919273605736</v>
      </c>
      <c r="M44" s="59">
        <f t="shared" si="16"/>
        <v>13.701378227069851</v>
      </c>
      <c r="N44" s="59">
        <f>Jar_Information!N36</f>
        <v>49.066999999999993</v>
      </c>
      <c r="O44" s="83">
        <f t="shared" si="13"/>
        <v>0.27923814839036121</v>
      </c>
      <c r="P44" s="83">
        <f t="shared" si="14"/>
        <v>7.1984055438994041E-2</v>
      </c>
    </row>
    <row r="45" spans="1:18">
      <c r="A45" s="57" t="s">
        <v>74</v>
      </c>
      <c r="B45" s="71">
        <v>40722.718055555553</v>
      </c>
      <c r="C45" s="51">
        <v>0.6</v>
      </c>
      <c r="D45" s="51">
        <v>160.36000000000001</v>
      </c>
      <c r="E45" s="52">
        <v>28.254999999999999</v>
      </c>
      <c r="F45" s="58">
        <f t="shared" si="9"/>
        <v>4.449162860440301E-3</v>
      </c>
      <c r="G45" s="58">
        <f t="shared" si="10"/>
        <v>3.0297612107066268E-3</v>
      </c>
      <c r="H45" s="71">
        <f>Jar_Information!D37</f>
        <v>40718.84097222222</v>
      </c>
      <c r="I45" s="59">
        <f t="shared" si="11"/>
        <v>3.8770833333328483</v>
      </c>
      <c r="J45" s="59">
        <f t="shared" si="12"/>
        <v>93.049999999988358</v>
      </c>
      <c r="K45" s="60">
        <f>Jar_Information!W37</f>
        <v>1063.1788856304986</v>
      </c>
      <c r="L45" s="60">
        <f t="shared" si="15"/>
        <v>4.7302560119515205</v>
      </c>
      <c r="M45" s="59">
        <f t="shared" si="16"/>
        <v>8.6563685018712828</v>
      </c>
      <c r="N45" s="59">
        <f>Jar_Information!N37</f>
        <v>54.678999999999988</v>
      </c>
      <c r="O45" s="83">
        <f t="shared" si="13"/>
        <v>0.15831248746084026</v>
      </c>
      <c r="P45" s="83">
        <f t="shared" si="14"/>
        <v>4.0832882311237419E-2</v>
      </c>
    </row>
    <row r="46" spans="1:18">
      <c r="A46" s="57" t="s">
        <v>75</v>
      </c>
      <c r="B46" s="71">
        <v>40722.720138888886</v>
      </c>
      <c r="C46" s="51">
        <v>0.6</v>
      </c>
      <c r="D46" s="51">
        <v>1098.7</v>
      </c>
      <c r="E46" s="52">
        <v>251</v>
      </c>
      <c r="F46" s="58">
        <f t="shared" si="9"/>
        <v>2.4980864541610182E-2</v>
      </c>
      <c r="G46" s="58">
        <f t="shared" si="10"/>
        <v>1.6203311964528296E-2</v>
      </c>
      <c r="H46" s="71">
        <f>Jar_Information!D38</f>
        <v>40718.847222222219</v>
      </c>
      <c r="I46" s="59">
        <f t="shared" si="11"/>
        <v>3.8729166666671517</v>
      </c>
      <c r="J46" s="59">
        <f t="shared" si="12"/>
        <v>92.950000000011642</v>
      </c>
      <c r="K46" s="60">
        <f>Jar_Information!W38</f>
        <v>1009.4141414141415</v>
      </c>
      <c r="L46" s="60">
        <f t="shared" si="15"/>
        <v>25.216037933052412</v>
      </c>
      <c r="M46" s="59">
        <f t="shared" si="16"/>
        <v>46.145349417485917</v>
      </c>
      <c r="N46" s="59">
        <f>Jar_Information!N38</f>
        <v>51.495000000000005</v>
      </c>
      <c r="O46" s="83">
        <f t="shared" si="13"/>
        <v>0.89611320356317925</v>
      </c>
      <c r="P46" s="83">
        <f t="shared" si="14"/>
        <v>0.23137941781079729</v>
      </c>
    </row>
    <row r="47" spans="1:18">
      <c r="B47" s="7"/>
    </row>
    <row r="49" spans="3:3" s="48" customFormat="1">
      <c r="C49" s="7"/>
    </row>
    <row r="50" spans="3:3" s="48" customFormat="1">
      <c r="C50" s="7"/>
    </row>
    <row r="51" spans="3:3" s="48" customFormat="1">
      <c r="C51" s="7"/>
    </row>
    <row r="52" spans="3:3" s="48" customFormat="1">
      <c r="C52" s="7"/>
    </row>
    <row r="53" spans="3:3" s="48" customFormat="1">
      <c r="C53" s="7"/>
    </row>
    <row r="54" spans="3:3" s="48" customFormat="1">
      <c r="C54" s="7"/>
    </row>
    <row r="55" spans="3:3" s="48" customFormat="1">
      <c r="C55" s="7"/>
    </row>
    <row r="56" spans="3:3" s="48" customFormat="1">
      <c r="C56" s="7"/>
    </row>
    <row r="57" spans="3:3" s="48" customFormat="1">
      <c r="C57" s="7"/>
    </row>
    <row r="58" spans="3:3" s="48" customFormat="1">
      <c r="C58" s="7"/>
    </row>
    <row r="59" spans="3:3" s="48" customFormat="1">
      <c r="C59" s="7"/>
    </row>
    <row r="60" spans="3:3" s="48" customFormat="1">
      <c r="C60" s="7"/>
    </row>
    <row r="61" spans="3:3" s="48" customFormat="1">
      <c r="C61" s="7"/>
    </row>
    <row r="62" spans="3:3" s="48" customFormat="1">
      <c r="C62" s="7"/>
    </row>
    <row r="63" spans="3:3" s="48" customFormat="1">
      <c r="C63" s="7"/>
    </row>
    <row r="64" spans="3:3" s="48" customFormat="1">
      <c r="C64" s="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pane xSplit="1" topLeftCell="B1" activePane="topRight" state="frozen"/>
      <selection pane="topRight" activeCell="G8" sqref="G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40723</v>
      </c>
      <c r="C3" s="51">
        <v>2990.2</v>
      </c>
      <c r="D3" s="52">
        <v>171</v>
      </c>
      <c r="E3" s="53">
        <v>56</v>
      </c>
      <c r="F3" s="54">
        <f>A3/1000*C3</f>
        <v>2.9901999999999997</v>
      </c>
      <c r="G3" s="79" t="s">
        <v>450</v>
      </c>
      <c r="H3" s="82">
        <f>SLOPE(F3:F11,D3:D11)</f>
        <v>1.3663031540132676E-2</v>
      </c>
      <c r="P3" s="48"/>
      <c r="Q3" s="48"/>
      <c r="R3" s="48"/>
    </row>
    <row r="4" spans="1:21">
      <c r="A4" s="49">
        <v>2</v>
      </c>
      <c r="B4" s="50">
        <v>40723</v>
      </c>
      <c r="C4" s="51">
        <v>2990.2</v>
      </c>
      <c r="D4" s="52">
        <v>372.69</v>
      </c>
      <c r="E4" s="53">
        <v>145.72</v>
      </c>
      <c r="F4" s="54">
        <f t="shared" ref="F4:F11" si="0">A4/1000*C4</f>
        <v>5.9803999999999995</v>
      </c>
      <c r="G4" s="79" t="s">
        <v>451</v>
      </c>
      <c r="H4" s="82">
        <f>INTERCEPT(F3:F11,D3:D11)</f>
        <v>0.83347327392013959</v>
      </c>
      <c r="P4" s="48"/>
      <c r="Q4" s="48"/>
      <c r="R4" s="48"/>
    </row>
    <row r="5" spans="1:21">
      <c r="A5" s="49">
        <v>3</v>
      </c>
      <c r="B5" s="50">
        <v>40723</v>
      </c>
      <c r="C5" s="51">
        <v>2990.2</v>
      </c>
      <c r="D5" s="52">
        <v>639.16</v>
      </c>
      <c r="E5" s="53">
        <v>234.75</v>
      </c>
      <c r="F5" s="54">
        <f t="shared" si="0"/>
        <v>8.9705999999999992</v>
      </c>
      <c r="G5" s="49" t="s">
        <v>452</v>
      </c>
      <c r="H5" s="82">
        <f>SLOPE(F3:F11,E3:E11)</f>
        <v>3.6222489942937919E-2</v>
      </c>
      <c r="P5" s="48"/>
      <c r="Q5" s="48"/>
      <c r="R5" s="48"/>
    </row>
    <row r="6" spans="1:21">
      <c r="A6" s="49">
        <v>4</v>
      </c>
      <c r="B6" s="50">
        <v>40723</v>
      </c>
      <c r="C6" s="51">
        <v>2990.2</v>
      </c>
      <c r="D6" s="52">
        <v>841.71</v>
      </c>
      <c r="E6" s="53">
        <v>306.38</v>
      </c>
      <c r="F6" s="54">
        <f t="shared" si="0"/>
        <v>11.960799999999999</v>
      </c>
      <c r="G6" s="49" t="s">
        <v>453</v>
      </c>
      <c r="H6" s="82">
        <f>INTERCEPT(F3:F11,E3:E11)</f>
        <v>0.6288408097204865</v>
      </c>
      <c r="P6" s="48"/>
      <c r="Q6" s="48"/>
      <c r="R6" s="48"/>
    </row>
    <row r="7" spans="1:21">
      <c r="A7" s="49">
        <v>5</v>
      </c>
      <c r="B7" s="50">
        <v>40723</v>
      </c>
      <c r="C7" s="51">
        <v>2990.2</v>
      </c>
      <c r="D7" s="52">
        <v>1034.9000000000001</v>
      </c>
      <c r="E7" s="53">
        <v>395.14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v>40723</v>
      </c>
      <c r="C8" s="51">
        <v>2990.2</v>
      </c>
      <c r="D8" s="53">
        <v>261.10000000000002</v>
      </c>
      <c r="E8" s="53">
        <v>107</v>
      </c>
      <c r="F8" s="54">
        <f t="shared" si="0"/>
        <v>4.18628</v>
      </c>
      <c r="G8" s="51" t="s">
        <v>496</v>
      </c>
      <c r="H8" s="51" t="s">
        <v>388</v>
      </c>
      <c r="P8" s="48"/>
      <c r="Q8" s="48"/>
      <c r="R8" s="48"/>
    </row>
    <row r="9" spans="1:21">
      <c r="A9" s="49">
        <v>2.4</v>
      </c>
      <c r="B9" s="50">
        <v>40723</v>
      </c>
      <c r="C9" s="51">
        <v>2990.2</v>
      </c>
      <c r="D9" s="53">
        <v>427.69</v>
      </c>
      <c r="E9" s="53">
        <v>184.39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v>40723</v>
      </c>
      <c r="C10" s="51">
        <v>2990.2</v>
      </c>
      <c r="D10" s="53">
        <v>634.66</v>
      </c>
      <c r="E10" s="53">
        <v>264.93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v>40723</v>
      </c>
      <c r="C11" s="51">
        <v>2990.2</v>
      </c>
      <c r="D11" s="53">
        <v>889.57</v>
      </c>
      <c r="E11" s="53">
        <v>345.3</v>
      </c>
      <c r="F11" s="54">
        <f t="shared" si="0"/>
        <v>13.156879999999999</v>
      </c>
      <c r="P11" s="48"/>
      <c r="Q11" s="48"/>
      <c r="R11" s="48"/>
    </row>
    <row r="12" spans="1:21">
      <c r="B12" s="50"/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60</v>
      </c>
      <c r="B17" s="71">
        <v>40723.708333333336</v>
      </c>
      <c r="C17" s="51">
        <v>1</v>
      </c>
      <c r="D17" s="49">
        <v>275.27</v>
      </c>
      <c r="E17" s="52">
        <v>82.585999999999999</v>
      </c>
      <c r="F17" s="58">
        <f t="shared" ref="F17:F32" si="1">((H$3*D17)+H$4)/C17/1000</f>
        <v>4.5944959659724614E-3</v>
      </c>
      <c r="G17" s="58">
        <f t="shared" ref="G17:G32" si="2">((H$5*E17)+H$6)/$C17/1000</f>
        <v>3.6203113641479576E-3</v>
      </c>
      <c r="H17" s="71">
        <f>Jar_Information!F23</f>
        <v>40722.693749999999</v>
      </c>
      <c r="I17" s="59">
        <f t="shared" ref="I17:I32" si="3">(B17-H17)</f>
        <v>1.0145833333372138</v>
      </c>
      <c r="J17" s="59">
        <f t="shared" ref="J17:J32" si="4">I17*24</f>
        <v>24.350000000093132</v>
      </c>
      <c r="K17" s="60">
        <f>Jar_Information!W23</f>
        <v>1028.766328011611</v>
      </c>
      <c r="L17" s="60">
        <f t="shared" ref="L17:L32" si="5">F17*K17</f>
        <v>4.7266627439776485</v>
      </c>
      <c r="M17" s="59">
        <f t="shared" ref="M17:M32" si="6">L17*1.83</f>
        <v>8.6497928214790978</v>
      </c>
      <c r="N17" s="59">
        <f>Jar_Information!N23</f>
        <v>48.978999999999999</v>
      </c>
      <c r="O17" s="83">
        <f t="shared" ref="O17:O32" si="7">M17/N17</f>
        <v>0.17660207071355272</v>
      </c>
      <c r="P17" s="83">
        <f t="shared" ref="P17:P32" si="8">M17/N17/I17</f>
        <v>0.17406364259174761</v>
      </c>
    </row>
    <row r="18" spans="1:18">
      <c r="A18" s="57" t="s">
        <v>61</v>
      </c>
      <c r="B18" s="71">
        <v>40723.711111111108</v>
      </c>
      <c r="C18" s="51">
        <v>1</v>
      </c>
      <c r="D18" s="49">
        <v>349.48</v>
      </c>
      <c r="E18" s="52">
        <v>98.06</v>
      </c>
      <c r="F18" s="58">
        <f t="shared" si="1"/>
        <v>5.6084295365657075E-3</v>
      </c>
      <c r="G18" s="58">
        <f t="shared" si="2"/>
        <v>4.1808181735249784E-3</v>
      </c>
      <c r="H18" s="71">
        <f>Jar_Information!F24</f>
        <v>40722.695138888892</v>
      </c>
      <c r="I18" s="59">
        <f t="shared" si="3"/>
        <v>1.0159722222160781</v>
      </c>
      <c r="J18" s="59">
        <f t="shared" si="4"/>
        <v>24.383333333185874</v>
      </c>
      <c r="K18" s="60">
        <f>Jar_Information!W24</f>
        <v>1033.6395348837209</v>
      </c>
      <c r="L18" s="60">
        <f t="shared" si="5"/>
        <v>5.7970944976038998</v>
      </c>
      <c r="M18" s="59">
        <f t="shared" si="6"/>
        <v>10.608682930615137</v>
      </c>
      <c r="N18" s="59">
        <f>Jar_Information!N24</f>
        <v>48.314000000000007</v>
      </c>
      <c r="O18" s="83">
        <f t="shared" si="7"/>
        <v>0.21957782279701815</v>
      </c>
      <c r="P18" s="83">
        <f t="shared" si="8"/>
        <v>0.21612581328066871</v>
      </c>
      <c r="R18" s="72"/>
    </row>
    <row r="19" spans="1:18">
      <c r="A19" s="57" t="s">
        <v>62</v>
      </c>
      <c r="B19" s="71">
        <v>40723.713888773149</v>
      </c>
      <c r="C19" s="51">
        <v>1</v>
      </c>
      <c r="D19" s="49">
        <v>494.02</v>
      </c>
      <c r="E19" s="52">
        <v>125.96</v>
      </c>
      <c r="F19" s="58">
        <f t="shared" si="1"/>
        <v>7.5832841153764836E-3</v>
      </c>
      <c r="G19" s="58">
        <f t="shared" si="2"/>
        <v>5.1914256429329468E-3</v>
      </c>
      <c r="H19" s="71">
        <f>Jar_Information!F25</f>
        <v>40722.696527777778</v>
      </c>
      <c r="I19" s="59">
        <f t="shared" si="3"/>
        <v>1.0173609953708365</v>
      </c>
      <c r="J19" s="59">
        <f t="shared" si="4"/>
        <v>24.416663888900075</v>
      </c>
      <c r="K19" s="60">
        <f>Jar_Information!W25</f>
        <v>1014.2312138728323</v>
      </c>
      <c r="L19" s="60">
        <f t="shared" si="5"/>
        <v>7.691203453480858</v>
      </c>
      <c r="M19" s="59">
        <f t="shared" si="6"/>
        <v>14.07490231986997</v>
      </c>
      <c r="N19" s="59">
        <f>Jar_Information!N25</f>
        <v>47.718999999999994</v>
      </c>
      <c r="O19" s="83">
        <f t="shared" si="7"/>
        <v>0.29495384060583774</v>
      </c>
      <c r="P19" s="83">
        <f t="shared" si="8"/>
        <v>0.28992053159883985</v>
      </c>
      <c r="R19" s="48"/>
    </row>
    <row r="20" spans="1:18">
      <c r="A20" s="57" t="s">
        <v>63</v>
      </c>
      <c r="B20" s="71">
        <v>40723.716666493056</v>
      </c>
      <c r="C20" s="51">
        <v>1</v>
      </c>
      <c r="D20" s="49">
        <v>534.85</v>
      </c>
      <c r="E20" s="52">
        <v>133.65</v>
      </c>
      <c r="F20" s="58">
        <f t="shared" si="1"/>
        <v>8.1411456931601012E-3</v>
      </c>
      <c r="G20" s="58">
        <f t="shared" si="2"/>
        <v>5.4699765905941401E-3</v>
      </c>
      <c r="H20" s="71">
        <f>Jar_Information!F26</f>
        <v>40722.697916666664</v>
      </c>
      <c r="I20" s="59">
        <f t="shared" si="3"/>
        <v>1.0187498263912858</v>
      </c>
      <c r="J20" s="59">
        <f t="shared" si="4"/>
        <v>24.449995833390858</v>
      </c>
      <c r="K20" s="60">
        <f>Jar_Information!W26</f>
        <v>1019.0622286541245</v>
      </c>
      <c r="L20" s="60">
        <f t="shared" si="5"/>
        <v>8.2963340738696605</v>
      </c>
      <c r="M20" s="59">
        <f t="shared" si="6"/>
        <v>15.18229135518148</v>
      </c>
      <c r="N20" s="59">
        <f>Jar_Information!N26</f>
        <v>47.580000000000013</v>
      </c>
      <c r="O20" s="83">
        <f t="shared" si="7"/>
        <v>0.31908977207190997</v>
      </c>
      <c r="P20" s="83">
        <f t="shared" si="8"/>
        <v>0.3132170075574105</v>
      </c>
    </row>
    <row r="21" spans="1:18">
      <c r="A21" s="57" t="s">
        <v>64</v>
      </c>
      <c r="B21" s="71">
        <v>40723.719444212962</v>
      </c>
      <c r="C21" s="51">
        <v>1</v>
      </c>
      <c r="D21" s="49">
        <v>360.74</v>
      </c>
      <c r="E21" s="52">
        <v>96.100999999999999</v>
      </c>
      <c r="F21" s="58">
        <f t="shared" si="1"/>
        <v>5.7622752717076007E-3</v>
      </c>
      <c r="G21" s="58">
        <f t="shared" si="2"/>
        <v>4.1098583157267634E-3</v>
      </c>
      <c r="H21" s="71">
        <f>Jar_Information!F27</f>
        <v>40722.699999999997</v>
      </c>
      <c r="I21" s="59">
        <f t="shared" si="3"/>
        <v>1.019444212965027</v>
      </c>
      <c r="J21" s="59">
        <f t="shared" si="4"/>
        <v>24.466661111160647</v>
      </c>
      <c r="K21" s="60">
        <f>Jar_Information!W27</f>
        <v>1014.2312138728323</v>
      </c>
      <c r="L21" s="60">
        <f t="shared" si="5"/>
        <v>5.8442794434934049</v>
      </c>
      <c r="M21" s="59">
        <f t="shared" si="6"/>
        <v>10.695031381592932</v>
      </c>
      <c r="N21" s="59">
        <f>Jar_Information!N27</f>
        <v>44.623999999999981</v>
      </c>
      <c r="O21" s="83">
        <f t="shared" si="7"/>
        <v>0.23966993953013929</v>
      </c>
      <c r="P21" s="83">
        <f t="shared" si="8"/>
        <v>0.23509863166819644</v>
      </c>
    </row>
    <row r="22" spans="1:18">
      <c r="A22" s="57" t="s">
        <v>65</v>
      </c>
      <c r="B22" s="71">
        <v>40723.722221932869</v>
      </c>
      <c r="C22" s="51">
        <v>1</v>
      </c>
      <c r="D22" s="49">
        <v>395.34</v>
      </c>
      <c r="E22" s="52">
        <v>97.263999999999996</v>
      </c>
      <c r="F22" s="58">
        <f t="shared" si="1"/>
        <v>6.2350161629961915E-3</v>
      </c>
      <c r="G22" s="58">
        <f t="shared" si="2"/>
        <v>4.1519850715304001E-3</v>
      </c>
      <c r="H22" s="71">
        <f>Jar_Information!F28</f>
        <v>40722.701388888891</v>
      </c>
      <c r="I22" s="59">
        <f t="shared" si="3"/>
        <v>1.0208330439782003</v>
      </c>
      <c r="J22" s="59">
        <f t="shared" si="4"/>
        <v>24.499993055476807</v>
      </c>
      <c r="K22" s="60">
        <f>Jar_Information!W28</f>
        <v>1004.6109510086455</v>
      </c>
      <c r="L22" s="60">
        <f t="shared" si="5"/>
        <v>6.2637655170618798</v>
      </c>
      <c r="M22" s="59">
        <f t="shared" si="6"/>
        <v>11.46269089622324</v>
      </c>
      <c r="N22" s="59">
        <f>Jar_Information!N28</f>
        <v>41.260000000000005</v>
      </c>
      <c r="O22" s="83">
        <f t="shared" si="7"/>
        <v>0.27781606631660782</v>
      </c>
      <c r="P22" s="83">
        <f t="shared" si="8"/>
        <v>0.27214642781737824</v>
      </c>
    </row>
    <row r="23" spans="1:18">
      <c r="A23" s="57" t="s">
        <v>66</v>
      </c>
      <c r="B23" s="71">
        <v>40723.724999652775</v>
      </c>
      <c r="C23" s="51">
        <v>1</v>
      </c>
      <c r="D23" s="49">
        <v>427.39</v>
      </c>
      <c r="E23" s="52">
        <v>113.93</v>
      </c>
      <c r="F23" s="58">
        <f t="shared" si="1"/>
        <v>6.6729163238574436E-3</v>
      </c>
      <c r="G23" s="58">
        <f t="shared" si="2"/>
        <v>4.7556690889194037E-3</v>
      </c>
      <c r="H23" s="71">
        <f>Jar_Information!F29</f>
        <v>40722.702777777777</v>
      </c>
      <c r="I23" s="59">
        <f t="shared" si="3"/>
        <v>1.0222218749986496</v>
      </c>
      <c r="J23" s="59">
        <f t="shared" si="4"/>
        <v>24.53332499996759</v>
      </c>
      <c r="K23" s="60">
        <f>Jar_Information!W29</f>
        <v>1009.4141414141415</v>
      </c>
      <c r="L23" s="60">
        <f t="shared" si="5"/>
        <v>6.7357361017749708</v>
      </c>
      <c r="M23" s="59">
        <f t="shared" si="6"/>
        <v>12.326397066248196</v>
      </c>
      <c r="N23" s="59">
        <f>Jar_Information!N29</f>
        <v>57.787000000000006</v>
      </c>
      <c r="O23" s="83">
        <f t="shared" si="7"/>
        <v>0.21330744053590245</v>
      </c>
      <c r="P23" s="83">
        <f t="shared" si="8"/>
        <v>0.20867039314354746</v>
      </c>
    </row>
    <row r="24" spans="1:18">
      <c r="A24" s="57" t="s">
        <v>67</v>
      </c>
      <c r="B24" s="71">
        <v>40723.727777372682</v>
      </c>
      <c r="C24" s="51">
        <v>1</v>
      </c>
      <c r="D24" s="49">
        <v>330.57</v>
      </c>
      <c r="E24" s="52">
        <v>83.805000000000007</v>
      </c>
      <c r="F24" s="58">
        <f t="shared" si="1"/>
        <v>5.3500616101417979E-3</v>
      </c>
      <c r="G24" s="58">
        <f t="shared" si="2"/>
        <v>3.6644665793883991E-3</v>
      </c>
      <c r="H24" s="71">
        <f>Jar_Information!F30</f>
        <v>40722.704861111109</v>
      </c>
      <c r="I24" s="59">
        <f t="shared" si="3"/>
        <v>1.0229162615723908</v>
      </c>
      <c r="J24" s="59">
        <f t="shared" si="4"/>
        <v>24.549990277737379</v>
      </c>
      <c r="K24" s="60">
        <f>Jar_Information!W30</f>
        <v>1023.9072463768116</v>
      </c>
      <c r="L24" s="60">
        <f t="shared" si="5"/>
        <v>5.4779668511865793</v>
      </c>
      <c r="M24" s="59">
        <f t="shared" si="6"/>
        <v>10.02467933767144</v>
      </c>
      <c r="N24" s="59">
        <f>Jar_Information!N30</f>
        <v>44.695999999999984</v>
      </c>
      <c r="O24" s="83">
        <f t="shared" si="7"/>
        <v>0.22428582731500454</v>
      </c>
      <c r="P24" s="83">
        <f t="shared" si="8"/>
        <v>0.21926118074439474</v>
      </c>
    </row>
    <row r="25" spans="1:18">
      <c r="A25" s="57" t="s">
        <v>68</v>
      </c>
      <c r="B25" s="71">
        <v>40723.730555092596</v>
      </c>
      <c r="C25" s="51">
        <v>1</v>
      </c>
      <c r="D25" s="49">
        <v>510.54</v>
      </c>
      <c r="E25" s="52">
        <v>132.05000000000001</v>
      </c>
      <c r="F25" s="58">
        <f t="shared" si="1"/>
        <v>7.8089973964194761E-3</v>
      </c>
      <c r="G25" s="58">
        <f t="shared" si="2"/>
        <v>5.4120206066854389E-3</v>
      </c>
      <c r="H25" s="71">
        <f>Jar_Information!F31</f>
        <v>40722.706250000003</v>
      </c>
      <c r="I25" s="59">
        <f t="shared" si="3"/>
        <v>1.0243050925928401</v>
      </c>
      <c r="J25" s="59">
        <f t="shared" si="4"/>
        <v>24.583322222228162</v>
      </c>
      <c r="K25" s="60">
        <f>Jar_Information!W31</f>
        <v>1009.4141414141415</v>
      </c>
      <c r="L25" s="60">
        <f t="shared" si="5"/>
        <v>7.8825124022120319</v>
      </c>
      <c r="M25" s="59">
        <f t="shared" si="6"/>
        <v>14.424997696048019</v>
      </c>
      <c r="N25" s="59">
        <f>Jar_Information!N31</f>
        <v>46.501999999999995</v>
      </c>
      <c r="O25" s="83">
        <f t="shared" si="7"/>
        <v>0.31020166220910972</v>
      </c>
      <c r="P25" s="83">
        <f t="shared" si="8"/>
        <v>0.30284108167800983</v>
      </c>
    </row>
    <row r="26" spans="1:18">
      <c r="A26" s="57" t="s">
        <v>69</v>
      </c>
      <c r="B26" s="71">
        <v>40723.733332812502</v>
      </c>
      <c r="C26" s="51">
        <v>1</v>
      </c>
      <c r="D26" s="49">
        <v>287.63</v>
      </c>
      <c r="E26" s="52">
        <v>98.415000000000006</v>
      </c>
      <c r="F26" s="58">
        <f t="shared" si="1"/>
        <v>4.7633710358085E-3</v>
      </c>
      <c r="G26" s="58">
        <f t="shared" si="2"/>
        <v>4.1936771574547218E-3</v>
      </c>
      <c r="H26" s="71">
        <f>Jar_Information!F32</f>
        <v>40722.707638888889</v>
      </c>
      <c r="I26" s="59">
        <f t="shared" si="3"/>
        <v>1.0256939236132894</v>
      </c>
      <c r="J26" s="59">
        <f t="shared" si="4"/>
        <v>24.616654166718945</v>
      </c>
      <c r="K26" s="60">
        <f>Jar_Information!W32</f>
        <v>1014.2312138728323</v>
      </c>
      <c r="L26" s="60">
        <f t="shared" si="5"/>
        <v>4.8311595877747457</v>
      </c>
      <c r="M26" s="59">
        <f t="shared" si="6"/>
        <v>8.8410220456277848</v>
      </c>
      <c r="N26" s="59">
        <f>Jar_Information!N32</f>
        <v>46.968000000000004</v>
      </c>
      <c r="O26" s="83">
        <f t="shared" si="7"/>
        <v>0.18823501204283308</v>
      </c>
      <c r="P26" s="83">
        <f t="shared" si="8"/>
        <v>0.18351967161872559</v>
      </c>
    </row>
    <row r="27" spans="1:18">
      <c r="A27" s="57" t="s">
        <v>70</v>
      </c>
      <c r="B27" s="71">
        <v>40723.736110532409</v>
      </c>
      <c r="C27" s="51">
        <v>1</v>
      </c>
      <c r="D27" s="49">
        <v>231.34</v>
      </c>
      <c r="E27" s="52">
        <v>76.475999999999999</v>
      </c>
      <c r="F27" s="58">
        <f t="shared" si="1"/>
        <v>3.9942789904144323E-3</v>
      </c>
      <c r="G27" s="58">
        <f t="shared" si="2"/>
        <v>3.3989919505966067E-3</v>
      </c>
      <c r="H27" s="71">
        <f>Jar_Information!F33</f>
        <v>40722.709027777775</v>
      </c>
      <c r="I27" s="59">
        <f t="shared" si="3"/>
        <v>1.0270827546337387</v>
      </c>
      <c r="J27" s="59">
        <f t="shared" si="4"/>
        <v>24.649986111209728</v>
      </c>
      <c r="K27" s="60">
        <f>Jar_Information!W33</f>
        <v>1019.0622286541245</v>
      </c>
      <c r="L27" s="60">
        <f t="shared" si="5"/>
        <v>4.0704188498380782</v>
      </c>
      <c r="M27" s="59">
        <f t="shared" si="6"/>
        <v>7.4488664952036832</v>
      </c>
      <c r="N27" s="59">
        <f>Jar_Information!N33</f>
        <v>42.533999999999992</v>
      </c>
      <c r="O27" s="83">
        <f t="shared" si="7"/>
        <v>0.17512734506991312</v>
      </c>
      <c r="P27" s="83">
        <f t="shared" si="8"/>
        <v>0.17050947869567157</v>
      </c>
    </row>
    <row r="28" spans="1:18">
      <c r="A28" s="57" t="s">
        <v>71</v>
      </c>
      <c r="B28" s="71">
        <v>40723.738888252316</v>
      </c>
      <c r="C28" s="51">
        <v>1</v>
      </c>
      <c r="D28" s="49">
        <v>639.76</v>
      </c>
      <c r="E28" s="52">
        <v>157.33000000000001</v>
      </c>
      <c r="F28" s="58">
        <f t="shared" si="1"/>
        <v>9.5745343320354191E-3</v>
      </c>
      <c r="G28" s="58">
        <f t="shared" si="2"/>
        <v>6.32772515244291E-3</v>
      </c>
      <c r="H28" s="71">
        <f>Jar_Information!F34</f>
        <v>40722.710416666669</v>
      </c>
      <c r="I28" s="59">
        <f t="shared" si="3"/>
        <v>1.028471585646912</v>
      </c>
      <c r="J28" s="59">
        <f t="shared" si="4"/>
        <v>24.683318055525888</v>
      </c>
      <c r="K28" s="60">
        <f>Jar_Information!W34</f>
        <v>1009.4141414141415</v>
      </c>
      <c r="L28" s="60">
        <f t="shared" si="5"/>
        <v>9.6646703522117523</v>
      </c>
      <c r="M28" s="59">
        <f t="shared" si="6"/>
        <v>17.686346744547507</v>
      </c>
      <c r="N28" s="59">
        <f>Jar_Information!N34</f>
        <v>49.166000000000011</v>
      </c>
      <c r="O28" s="83">
        <f t="shared" si="7"/>
        <v>0.35972718432549938</v>
      </c>
      <c r="P28" s="83">
        <f t="shared" si="8"/>
        <v>0.34976871441638302</v>
      </c>
    </row>
    <row r="29" spans="1:18">
      <c r="A29" s="57" t="s">
        <v>72</v>
      </c>
      <c r="B29" s="71">
        <v>40723.741665972222</v>
      </c>
      <c r="C29" s="51">
        <v>1</v>
      </c>
      <c r="D29" s="49">
        <v>294.60000000000002</v>
      </c>
      <c r="E29" s="52">
        <v>76.498000000000005</v>
      </c>
      <c r="F29" s="58">
        <f t="shared" si="1"/>
        <v>4.8586023656432258E-3</v>
      </c>
      <c r="G29" s="58">
        <f t="shared" si="2"/>
        <v>3.3997888453753517E-3</v>
      </c>
      <c r="H29" s="71">
        <f>Jar_Information!F35</f>
        <v>40722.711805555555</v>
      </c>
      <c r="I29" s="59">
        <f t="shared" si="3"/>
        <v>1.0298604166673613</v>
      </c>
      <c r="J29" s="59">
        <f t="shared" si="4"/>
        <v>24.716650000016671</v>
      </c>
      <c r="K29" s="60">
        <f>Jar_Information!W35</f>
        <v>1019.0622286541245</v>
      </c>
      <c r="L29" s="60">
        <f t="shared" si="5"/>
        <v>4.951218154876587</v>
      </c>
      <c r="M29" s="59">
        <f t="shared" si="6"/>
        <v>9.0607292234241541</v>
      </c>
      <c r="N29" s="59">
        <f>Jar_Information!N35</f>
        <v>45.582999999999998</v>
      </c>
      <c r="O29" s="83">
        <f t="shared" si="7"/>
        <v>0.19877430672452789</v>
      </c>
      <c r="P29" s="83">
        <f t="shared" si="8"/>
        <v>0.19301092022525107</v>
      </c>
    </row>
    <row r="30" spans="1:18">
      <c r="A30" s="57" t="s">
        <v>73</v>
      </c>
      <c r="B30" s="71">
        <v>40723.744443692129</v>
      </c>
      <c r="C30" s="51">
        <v>1</v>
      </c>
      <c r="D30" s="49">
        <v>281.5</v>
      </c>
      <c r="E30" s="52">
        <v>77.147000000000006</v>
      </c>
      <c r="F30" s="58">
        <f t="shared" si="1"/>
        <v>4.6796166524674873E-3</v>
      </c>
      <c r="G30" s="58">
        <f t="shared" si="2"/>
        <v>3.4232972413483186E-3</v>
      </c>
      <c r="H30" s="71">
        <f>Jar_Information!F36</f>
        <v>40722.713194444441</v>
      </c>
      <c r="I30" s="59">
        <f t="shared" si="3"/>
        <v>1.0312492476878106</v>
      </c>
      <c r="J30" s="59">
        <f t="shared" si="4"/>
        <v>24.749981944507454</v>
      </c>
      <c r="K30" s="60">
        <f>Jar_Information!W36</f>
        <v>1023.9072463768116</v>
      </c>
      <c r="L30" s="60">
        <f t="shared" si="5"/>
        <v>4.7914934007270578</v>
      </c>
      <c r="M30" s="59">
        <f t="shared" si="6"/>
        <v>8.7684329233305167</v>
      </c>
      <c r="N30" s="59">
        <f>Jar_Information!N36</f>
        <v>49.066999999999993</v>
      </c>
      <c r="O30" s="83">
        <f t="shared" si="7"/>
        <v>0.1787032613228956</v>
      </c>
      <c r="P30" s="83">
        <f t="shared" si="8"/>
        <v>0.17328813739604718</v>
      </c>
    </row>
    <row r="31" spans="1:18">
      <c r="A31" s="57" t="s">
        <v>74</v>
      </c>
      <c r="B31" s="71">
        <v>40723.747221412035</v>
      </c>
      <c r="C31" s="51">
        <v>1</v>
      </c>
      <c r="D31" s="51">
        <v>202.4</v>
      </c>
      <c r="E31" s="52">
        <v>52.774000000000001</v>
      </c>
      <c r="F31" s="58">
        <f t="shared" si="1"/>
        <v>3.5988708576429932E-3</v>
      </c>
      <c r="G31" s="58">
        <f t="shared" si="2"/>
        <v>2.5404464939690926E-3</v>
      </c>
      <c r="H31" s="71">
        <f>Jar_Information!F37</f>
        <v>40722.718055555553</v>
      </c>
      <c r="I31" s="59">
        <f t="shared" si="3"/>
        <v>1.0291658564819954</v>
      </c>
      <c r="J31" s="59">
        <f t="shared" si="4"/>
        <v>24.69998055556789</v>
      </c>
      <c r="K31" s="60">
        <f>Jar_Information!W37</f>
        <v>1063.1788856304986</v>
      </c>
      <c r="L31" s="60">
        <f t="shared" si="5"/>
        <v>3.8262435079569541</v>
      </c>
      <c r="M31" s="59">
        <f t="shared" si="6"/>
        <v>7.002025619561226</v>
      </c>
      <c r="N31" s="59">
        <f>Jar_Information!N37</f>
        <v>54.678999999999988</v>
      </c>
      <c r="O31" s="83">
        <f t="shared" si="7"/>
        <v>0.12805694360835471</v>
      </c>
      <c r="P31" s="83">
        <f t="shared" si="8"/>
        <v>0.12442789741013428</v>
      </c>
    </row>
    <row r="32" spans="1:18">
      <c r="A32" s="57" t="s">
        <v>75</v>
      </c>
      <c r="B32" s="71">
        <v>40723.749999131942</v>
      </c>
      <c r="C32" s="51">
        <v>1</v>
      </c>
      <c r="D32" s="51">
        <v>562.99</v>
      </c>
      <c r="E32" s="52">
        <v>141.01</v>
      </c>
      <c r="F32" s="58">
        <f t="shared" si="1"/>
        <v>8.5256234006994332E-3</v>
      </c>
      <c r="G32" s="58">
        <f t="shared" si="2"/>
        <v>5.7365741165741621E-3</v>
      </c>
      <c r="H32" s="71">
        <f>Jar_Information!F38</f>
        <v>40722.720138888886</v>
      </c>
      <c r="I32" s="59">
        <f t="shared" si="3"/>
        <v>1.0298602430557366</v>
      </c>
      <c r="J32" s="59">
        <f t="shared" si="4"/>
        <v>24.71664583333768</v>
      </c>
      <c r="K32" s="60">
        <f>Jar_Information!W38</f>
        <v>1009.4141414141415</v>
      </c>
      <c r="L32" s="60">
        <f t="shared" si="5"/>
        <v>8.6058848250373305</v>
      </c>
      <c r="M32" s="59">
        <f t="shared" si="6"/>
        <v>15.748769229818315</v>
      </c>
      <c r="N32" s="59">
        <f>Jar_Information!N38</f>
        <v>51.495000000000005</v>
      </c>
      <c r="O32" s="83">
        <f t="shared" si="7"/>
        <v>0.30583103660196742</v>
      </c>
      <c r="P32" s="83">
        <f t="shared" si="8"/>
        <v>0.2969636304189438</v>
      </c>
    </row>
    <row r="33" spans="1:18">
      <c r="B33" s="7"/>
    </row>
    <row r="35" spans="1:18">
      <c r="A35" s="48"/>
      <c r="B35" s="48"/>
      <c r="C35" s="7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>
      <c r="A36" s="48"/>
      <c r="B36" s="48"/>
      <c r="C36" s="7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>
      <c r="A37" s="48"/>
      <c r="B37" s="48"/>
      <c r="C37" s="7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8">
      <c r="A38" s="48"/>
      <c r="B38" s="48"/>
      <c r="C38" s="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>
      <c r="A39" s="48"/>
      <c r="B39" s="48"/>
      <c r="C39" s="7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>
      <c r="A40" s="48"/>
      <c r="B40" s="48"/>
      <c r="C40" s="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/>
      <c r="B43" s="48"/>
      <c r="C43" s="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48"/>
      <c r="B44" s="48"/>
      <c r="C44" s="7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48"/>
      <c r="B45" s="48"/>
      <c r="C45" s="7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A46" s="48"/>
      <c r="B46" s="48"/>
      <c r="C46" s="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A47" s="48"/>
      <c r="B47" s="48"/>
      <c r="C47" s="7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A48" s="48"/>
      <c r="B48" s="48"/>
      <c r="C48" s="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>
      <c r="A49" s="48"/>
      <c r="B49" s="48"/>
      <c r="C49" s="7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>
      <c r="A50" s="48"/>
      <c r="B50" s="48"/>
      <c r="C50" s="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pane xSplit="1" topLeftCell="B1" activePane="topRight" state="frozen"/>
      <selection pane="topRight" activeCell="G17" sqref="G1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49">
        <v>1</v>
      </c>
      <c r="B3" s="50">
        <v>40725</v>
      </c>
      <c r="C3" s="51">
        <v>2990.2</v>
      </c>
      <c r="D3" s="52">
        <v>187.84</v>
      </c>
      <c r="E3" s="53">
        <v>62.82</v>
      </c>
      <c r="F3" s="54">
        <f>A3/1000*C3</f>
        <v>2.9901999999999997</v>
      </c>
      <c r="G3" s="79" t="s">
        <v>450</v>
      </c>
      <c r="H3" s="82">
        <f>SLOPE(F3:F11,D3:D11)</f>
        <v>1.3653331661895599E-2</v>
      </c>
      <c r="P3" s="48"/>
      <c r="Q3" s="48"/>
      <c r="R3" s="48"/>
    </row>
    <row r="4" spans="1:21">
      <c r="A4" s="49">
        <v>2</v>
      </c>
      <c r="B4" s="50">
        <f>B3</f>
        <v>40725</v>
      </c>
      <c r="C4" s="51">
        <v>2990.2</v>
      </c>
      <c r="D4" s="52">
        <v>462.37</v>
      </c>
      <c r="E4" s="53">
        <v>152.91999999999999</v>
      </c>
      <c r="F4" s="54">
        <f t="shared" ref="F4:F11" si="0">A4/1000*C4</f>
        <v>5.9803999999999995</v>
      </c>
      <c r="G4" s="79" t="s">
        <v>451</v>
      </c>
      <c r="H4" s="82">
        <f>INTERCEPT(F3:F11,D3:D11)</f>
        <v>0.22745616517546097</v>
      </c>
      <c r="P4" s="48"/>
      <c r="Q4" s="48"/>
      <c r="R4" s="48"/>
    </row>
    <row r="5" spans="1:21">
      <c r="A5" s="49">
        <v>3</v>
      </c>
      <c r="B5" s="50">
        <f t="shared" ref="B5:B11" si="1">B4</f>
        <v>40725</v>
      </c>
      <c r="C5" s="51">
        <v>2990.2</v>
      </c>
      <c r="D5" s="52">
        <v>646.37</v>
      </c>
      <c r="E5" s="53">
        <v>238.51</v>
      </c>
      <c r="F5" s="54">
        <f t="shared" si="0"/>
        <v>8.9705999999999992</v>
      </c>
      <c r="G5" s="49" t="s">
        <v>452</v>
      </c>
      <c r="H5" s="82">
        <f>SLOPE(F3:F11,E3:E11)</f>
        <v>3.5331051169353811E-2</v>
      </c>
      <c r="P5" s="48"/>
      <c r="Q5" s="48"/>
      <c r="R5" s="48"/>
    </row>
    <row r="6" spans="1:21">
      <c r="A6" s="49">
        <v>4</v>
      </c>
      <c r="B6" s="50">
        <f t="shared" si="1"/>
        <v>40725</v>
      </c>
      <c r="C6" s="51">
        <v>2990.2</v>
      </c>
      <c r="D6" s="52">
        <v>887.63</v>
      </c>
      <c r="E6" s="53">
        <v>326.8</v>
      </c>
      <c r="F6" s="54">
        <f t="shared" si="0"/>
        <v>11.960799999999999</v>
      </c>
      <c r="G6" s="49" t="s">
        <v>453</v>
      </c>
      <c r="H6" s="82">
        <f>INTERCEPT(F3:F11,E3:E11)</f>
        <v>0.66475466181615595</v>
      </c>
      <c r="P6" s="48"/>
      <c r="Q6" s="48"/>
      <c r="R6" s="48"/>
    </row>
    <row r="7" spans="1:21">
      <c r="A7" s="49">
        <v>5</v>
      </c>
      <c r="B7" s="50">
        <f t="shared" si="1"/>
        <v>40725</v>
      </c>
      <c r="C7" s="51">
        <v>2990.2</v>
      </c>
      <c r="D7" s="52">
        <v>1025.5</v>
      </c>
      <c r="E7" s="53">
        <v>402.8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f t="shared" si="1"/>
        <v>40725</v>
      </c>
      <c r="C8" s="51">
        <v>2990.2</v>
      </c>
      <c r="D8" s="53">
        <v>247.75</v>
      </c>
      <c r="E8" s="53">
        <v>95.552999999999997</v>
      </c>
      <c r="F8" s="54">
        <f t="shared" si="0"/>
        <v>4.18628</v>
      </c>
      <c r="G8" s="51" t="s">
        <v>496</v>
      </c>
      <c r="H8" s="51" t="s">
        <v>388</v>
      </c>
      <c r="P8" s="48"/>
      <c r="Q8" s="48"/>
      <c r="R8" s="48"/>
    </row>
    <row r="9" spans="1:21">
      <c r="A9" s="49">
        <v>2.4</v>
      </c>
      <c r="B9" s="50">
        <f t="shared" si="1"/>
        <v>40725</v>
      </c>
      <c r="C9" s="51">
        <v>2990.2</v>
      </c>
      <c r="D9" s="53">
        <v>548.76</v>
      </c>
      <c r="E9" s="53">
        <v>188.14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f t="shared" si="1"/>
        <v>40725</v>
      </c>
      <c r="C10" s="51">
        <v>2990.2</v>
      </c>
      <c r="D10" s="53">
        <v>715.9</v>
      </c>
      <c r="E10" s="53">
        <v>272.38</v>
      </c>
      <c r="F10" s="54">
        <f t="shared" si="0"/>
        <v>10.166679999999999</v>
      </c>
      <c r="P10" s="48"/>
      <c r="Q10" s="48"/>
      <c r="R10" s="48"/>
    </row>
    <row r="11" spans="1:21">
      <c r="A11" s="49">
        <v>4.4000000000000004</v>
      </c>
      <c r="B11" s="50">
        <f t="shared" si="1"/>
        <v>40725</v>
      </c>
      <c r="C11" s="51">
        <v>2990.2</v>
      </c>
      <c r="D11" s="53">
        <v>953.58</v>
      </c>
      <c r="E11" s="53">
        <v>342</v>
      </c>
      <c r="F11" s="54">
        <f t="shared" si="0"/>
        <v>13.156879999999999</v>
      </c>
      <c r="P11" s="48"/>
      <c r="Q11" s="48"/>
      <c r="R11" s="48"/>
    </row>
    <row r="12" spans="1:21">
      <c r="B12" s="50"/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27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60</v>
      </c>
      <c r="B17" s="71">
        <v>40725.708333333336</v>
      </c>
      <c r="C17" s="51">
        <v>0.6</v>
      </c>
      <c r="D17" s="49">
        <v>412.49</v>
      </c>
      <c r="E17" s="52">
        <v>75.242999999999995</v>
      </c>
      <c r="F17" s="58">
        <f t="shared" ref="F17:F32" si="2">((H$3*D17)+H$4)/C17/1000</f>
        <v>9.7655315706512945E-3</v>
      </c>
      <c r="G17" s="58">
        <f>((H$5*E17)+H$6)/$C17/1000</f>
        <v>5.5386149082530742E-3</v>
      </c>
      <c r="H17" s="71">
        <f>Jar_Information!F23</f>
        <v>40722.693749999999</v>
      </c>
      <c r="I17" s="59">
        <f t="shared" ref="I17:I32" si="3">(B17-H17)</f>
        <v>3.0145833333372138</v>
      </c>
      <c r="J17" s="59">
        <f t="shared" ref="J17:J32" si="4">I17*24</f>
        <v>72.350000000093132</v>
      </c>
      <c r="K17" s="60">
        <f>Jar_Information!W23</f>
        <v>1028.766328011611</v>
      </c>
      <c r="L17" s="60">
        <f t="shared" ref="L17:L32" si="5">F17*K17</f>
        <v>10.046450055020392</v>
      </c>
      <c r="M17" s="59">
        <f t="shared" ref="M17:M32" si="6">L17*1.83</f>
        <v>18.38500360068732</v>
      </c>
      <c r="N17" s="59">
        <f>Jar_Information!N23</f>
        <v>48.978999999999999</v>
      </c>
      <c r="O17" s="83">
        <f t="shared" ref="O17:O32" si="7">M17/N17</f>
        <v>0.37536502584142839</v>
      </c>
      <c r="P17" s="83">
        <f t="shared" ref="P17:P32" si="8">M17/N17/I17</f>
        <v>0.12451638728656095</v>
      </c>
    </row>
    <row r="18" spans="1:18">
      <c r="A18" s="57" t="s">
        <v>61</v>
      </c>
      <c r="B18" s="71">
        <v>40725.711111111108</v>
      </c>
      <c r="C18" s="51">
        <v>0.6</v>
      </c>
      <c r="D18" s="49">
        <v>457.48</v>
      </c>
      <c r="E18" s="52">
        <v>93.347999999999999</v>
      </c>
      <c r="F18" s="58">
        <f t="shared" si="2"/>
        <v>1.0789303889765766E-2</v>
      </c>
      <c r="G18" s="58">
        <f t="shared" ref="G18:G32" si="9">((H$5*E18)+H$6)/$C18/1000</f>
        <v>6.6047293772883266E-3</v>
      </c>
      <c r="H18" s="71">
        <f>Jar_Information!F24</f>
        <v>40722.695138888892</v>
      </c>
      <c r="I18" s="59">
        <f t="shared" si="3"/>
        <v>3.0159722222160781</v>
      </c>
      <c r="J18" s="59">
        <f t="shared" si="4"/>
        <v>72.383333333185874</v>
      </c>
      <c r="K18" s="60">
        <f>Jar_Information!W24</f>
        <v>1033.6395348837209</v>
      </c>
      <c r="L18" s="60">
        <f t="shared" si="5"/>
        <v>11.152251054336608</v>
      </c>
      <c r="M18" s="59">
        <f t="shared" si="6"/>
        <v>20.408619429435994</v>
      </c>
      <c r="N18" s="59">
        <f>Jar_Information!N24</f>
        <v>48.314000000000007</v>
      </c>
      <c r="O18" s="83">
        <f t="shared" si="7"/>
        <v>0.42241626504607344</v>
      </c>
      <c r="P18" s="83">
        <f t="shared" si="8"/>
        <v>0.14005973328749366</v>
      </c>
      <c r="R18" s="72"/>
    </row>
    <row r="19" spans="1:18">
      <c r="A19" s="57" t="s">
        <v>62</v>
      </c>
      <c r="B19" s="71">
        <v>40725.713888773149</v>
      </c>
      <c r="C19" s="51">
        <v>0.6</v>
      </c>
      <c r="D19" s="49">
        <v>575.73</v>
      </c>
      <c r="E19" s="52">
        <v>111.51</v>
      </c>
      <c r="F19" s="58">
        <f t="shared" si="2"/>
        <v>1.3480148004797691E-2</v>
      </c>
      <c r="G19" s="58">
        <f t="shared" si="9"/>
        <v>7.674200296184667E-3</v>
      </c>
      <c r="H19" s="71">
        <f>Jar_Information!F25</f>
        <v>40722.696527777778</v>
      </c>
      <c r="I19" s="59">
        <f t="shared" si="3"/>
        <v>3.0173609953708365</v>
      </c>
      <c r="J19" s="59">
        <f t="shared" si="4"/>
        <v>72.416663888900075</v>
      </c>
      <c r="K19" s="60">
        <f>Jar_Information!W25</f>
        <v>1014.2312138728323</v>
      </c>
      <c r="L19" s="60">
        <f t="shared" si="5"/>
        <v>13.671986874091401</v>
      </c>
      <c r="M19" s="59">
        <f t="shared" si="6"/>
        <v>25.019735979587264</v>
      </c>
      <c r="N19" s="59">
        <f>Jar_Information!N25</f>
        <v>47.718999999999994</v>
      </c>
      <c r="O19" s="83">
        <f t="shared" si="7"/>
        <v>0.52431392065188431</v>
      </c>
      <c r="P19" s="83">
        <f t="shared" si="8"/>
        <v>0.17376572490208306</v>
      </c>
      <c r="R19" s="48"/>
    </row>
    <row r="20" spans="1:18">
      <c r="A20" s="57" t="s">
        <v>63</v>
      </c>
      <c r="B20" s="71">
        <v>40725.716666493056</v>
      </c>
      <c r="C20" s="51">
        <v>0.6</v>
      </c>
      <c r="D20" s="49">
        <v>611.96</v>
      </c>
      <c r="E20" s="52">
        <v>117.68</v>
      </c>
      <c r="F20" s="58">
        <f t="shared" si="2"/>
        <v>1.4304581681648488E-2</v>
      </c>
      <c r="G20" s="58">
        <f t="shared" si="9"/>
        <v>8.0375212723761864E-3</v>
      </c>
      <c r="H20" s="71">
        <f>Jar_Information!F26</f>
        <v>40722.697916666664</v>
      </c>
      <c r="I20" s="59">
        <f t="shared" si="3"/>
        <v>3.0187498263912858</v>
      </c>
      <c r="J20" s="59">
        <f t="shared" si="4"/>
        <v>72.449995833390858</v>
      </c>
      <c r="K20" s="60">
        <f>Jar_Information!W26</f>
        <v>1019.0622286541245</v>
      </c>
      <c r="L20" s="60">
        <f t="shared" si="5"/>
        <v>14.577258888465673</v>
      </c>
      <c r="M20" s="59">
        <f t="shared" si="6"/>
        <v>26.676383765892183</v>
      </c>
      <c r="N20" s="59">
        <f>Jar_Information!N26</f>
        <v>47.580000000000013</v>
      </c>
      <c r="O20" s="83">
        <f t="shared" si="7"/>
        <v>0.56066380340252575</v>
      </c>
      <c r="P20" s="83">
        <f t="shared" si="8"/>
        <v>0.18572715052467995</v>
      </c>
    </row>
    <row r="21" spans="1:18">
      <c r="A21" s="57" t="s">
        <v>64</v>
      </c>
      <c r="B21" s="71">
        <v>40725.719444212962</v>
      </c>
      <c r="C21" s="51">
        <v>0.6</v>
      </c>
      <c r="D21" s="49">
        <v>500.52</v>
      </c>
      <c r="E21" s="52">
        <v>99.617999999999995</v>
      </c>
      <c r="F21" s="58">
        <f t="shared" si="2"/>
        <v>1.1768702880979077E-2</v>
      </c>
      <c r="G21" s="58">
        <f t="shared" si="9"/>
        <v>6.9739388620080724E-3</v>
      </c>
      <c r="H21" s="71">
        <f>Jar_Information!F27</f>
        <v>40722.699999999997</v>
      </c>
      <c r="I21" s="59">
        <f t="shared" si="3"/>
        <v>3.019444212965027</v>
      </c>
      <c r="J21" s="59">
        <f t="shared" si="4"/>
        <v>72.466661111160647</v>
      </c>
      <c r="K21" s="60">
        <f>Jar_Information!W27</f>
        <v>1014.2312138728323</v>
      </c>
      <c r="L21" s="60">
        <f t="shared" si="5"/>
        <v>11.936185808684108</v>
      </c>
      <c r="M21" s="59">
        <f t="shared" si="6"/>
        <v>21.843220029891917</v>
      </c>
      <c r="N21" s="59">
        <f>Jar_Information!N27</f>
        <v>44.623999999999981</v>
      </c>
      <c r="O21" s="83">
        <f t="shared" si="7"/>
        <v>0.48949489131166918</v>
      </c>
      <c r="P21" s="83">
        <f t="shared" si="8"/>
        <v>0.16211423586163762</v>
      </c>
    </row>
    <row r="22" spans="1:18">
      <c r="A22" s="57" t="s">
        <v>65</v>
      </c>
      <c r="B22" s="71">
        <v>40725.722221932869</v>
      </c>
      <c r="C22" s="51">
        <v>0.6</v>
      </c>
      <c r="D22" s="49">
        <v>454.38</v>
      </c>
      <c r="E22" s="52">
        <v>88.488</v>
      </c>
      <c r="F22" s="58">
        <f t="shared" si="2"/>
        <v>1.0718761676179306E-2</v>
      </c>
      <c r="G22" s="58">
        <f t="shared" si="9"/>
        <v>6.3185478628165603E-3</v>
      </c>
      <c r="H22" s="71">
        <f>Jar_Information!F28</f>
        <v>40722.701388888891</v>
      </c>
      <c r="I22" s="59">
        <f t="shared" si="3"/>
        <v>3.0208330439782003</v>
      </c>
      <c r="J22" s="59">
        <f t="shared" si="4"/>
        <v>72.499993055476807</v>
      </c>
      <c r="K22" s="60">
        <f>Jar_Information!W28</f>
        <v>1004.6109510086455</v>
      </c>
      <c r="L22" s="60">
        <f t="shared" si="5"/>
        <v>10.768185361141516</v>
      </c>
      <c r="M22" s="59">
        <f t="shared" si="6"/>
        <v>19.705779210888974</v>
      </c>
      <c r="N22" s="59">
        <f>Jar_Information!N28</f>
        <v>41.260000000000005</v>
      </c>
      <c r="O22" s="83">
        <f t="shared" si="7"/>
        <v>0.47760007782086694</v>
      </c>
      <c r="P22" s="83">
        <f t="shared" si="8"/>
        <v>0.15810210987095966</v>
      </c>
    </row>
    <row r="23" spans="1:18">
      <c r="A23" s="57" t="s">
        <v>66</v>
      </c>
      <c r="B23" s="71">
        <v>40725.724999652775</v>
      </c>
      <c r="C23" s="51">
        <v>0.6</v>
      </c>
      <c r="D23" s="49">
        <v>469.61</v>
      </c>
      <c r="E23" s="52">
        <v>106.68</v>
      </c>
      <c r="F23" s="58">
        <f t="shared" si="2"/>
        <v>1.1065328744863755E-2</v>
      </c>
      <c r="G23" s="58">
        <f t="shared" si="9"/>
        <v>7.3897853342713695E-3</v>
      </c>
      <c r="H23" s="71">
        <f>Jar_Information!F29</f>
        <v>40722.702777777777</v>
      </c>
      <c r="I23" s="59">
        <f t="shared" si="3"/>
        <v>3.0222218749986496</v>
      </c>
      <c r="J23" s="59">
        <f t="shared" si="4"/>
        <v>72.53332499996759</v>
      </c>
      <c r="K23" s="60">
        <f>Jar_Information!W29</f>
        <v>1009.4141414141415</v>
      </c>
      <c r="L23" s="60">
        <f t="shared" si="5"/>
        <v>11.169499314461866</v>
      </c>
      <c r="M23" s="59">
        <f t="shared" si="6"/>
        <v>20.440183745465216</v>
      </c>
      <c r="N23" s="59">
        <f>Jar_Information!N29</f>
        <v>57.787000000000006</v>
      </c>
      <c r="O23" s="83">
        <f t="shared" si="7"/>
        <v>0.3537159524714073</v>
      </c>
      <c r="P23" s="83">
        <f t="shared" si="8"/>
        <v>0.11703838007312595</v>
      </c>
    </row>
    <row r="24" spans="1:18">
      <c r="A24" s="57" t="s">
        <v>67</v>
      </c>
      <c r="B24" s="71">
        <v>40725.727777372682</v>
      </c>
      <c r="C24" s="51">
        <v>0.6</v>
      </c>
      <c r="D24" s="49">
        <v>474.71</v>
      </c>
      <c r="E24" s="52">
        <v>81.326999999999998</v>
      </c>
      <c r="F24" s="58">
        <f t="shared" si="2"/>
        <v>1.1181382063989867E-2</v>
      </c>
      <c r="G24" s="58">
        <f t="shared" si="9"/>
        <v>5.896871767110322E-3</v>
      </c>
      <c r="H24" s="71">
        <f>Jar_Information!F30</f>
        <v>40722.704861111109</v>
      </c>
      <c r="I24" s="59">
        <f t="shared" si="3"/>
        <v>3.0229162615723908</v>
      </c>
      <c r="J24" s="59">
        <f t="shared" si="4"/>
        <v>72.549990277737379</v>
      </c>
      <c r="K24" s="60">
        <f>Jar_Information!W30</f>
        <v>1023.9072463768116</v>
      </c>
      <c r="L24" s="60">
        <f t="shared" si="5"/>
        <v>11.448698119826936</v>
      </c>
      <c r="M24" s="59">
        <f t="shared" si="6"/>
        <v>20.951117559283293</v>
      </c>
      <c r="N24" s="59">
        <f>Jar_Information!N30</f>
        <v>44.695999999999984</v>
      </c>
      <c r="O24" s="83">
        <f t="shared" si="7"/>
        <v>0.46874703685527341</v>
      </c>
      <c r="P24" s="83">
        <f t="shared" si="8"/>
        <v>0.15506451264099899</v>
      </c>
    </row>
    <row r="25" spans="1:18">
      <c r="A25" s="57" t="s">
        <v>68</v>
      </c>
      <c r="B25" s="71">
        <v>40725.730555092596</v>
      </c>
      <c r="C25" s="51">
        <v>0.6</v>
      </c>
      <c r="D25" s="49">
        <v>720.04</v>
      </c>
      <c r="E25" s="52">
        <v>129.75</v>
      </c>
      <c r="F25" s="58">
        <f t="shared" si="2"/>
        <v>1.6764001825011279E-2</v>
      </c>
      <c r="G25" s="58">
        <f t="shared" si="9"/>
        <v>8.748264251733022E-3</v>
      </c>
      <c r="H25" s="71">
        <f>Jar_Information!F31</f>
        <v>40722.706250000003</v>
      </c>
      <c r="I25" s="59">
        <f t="shared" si="3"/>
        <v>3.0243050925928401</v>
      </c>
      <c r="J25" s="59">
        <f t="shared" si="4"/>
        <v>72.583322222228162</v>
      </c>
      <c r="K25" s="60">
        <f>Jar_Information!W31</f>
        <v>1009.4141414141415</v>
      </c>
      <c r="L25" s="60">
        <f t="shared" si="5"/>
        <v>16.921820508858861</v>
      </c>
      <c r="M25" s="59">
        <f t="shared" si="6"/>
        <v>30.966931531211717</v>
      </c>
      <c r="N25" s="59">
        <f>Jar_Information!N31</f>
        <v>46.501999999999995</v>
      </c>
      <c r="O25" s="83">
        <f t="shared" si="7"/>
        <v>0.66592687478413226</v>
      </c>
      <c r="P25" s="83">
        <f t="shared" si="8"/>
        <v>0.22019169838887201</v>
      </c>
    </row>
    <row r="26" spans="1:18">
      <c r="A26" s="57" t="s">
        <v>69</v>
      </c>
      <c r="B26" s="71">
        <v>40725.733332812502</v>
      </c>
      <c r="C26" s="51">
        <v>0.6</v>
      </c>
      <c r="D26" s="49">
        <v>614.73</v>
      </c>
      <c r="E26" s="52">
        <v>116.1</v>
      </c>
      <c r="F26" s="58">
        <f t="shared" si="2"/>
        <v>1.4367614562820904E-2</v>
      </c>
      <c r="G26" s="58">
        <f t="shared" si="9"/>
        <v>7.9444828376302214E-3</v>
      </c>
      <c r="H26" s="71">
        <f>Jar_Information!F32</f>
        <v>40722.707638888889</v>
      </c>
      <c r="I26" s="59">
        <f t="shared" si="3"/>
        <v>3.0256939236132894</v>
      </c>
      <c r="J26" s="59">
        <f t="shared" si="4"/>
        <v>72.616654166718945</v>
      </c>
      <c r="K26" s="60">
        <f>Jar_Information!W32</f>
        <v>1014.2312138728323</v>
      </c>
      <c r="L26" s="60">
        <f t="shared" si="5"/>
        <v>14.572083158506828</v>
      </c>
      <c r="M26" s="59">
        <f t="shared" si="6"/>
        <v>26.666912180067495</v>
      </c>
      <c r="N26" s="59">
        <f>Jar_Information!N32</f>
        <v>46.968000000000004</v>
      </c>
      <c r="O26" s="83">
        <f t="shared" si="7"/>
        <v>0.56776767544003348</v>
      </c>
      <c r="P26" s="83">
        <f t="shared" si="8"/>
        <v>0.18764874761753966</v>
      </c>
    </row>
    <row r="27" spans="1:18">
      <c r="A27" s="57" t="s">
        <v>70</v>
      </c>
      <c r="B27" s="71">
        <v>40725.736110532409</v>
      </c>
      <c r="C27" s="51">
        <v>0.6</v>
      </c>
      <c r="D27" s="49">
        <v>233.54</v>
      </c>
      <c r="E27" s="52">
        <v>47.503999999999998</v>
      </c>
      <c r="F27" s="58">
        <f t="shared" si="2"/>
        <v>5.6934254024909314E-3</v>
      </c>
      <c r="G27" s="58">
        <f t="shared" si="9"/>
        <v>3.9052015276085658E-3</v>
      </c>
      <c r="H27" s="71">
        <f>Jar_Information!F33</f>
        <v>40722.709027777775</v>
      </c>
      <c r="I27" s="59">
        <f t="shared" si="3"/>
        <v>3.0270827546337387</v>
      </c>
      <c r="J27" s="59">
        <f t="shared" si="4"/>
        <v>72.649986111209728</v>
      </c>
      <c r="K27" s="60">
        <f>Jar_Information!W33</f>
        <v>1019.0622286541245</v>
      </c>
      <c r="L27" s="60">
        <f t="shared" si="5"/>
        <v>5.8019547793384145</v>
      </c>
      <c r="M27" s="59">
        <f t="shared" si="6"/>
        <v>10.617577246189299</v>
      </c>
      <c r="N27" s="59">
        <f>Jar_Information!N33</f>
        <v>42.533999999999992</v>
      </c>
      <c r="O27" s="83">
        <f t="shared" si="7"/>
        <v>0.24962564645199842</v>
      </c>
      <c r="P27" s="83">
        <f t="shared" si="8"/>
        <v>8.2464097180653992E-2</v>
      </c>
    </row>
    <row r="28" spans="1:18">
      <c r="A28" s="57" t="s">
        <v>71</v>
      </c>
      <c r="B28" s="71">
        <v>40725.738888252316</v>
      </c>
      <c r="C28" s="51">
        <v>0.6</v>
      </c>
      <c r="D28" s="49">
        <v>737.57</v>
      </c>
      <c r="E28" s="52">
        <v>153.91999999999999</v>
      </c>
      <c r="F28" s="58">
        <f t="shared" si="2"/>
        <v>1.7162906665066334E-2</v>
      </c>
      <c r="G28" s="58">
        <f t="shared" si="9"/>
        <v>1.0171516763005158E-2</v>
      </c>
      <c r="H28" s="71">
        <f>Jar_Information!F34</f>
        <v>40722.710416666669</v>
      </c>
      <c r="I28" s="59">
        <f t="shared" si="3"/>
        <v>3.028471585646912</v>
      </c>
      <c r="J28" s="59">
        <f t="shared" si="4"/>
        <v>72.683318055525888</v>
      </c>
      <c r="K28" s="60">
        <f>Jar_Information!W34</f>
        <v>1009.4141414141415</v>
      </c>
      <c r="L28" s="60">
        <f t="shared" si="5"/>
        <v>17.32448069548898</v>
      </c>
      <c r="M28" s="59">
        <f t="shared" si="6"/>
        <v>31.703799672744832</v>
      </c>
      <c r="N28" s="59">
        <f>Jar_Information!N34</f>
        <v>49.166000000000011</v>
      </c>
      <c r="O28" s="83">
        <f t="shared" si="7"/>
        <v>0.64483178767328697</v>
      </c>
      <c r="P28" s="83">
        <f t="shared" si="8"/>
        <v>0.21292317574627151</v>
      </c>
    </row>
    <row r="29" spans="1:18">
      <c r="A29" s="57" t="s">
        <v>72</v>
      </c>
      <c r="B29" s="71">
        <v>40725.741665972222</v>
      </c>
      <c r="C29" s="51">
        <v>0.6</v>
      </c>
      <c r="D29" s="49">
        <v>263.85000000000002</v>
      </c>
      <c r="E29" s="52">
        <v>52.587000000000003</v>
      </c>
      <c r="F29" s="58">
        <f t="shared" si="2"/>
        <v>6.3831462069443585E-3</v>
      </c>
      <c r="G29" s="58">
        <f t="shared" si="9"/>
        <v>4.2045144160982751E-3</v>
      </c>
      <c r="H29" s="71">
        <f>Jar_Information!F35</f>
        <v>40722.711805555555</v>
      </c>
      <c r="I29" s="59">
        <f t="shared" si="3"/>
        <v>3.0298604166673613</v>
      </c>
      <c r="J29" s="59">
        <f t="shared" si="4"/>
        <v>72.716650000016671</v>
      </c>
      <c r="K29" s="60">
        <f>Jar_Information!W35</f>
        <v>1019.0622286541245</v>
      </c>
      <c r="L29" s="60">
        <f t="shared" si="5"/>
        <v>6.5048231994738392</v>
      </c>
      <c r="M29" s="59">
        <f t="shared" si="6"/>
        <v>11.903826455037127</v>
      </c>
      <c r="N29" s="59">
        <f>Jar_Information!N35</f>
        <v>45.582999999999998</v>
      </c>
      <c r="O29" s="83">
        <f t="shared" si="7"/>
        <v>0.26114618289794722</v>
      </c>
      <c r="P29" s="83">
        <f t="shared" si="8"/>
        <v>8.6190829604351912E-2</v>
      </c>
    </row>
    <row r="30" spans="1:18">
      <c r="A30" s="57" t="s">
        <v>73</v>
      </c>
      <c r="B30" s="71">
        <v>40725.744443692129</v>
      </c>
      <c r="C30" s="51">
        <v>0.6</v>
      </c>
      <c r="D30" s="49">
        <v>215.72</v>
      </c>
      <c r="E30" s="52">
        <v>66.817999999999998</v>
      </c>
      <c r="F30" s="58">
        <f t="shared" si="2"/>
        <v>5.2879214521326327E-3</v>
      </c>
      <c r="G30" s="58">
        <f t="shared" si="9"/>
        <v>5.0425080647500658E-3</v>
      </c>
      <c r="H30" s="71">
        <f>Jar_Information!F36</f>
        <v>40722.713194444441</v>
      </c>
      <c r="I30" s="59">
        <f t="shared" si="3"/>
        <v>3.0312492476878106</v>
      </c>
      <c r="J30" s="59">
        <f t="shared" si="4"/>
        <v>72.749981944507454</v>
      </c>
      <c r="K30" s="60">
        <f>Jar_Information!W36</f>
        <v>1023.9072463768116</v>
      </c>
      <c r="L30" s="60">
        <f t="shared" si="5"/>
        <v>5.4143410931099947</v>
      </c>
      <c r="M30" s="59">
        <f t="shared" si="6"/>
        <v>9.9082442003912909</v>
      </c>
      <c r="N30" s="59">
        <f>Jar_Information!N36</f>
        <v>49.066999999999993</v>
      </c>
      <c r="O30" s="83">
        <f t="shared" si="7"/>
        <v>0.20193295290910984</v>
      </c>
      <c r="P30" s="83">
        <f t="shared" si="8"/>
        <v>6.661707316319869E-2</v>
      </c>
    </row>
    <row r="31" spans="1:18">
      <c r="A31" s="57" t="s">
        <v>74</v>
      </c>
      <c r="B31" s="71">
        <v>40725.747221412035</v>
      </c>
      <c r="C31" s="51">
        <v>0.6</v>
      </c>
      <c r="D31" s="51">
        <v>120.39</v>
      </c>
      <c r="E31" s="52">
        <v>52.969000000000001</v>
      </c>
      <c r="F31" s="58">
        <f t="shared" si="2"/>
        <v>3.1186346065851201E-3</v>
      </c>
      <c r="G31" s="58">
        <f t="shared" si="9"/>
        <v>4.227008518676096E-3</v>
      </c>
      <c r="H31" s="71">
        <f>Jar_Information!F37</f>
        <v>40722.718055555553</v>
      </c>
      <c r="I31" s="59">
        <f t="shared" si="3"/>
        <v>3.0291658564819954</v>
      </c>
      <c r="J31" s="59">
        <f t="shared" si="4"/>
        <v>72.69998055556789</v>
      </c>
      <c r="K31" s="60">
        <f>Jar_Information!W37</f>
        <v>1063.1788856304986</v>
      </c>
      <c r="L31" s="60">
        <f t="shared" si="5"/>
        <v>3.3156664657178765</v>
      </c>
      <c r="M31" s="59">
        <f t="shared" si="6"/>
        <v>6.0676696322637138</v>
      </c>
      <c r="N31" s="59">
        <f>Jar_Information!N37</f>
        <v>54.678999999999988</v>
      </c>
      <c r="O31" s="83">
        <f t="shared" si="7"/>
        <v>0.11096892101654593</v>
      </c>
      <c r="P31" s="83">
        <f t="shared" si="8"/>
        <v>3.6633491289058275E-2</v>
      </c>
    </row>
    <row r="32" spans="1:18">
      <c r="A32" s="57" t="s">
        <v>75</v>
      </c>
      <c r="B32" s="71">
        <v>40725.749999131942</v>
      </c>
      <c r="C32" s="51">
        <v>0.6</v>
      </c>
      <c r="D32" s="51">
        <v>601.77</v>
      </c>
      <c r="E32" s="52">
        <v>108.6</v>
      </c>
      <c r="F32" s="58">
        <f t="shared" si="2"/>
        <v>1.4072702598923958E-2</v>
      </c>
      <c r="G32" s="58">
        <f t="shared" si="9"/>
        <v>7.5028446980132998E-3</v>
      </c>
      <c r="H32" s="71">
        <f>Jar_Information!F38</f>
        <v>40722.720138888886</v>
      </c>
      <c r="I32" s="59">
        <f t="shared" si="3"/>
        <v>3.0298602430557366</v>
      </c>
      <c r="J32" s="59">
        <f t="shared" si="4"/>
        <v>72.71664583333768</v>
      </c>
      <c r="K32" s="60">
        <f>Jar_Information!W38</f>
        <v>1009.4141414141415</v>
      </c>
      <c r="L32" s="60">
        <f t="shared" si="5"/>
        <v>14.205185011269384</v>
      </c>
      <c r="M32" s="59">
        <f t="shared" si="6"/>
        <v>25.995488570622975</v>
      </c>
      <c r="N32" s="59">
        <f>Jar_Information!N38</f>
        <v>51.495000000000005</v>
      </c>
      <c r="O32" s="83">
        <f t="shared" si="7"/>
        <v>0.50481577960234925</v>
      </c>
      <c r="P32" s="83">
        <f t="shared" si="8"/>
        <v>0.1666135528063902</v>
      </c>
    </row>
    <row r="33" spans="1:18">
      <c r="B33" s="7"/>
    </row>
    <row r="35" spans="1:18">
      <c r="A35" s="48"/>
      <c r="B35" s="48"/>
      <c r="C35" s="7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>
      <c r="A36" s="48"/>
      <c r="B36" s="48"/>
      <c r="C36" s="7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>
      <c r="A37" s="48"/>
      <c r="B37" s="48"/>
      <c r="C37" s="7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8">
      <c r="A38" s="48"/>
      <c r="B38" s="48"/>
      <c r="C38" s="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>
      <c r="A39" s="48"/>
      <c r="B39" s="48"/>
      <c r="C39" s="7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>
      <c r="A40" s="48"/>
      <c r="B40" s="48"/>
      <c r="C40" s="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/>
      <c r="B43" s="48"/>
      <c r="C43" s="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48"/>
      <c r="B44" s="48"/>
      <c r="C44" s="7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48"/>
      <c r="B45" s="48"/>
      <c r="C45" s="7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A46" s="48"/>
      <c r="B46" s="48"/>
      <c r="C46" s="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A47" s="48"/>
      <c r="B47" s="48"/>
      <c r="C47" s="7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A48" s="48"/>
      <c r="B48" s="48"/>
      <c r="C48" s="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>
      <c r="A49" s="48"/>
      <c r="B49" s="48"/>
      <c r="C49" s="7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>
      <c r="A50" s="48"/>
      <c r="B50" s="48"/>
      <c r="C50" s="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>
      <pane xSplit="1" topLeftCell="B1" activePane="topRight" state="frozen"/>
      <selection pane="topRight" activeCell="H7" sqref="H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49">
        <v>1</v>
      </c>
      <c r="B3" s="50">
        <v>40729</v>
      </c>
      <c r="C3" s="51">
        <v>2990.2</v>
      </c>
      <c r="D3" s="52">
        <v>187.84</v>
      </c>
      <c r="E3" s="53">
        <v>62.82</v>
      </c>
      <c r="F3" s="54">
        <f>A3/1000*C3</f>
        <v>2.9901999999999997</v>
      </c>
      <c r="G3" s="79" t="s">
        <v>450</v>
      </c>
      <c r="H3" s="82">
        <f>SLOPE(F3:F11,D3:D11)</f>
        <v>1.3653331661895599E-2</v>
      </c>
      <c r="P3" s="48"/>
      <c r="Q3" s="48"/>
      <c r="R3" s="48"/>
    </row>
    <row r="4" spans="1:21">
      <c r="A4" s="49">
        <v>2</v>
      </c>
      <c r="B4" s="50">
        <v>40729</v>
      </c>
      <c r="C4" s="51">
        <v>2990.2</v>
      </c>
      <c r="D4" s="52">
        <v>462.37</v>
      </c>
      <c r="E4" s="53">
        <v>152.91999999999999</v>
      </c>
      <c r="F4" s="54">
        <f t="shared" ref="F4:F16" si="0">A4/1000*C4</f>
        <v>5.9803999999999995</v>
      </c>
      <c r="G4" s="79" t="s">
        <v>451</v>
      </c>
      <c r="H4" s="82">
        <f>INTERCEPT(F3:F11,D3:D11)</f>
        <v>0.22745616517546097</v>
      </c>
      <c r="P4" s="48"/>
      <c r="Q4" s="48"/>
      <c r="R4" s="48"/>
    </row>
    <row r="5" spans="1:21">
      <c r="A5" s="49">
        <v>3</v>
      </c>
      <c r="B5" s="50">
        <v>40729</v>
      </c>
      <c r="C5" s="51">
        <v>2990.2</v>
      </c>
      <c r="D5" s="52">
        <v>646.37</v>
      </c>
      <c r="E5" s="53">
        <v>238.51</v>
      </c>
      <c r="F5" s="54">
        <f t="shared" si="0"/>
        <v>8.9705999999999992</v>
      </c>
      <c r="G5" s="49" t="s">
        <v>452</v>
      </c>
      <c r="H5" s="82">
        <f>SLOPE(F3:F11,E3:E11)</f>
        <v>3.5331051169353811E-2</v>
      </c>
      <c r="P5" s="48"/>
      <c r="Q5" s="48"/>
      <c r="R5" s="48"/>
    </row>
    <row r="6" spans="1:21">
      <c r="A6" s="49">
        <v>4</v>
      </c>
      <c r="B6" s="50">
        <v>40729</v>
      </c>
      <c r="C6" s="51">
        <v>2990.2</v>
      </c>
      <c r="D6" s="52">
        <v>887.63</v>
      </c>
      <c r="E6" s="53">
        <v>326.8</v>
      </c>
      <c r="F6" s="54">
        <f t="shared" si="0"/>
        <v>11.960799999999999</v>
      </c>
      <c r="G6" s="49" t="s">
        <v>453</v>
      </c>
      <c r="H6" s="82">
        <f>INTERCEPT(F3:F11,E3:E11)</f>
        <v>0.66475466181615595</v>
      </c>
      <c r="P6" s="48"/>
      <c r="Q6" s="48"/>
      <c r="R6" s="48"/>
    </row>
    <row r="7" spans="1:21">
      <c r="A7" s="49">
        <v>5</v>
      </c>
      <c r="B7" s="50">
        <v>40729</v>
      </c>
      <c r="C7" s="51">
        <v>2990.2</v>
      </c>
      <c r="D7" s="52">
        <v>1025.5</v>
      </c>
      <c r="E7" s="53">
        <v>402.8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v>40729</v>
      </c>
      <c r="C8" s="51">
        <v>2990.2</v>
      </c>
      <c r="D8" s="53">
        <v>247.75</v>
      </c>
      <c r="E8" s="53">
        <v>95.552999999999997</v>
      </c>
      <c r="F8" s="54">
        <f t="shared" si="0"/>
        <v>4.18628</v>
      </c>
      <c r="G8" s="51" t="s">
        <v>496</v>
      </c>
      <c r="H8" s="51" t="s">
        <v>518</v>
      </c>
      <c r="P8" s="48"/>
      <c r="Q8" s="48"/>
      <c r="R8" s="48"/>
    </row>
    <row r="9" spans="1:21">
      <c r="A9" s="49">
        <v>2.4</v>
      </c>
      <c r="B9" s="50">
        <v>40729</v>
      </c>
      <c r="C9" s="51">
        <v>2990.2</v>
      </c>
      <c r="D9" s="53">
        <v>548.76</v>
      </c>
      <c r="E9" s="53">
        <v>188.14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v>40729</v>
      </c>
      <c r="C10" s="51">
        <v>2990.2</v>
      </c>
      <c r="D10" s="53">
        <v>715.9</v>
      </c>
      <c r="E10" s="53">
        <v>272.38</v>
      </c>
      <c r="F10" s="54">
        <f t="shared" si="0"/>
        <v>10.166679999999999</v>
      </c>
      <c r="G10" s="126" t="s">
        <v>529</v>
      </c>
      <c r="P10" s="48"/>
      <c r="Q10" s="48"/>
      <c r="R10" s="48"/>
    </row>
    <row r="11" spans="1:21">
      <c r="A11" s="49">
        <v>4.4000000000000004</v>
      </c>
      <c r="B11" s="50">
        <v>40729</v>
      </c>
      <c r="C11" s="51">
        <v>2990.2</v>
      </c>
      <c r="D11" s="53">
        <v>953.58</v>
      </c>
      <c r="E11" s="53">
        <v>342</v>
      </c>
      <c r="F11" s="54">
        <f t="shared" si="0"/>
        <v>13.156879999999999</v>
      </c>
      <c r="G11" s="79" t="s">
        <v>450</v>
      </c>
      <c r="H11" s="82">
        <f>SLOPE(F3:F16,D3:D16)</f>
        <v>1.5463532250165181E-2</v>
      </c>
      <c r="P11" s="48"/>
      <c r="Q11" s="48"/>
      <c r="R11" s="48"/>
    </row>
    <row r="12" spans="1:21">
      <c r="A12" s="51">
        <v>1</v>
      </c>
      <c r="B12" s="50">
        <v>40729</v>
      </c>
      <c r="C12" s="51">
        <v>14880</v>
      </c>
      <c r="D12" s="88">
        <v>880.41</v>
      </c>
      <c r="E12" s="88">
        <v>242.6</v>
      </c>
      <c r="F12" s="54">
        <f t="shared" si="0"/>
        <v>14.88</v>
      </c>
      <c r="G12" s="79" t="s">
        <v>451</v>
      </c>
      <c r="H12" s="82">
        <f>INTERCEPT(F3:F16,D3:D16)</f>
        <v>-0.16352929064495214</v>
      </c>
    </row>
    <row r="13" spans="1:21">
      <c r="A13" s="51">
        <v>1.4</v>
      </c>
      <c r="B13" s="50">
        <v>40729</v>
      </c>
      <c r="C13" s="51">
        <v>14880</v>
      </c>
      <c r="D13" s="88">
        <v>1040.7</v>
      </c>
      <c r="E13" s="88">
        <v>391.39</v>
      </c>
      <c r="F13" s="54">
        <f t="shared" si="0"/>
        <v>20.832000000000001</v>
      </c>
      <c r="G13" s="49" t="s">
        <v>452</v>
      </c>
      <c r="H13" s="82">
        <f>SLOPE(F3:F16,E3:E16)</f>
        <v>4.7487726508298612E-2</v>
      </c>
    </row>
    <row r="14" spans="1:21">
      <c r="A14" s="51">
        <v>2</v>
      </c>
      <c r="B14" s="50">
        <v>40729</v>
      </c>
      <c r="C14" s="51">
        <v>14880</v>
      </c>
      <c r="D14" s="51">
        <v>1879.4</v>
      </c>
      <c r="E14" s="51">
        <v>577.35</v>
      </c>
      <c r="F14" s="54">
        <f t="shared" si="0"/>
        <v>29.76</v>
      </c>
      <c r="G14" s="49" t="s">
        <v>453</v>
      </c>
      <c r="H14" s="82">
        <f>INTERCEPT(F3:F16,E3:E16)</f>
        <v>-0.89702894166157066</v>
      </c>
    </row>
    <row r="15" spans="1:21">
      <c r="A15" s="51">
        <v>2.4</v>
      </c>
      <c r="B15" s="50">
        <v>40729</v>
      </c>
      <c r="C15" s="51">
        <v>14880</v>
      </c>
      <c r="D15" s="51">
        <v>2228.9</v>
      </c>
      <c r="E15" s="51">
        <v>710.81</v>
      </c>
      <c r="F15" s="54">
        <f t="shared" si="0"/>
        <v>35.711999999999996</v>
      </c>
    </row>
    <row r="16" spans="1:21">
      <c r="A16" s="51">
        <v>3</v>
      </c>
      <c r="B16" s="50">
        <v>40729</v>
      </c>
      <c r="C16" s="51">
        <v>14880</v>
      </c>
      <c r="D16" s="51">
        <v>3016.8</v>
      </c>
      <c r="E16" s="51">
        <v>1006.1</v>
      </c>
      <c r="F16" s="54">
        <f t="shared" si="0"/>
        <v>44.64</v>
      </c>
    </row>
    <row r="17" spans="1:18">
      <c r="B17" s="48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27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57" t="s">
        <v>60</v>
      </c>
      <c r="B20" s="71">
        <v>40729.708333333336</v>
      </c>
      <c r="C20" s="51">
        <v>1</v>
      </c>
      <c r="D20" s="49">
        <v>1024.5999999999999</v>
      </c>
      <c r="E20" s="52">
        <v>235.92</v>
      </c>
      <c r="F20" s="58">
        <f>((H$3*D20)+H$4)/C20/1000</f>
        <v>1.4216659785953689E-2</v>
      </c>
      <c r="G20" s="58">
        <f>((H$5*E20)+H$6)/$C20/1000</f>
        <v>9.0000562536901065E-3</v>
      </c>
      <c r="H20" s="71">
        <f>Jar_Information!F23</f>
        <v>40722.693749999999</v>
      </c>
      <c r="I20" s="59">
        <f t="shared" ref="I20:I35" si="1">(B20-H20)</f>
        <v>7.0145833333372138</v>
      </c>
      <c r="J20" s="59">
        <f t="shared" ref="J20:J35" si="2">I20*24</f>
        <v>168.35000000009313</v>
      </c>
      <c r="K20" s="60">
        <f>Jar_Information!W23</f>
        <v>1028.766328011611</v>
      </c>
      <c r="L20" s="60">
        <f t="shared" ref="L20:L35" si="3">F20*K20</f>
        <v>14.625620884585912</v>
      </c>
      <c r="M20" s="59">
        <f t="shared" ref="M20:M35" si="4">L20*1.83</f>
        <v>26.764886218792221</v>
      </c>
      <c r="N20" s="59">
        <f>Jar_Information!N23</f>
        <v>48.978999999999999</v>
      </c>
      <c r="O20" s="83">
        <f t="shared" ref="O20:O35" si="5">M20/N20</f>
        <v>0.54645636331473124</v>
      </c>
      <c r="P20" s="83">
        <f t="shared" ref="P20:P35" si="6">M20/N20/I20</f>
        <v>7.7902897057002041E-2</v>
      </c>
    </row>
    <row r="21" spans="1:18">
      <c r="A21" s="57" t="s">
        <v>61</v>
      </c>
      <c r="B21" s="71">
        <v>40729.711111111108</v>
      </c>
      <c r="C21" s="51">
        <v>1</v>
      </c>
      <c r="D21" s="49">
        <v>1780.5</v>
      </c>
      <c r="E21" s="52">
        <v>660.88</v>
      </c>
      <c r="F21" s="127">
        <f>((H$11*D21)+H$12)/C21/1000</f>
        <v>2.736928988077415E-2</v>
      </c>
      <c r="G21" s="127">
        <f>((H$13*E21)+H$14)/$C21/1000</f>
        <v>3.0486659753142818E-2</v>
      </c>
      <c r="H21" s="71">
        <f>Jar_Information!F24</f>
        <v>40722.695138888892</v>
      </c>
      <c r="I21" s="59">
        <f t="shared" si="1"/>
        <v>7.0159722222160781</v>
      </c>
      <c r="J21" s="59">
        <f t="shared" si="2"/>
        <v>168.38333333318587</v>
      </c>
      <c r="K21" s="60">
        <f>Jar_Information!W24</f>
        <v>1033.6395348837209</v>
      </c>
      <c r="L21" s="60">
        <f t="shared" si="3"/>
        <v>28.289980062461122</v>
      </c>
      <c r="M21" s="59">
        <f t="shared" si="4"/>
        <v>51.770663514303855</v>
      </c>
      <c r="N21" s="59">
        <f>Jar_Information!N24</f>
        <v>48.314000000000007</v>
      </c>
      <c r="O21" s="83">
        <f t="shared" si="5"/>
        <v>1.0715457944758009</v>
      </c>
      <c r="P21" s="83">
        <f t="shared" si="6"/>
        <v>0.15272948075289564</v>
      </c>
      <c r="R21" s="72"/>
    </row>
    <row r="22" spans="1:18">
      <c r="A22" s="57" t="s">
        <v>62</v>
      </c>
      <c r="B22" s="71">
        <v>40729.713888773149</v>
      </c>
      <c r="C22" s="51">
        <v>1</v>
      </c>
      <c r="D22" s="49">
        <v>1829.4</v>
      </c>
      <c r="E22" s="52">
        <v>499.42</v>
      </c>
      <c r="F22" s="127">
        <f t="shared" ref="F22:F29" si="7">((H$11*D22)+H$12)/C22/1000</f>
        <v>2.8125456607807232E-2</v>
      </c>
      <c r="G22" s="127">
        <f t="shared" ref="G22:G29" si="8">((H$13*E22)+H$14)/$C22/1000</f>
        <v>2.2819291431112922E-2</v>
      </c>
      <c r="H22" s="71">
        <f>Jar_Information!F25</f>
        <v>40722.696527777778</v>
      </c>
      <c r="I22" s="59">
        <f t="shared" si="1"/>
        <v>7.0173609953708365</v>
      </c>
      <c r="J22" s="59">
        <f t="shared" si="2"/>
        <v>168.41666388890008</v>
      </c>
      <c r="K22" s="60">
        <f>Jar_Information!W25</f>
        <v>1014.2312138728323</v>
      </c>
      <c r="L22" s="60">
        <f t="shared" si="3"/>
        <v>28.525715996064001</v>
      </c>
      <c r="M22" s="59">
        <f t="shared" si="4"/>
        <v>52.202060272797127</v>
      </c>
      <c r="N22" s="59">
        <f>Jar_Information!N25</f>
        <v>47.718999999999994</v>
      </c>
      <c r="O22" s="83">
        <f t="shared" si="5"/>
        <v>1.0939470708270738</v>
      </c>
      <c r="P22" s="83">
        <f t="shared" si="6"/>
        <v>0.15589151983897095</v>
      </c>
      <c r="R22" s="48"/>
    </row>
    <row r="23" spans="1:18">
      <c r="A23" s="57" t="s">
        <v>63</v>
      </c>
      <c r="B23" s="71">
        <v>40729.716666493056</v>
      </c>
      <c r="C23" s="51">
        <v>1</v>
      </c>
      <c r="D23" s="49">
        <v>1912.4</v>
      </c>
      <c r="E23" s="52">
        <v>646.11</v>
      </c>
      <c r="F23" s="127">
        <f t="shared" si="7"/>
        <v>2.940892978457094E-2</v>
      </c>
      <c r="G23" s="127">
        <f t="shared" si="8"/>
        <v>2.9785266032615249E-2</v>
      </c>
      <c r="H23" s="71">
        <f>Jar_Information!F26</f>
        <v>40722.697916666664</v>
      </c>
      <c r="I23" s="59">
        <f t="shared" si="1"/>
        <v>7.0187498263912858</v>
      </c>
      <c r="J23" s="59">
        <f t="shared" si="2"/>
        <v>168.44999583339086</v>
      </c>
      <c r="K23" s="60">
        <f>Jar_Information!W26</f>
        <v>1019.0622286541245</v>
      </c>
      <c r="L23" s="60">
        <f t="shared" si="3"/>
        <v>29.969529528597523</v>
      </c>
      <c r="M23" s="59">
        <f t="shared" si="4"/>
        <v>54.844239037333466</v>
      </c>
      <c r="N23" s="59">
        <f>Jar_Information!N26</f>
        <v>47.580000000000013</v>
      </c>
      <c r="O23" s="83">
        <f t="shared" si="5"/>
        <v>1.152674212638366</v>
      </c>
      <c r="P23" s="83">
        <f t="shared" si="6"/>
        <v>0.1642278527016566</v>
      </c>
    </row>
    <row r="24" spans="1:18">
      <c r="A24" s="57" t="s">
        <v>64</v>
      </c>
      <c r="B24" s="71">
        <v>40729.719444212962</v>
      </c>
      <c r="C24" s="51">
        <v>1</v>
      </c>
      <c r="D24" s="49">
        <v>1979</v>
      </c>
      <c r="E24" s="52">
        <v>495.87</v>
      </c>
      <c r="F24" s="127">
        <f t="shared" si="7"/>
        <v>3.0438801032431941E-2</v>
      </c>
      <c r="G24" s="127">
        <f t="shared" si="8"/>
        <v>2.2650710002008464E-2</v>
      </c>
      <c r="H24" s="71">
        <f>Jar_Information!F27</f>
        <v>40722.699999999997</v>
      </c>
      <c r="I24" s="59">
        <f t="shared" si="1"/>
        <v>7.019444212965027</v>
      </c>
      <c r="J24" s="59">
        <f t="shared" si="2"/>
        <v>168.46666111116065</v>
      </c>
      <c r="K24" s="60">
        <f>Jar_Information!W27</f>
        <v>1014.2312138728323</v>
      </c>
      <c r="L24" s="60">
        <f t="shared" si="3"/>
        <v>30.871982119957067</v>
      </c>
      <c r="M24" s="59">
        <f t="shared" si="4"/>
        <v>56.495727279521432</v>
      </c>
      <c r="N24" s="59">
        <f>Jar_Information!N27</f>
        <v>44.623999999999981</v>
      </c>
      <c r="O24" s="83">
        <f t="shared" si="5"/>
        <v>1.2660390659627432</v>
      </c>
      <c r="P24" s="83">
        <f t="shared" si="6"/>
        <v>0.18036172488191424</v>
      </c>
    </row>
    <row r="25" spans="1:18">
      <c r="A25" s="57" t="s">
        <v>65</v>
      </c>
      <c r="B25" s="71">
        <v>40729.722221932869</v>
      </c>
      <c r="C25" s="51">
        <v>1</v>
      </c>
      <c r="D25" s="49">
        <v>1574.3</v>
      </c>
      <c r="E25" s="52">
        <v>604.66999999999996</v>
      </c>
      <c r="F25" s="127">
        <f t="shared" si="7"/>
        <v>2.4180709530790091E-2</v>
      </c>
      <c r="G25" s="127">
        <f t="shared" si="8"/>
        <v>2.7817374646111351E-2</v>
      </c>
      <c r="H25" s="71">
        <f>Jar_Information!F28</f>
        <v>40722.701388888891</v>
      </c>
      <c r="I25" s="59">
        <f t="shared" si="1"/>
        <v>7.0208330439782003</v>
      </c>
      <c r="J25" s="59">
        <f t="shared" si="2"/>
        <v>168.49999305547681</v>
      </c>
      <c r="K25" s="60">
        <f>Jar_Information!W28</f>
        <v>1004.6109510086455</v>
      </c>
      <c r="L25" s="60">
        <f t="shared" si="3"/>
        <v>24.292205597790851</v>
      </c>
      <c r="M25" s="59">
        <f t="shared" si="4"/>
        <v>44.454736243957257</v>
      </c>
      <c r="N25" s="59">
        <f>Jar_Information!N28</f>
        <v>41.260000000000005</v>
      </c>
      <c r="O25" s="83">
        <f t="shared" si="5"/>
        <v>1.077429380609725</v>
      </c>
      <c r="P25" s="83">
        <f t="shared" si="6"/>
        <v>0.15346175786559133</v>
      </c>
    </row>
    <row r="26" spans="1:18">
      <c r="A26" s="57" t="s">
        <v>66</v>
      </c>
      <c r="B26" s="71">
        <v>40729.724999652775</v>
      </c>
      <c r="C26" s="51">
        <v>1</v>
      </c>
      <c r="D26" s="49">
        <v>1782.1</v>
      </c>
      <c r="E26" s="52">
        <v>656.5</v>
      </c>
      <c r="F26" s="127">
        <f t="shared" si="7"/>
        <v>2.7394031532374415E-2</v>
      </c>
      <c r="G26" s="127">
        <f t="shared" si="8"/>
        <v>3.0278663511036471E-2</v>
      </c>
      <c r="H26" s="71">
        <f>Jar_Information!F29</f>
        <v>40722.702777777777</v>
      </c>
      <c r="I26" s="59">
        <f t="shared" si="1"/>
        <v>7.0222218749986496</v>
      </c>
      <c r="J26" s="59">
        <f t="shared" si="2"/>
        <v>168.53332499996759</v>
      </c>
      <c r="K26" s="60">
        <f>Jar_Information!W29</f>
        <v>1009.4141414141415</v>
      </c>
      <c r="L26" s="60">
        <f t="shared" si="3"/>
        <v>27.651922819123637</v>
      </c>
      <c r="M26" s="59">
        <f t="shared" si="4"/>
        <v>50.603018758996257</v>
      </c>
      <c r="N26" s="59">
        <f>Jar_Information!N29</f>
        <v>57.787000000000006</v>
      </c>
      <c r="O26" s="83">
        <f t="shared" si="5"/>
        <v>0.87568170624874542</v>
      </c>
      <c r="P26" s="83">
        <f t="shared" si="6"/>
        <v>0.12470151496728574</v>
      </c>
    </row>
    <row r="27" spans="1:18">
      <c r="A27" s="57" t="s">
        <v>67</v>
      </c>
      <c r="B27" s="71">
        <v>40729.727777372682</v>
      </c>
      <c r="C27" s="51">
        <v>1</v>
      </c>
      <c r="D27" s="49">
        <v>1543.5</v>
      </c>
      <c r="E27" s="52">
        <v>575.33000000000004</v>
      </c>
      <c r="F27" s="127">
        <f t="shared" si="7"/>
        <v>2.3704432737485005E-2</v>
      </c>
      <c r="G27" s="127">
        <f t="shared" si="8"/>
        <v>2.642408475035787E-2</v>
      </c>
      <c r="H27" s="71">
        <f>Jar_Information!F30</f>
        <v>40722.704861111109</v>
      </c>
      <c r="I27" s="59">
        <f t="shared" si="1"/>
        <v>7.0229162615723908</v>
      </c>
      <c r="J27" s="59">
        <f t="shared" si="2"/>
        <v>168.54999027773738</v>
      </c>
      <c r="K27" s="60">
        <f>Jar_Information!W30</f>
        <v>1023.9072463768116</v>
      </c>
      <c r="L27" s="60">
        <f t="shared" si="3"/>
        <v>24.271140451162616</v>
      </c>
      <c r="M27" s="59">
        <f t="shared" si="4"/>
        <v>44.416187025627586</v>
      </c>
      <c r="N27" s="59">
        <f>Jar_Information!N30</f>
        <v>44.695999999999984</v>
      </c>
      <c r="O27" s="83">
        <f t="shared" si="5"/>
        <v>0.99373964170457318</v>
      </c>
      <c r="P27" s="83">
        <f t="shared" si="6"/>
        <v>0.14149957150166567</v>
      </c>
    </row>
    <row r="28" spans="1:18">
      <c r="A28" s="57" t="s">
        <v>68</v>
      </c>
      <c r="B28" s="71">
        <v>40729.730555092596</v>
      </c>
      <c r="C28" s="51">
        <v>1</v>
      </c>
      <c r="D28" s="49">
        <v>2202.1</v>
      </c>
      <c r="E28" s="52">
        <v>813.28</v>
      </c>
      <c r="F28" s="127">
        <f t="shared" si="7"/>
        <v>3.3888715077443794E-2</v>
      </c>
      <c r="G28" s="127">
        <f t="shared" si="8"/>
        <v>3.7723789273007527E-2</v>
      </c>
      <c r="H28" s="71">
        <f>Jar_Information!F31</f>
        <v>40722.706250000003</v>
      </c>
      <c r="I28" s="59">
        <f t="shared" si="1"/>
        <v>7.0243050925928401</v>
      </c>
      <c r="J28" s="59">
        <f t="shared" si="2"/>
        <v>168.58332222222816</v>
      </c>
      <c r="K28" s="60">
        <f>Jar_Information!W31</f>
        <v>1009.4141414141415</v>
      </c>
      <c r="L28" s="60">
        <f t="shared" si="3"/>
        <v>34.207748233526395</v>
      </c>
      <c r="M28" s="59">
        <f t="shared" si="4"/>
        <v>62.600179267353305</v>
      </c>
      <c r="N28" s="59">
        <f>Jar_Information!N31</f>
        <v>46.501999999999995</v>
      </c>
      <c r="O28" s="83">
        <f t="shared" si="5"/>
        <v>1.3461825140285</v>
      </c>
      <c r="P28" s="83">
        <f t="shared" si="6"/>
        <v>0.19164636163768786</v>
      </c>
    </row>
    <row r="29" spans="1:18">
      <c r="A29" s="57" t="s">
        <v>69</v>
      </c>
      <c r="B29" s="71">
        <v>40729.733332812502</v>
      </c>
      <c r="C29" s="51">
        <v>1</v>
      </c>
      <c r="D29" s="49">
        <v>1529.5</v>
      </c>
      <c r="E29" s="52">
        <v>520.20000000000005</v>
      </c>
      <c r="F29" s="127">
        <f t="shared" si="7"/>
        <v>2.348794328598269E-2</v>
      </c>
      <c r="G29" s="127">
        <f t="shared" si="8"/>
        <v>2.380608638795537E-2</v>
      </c>
      <c r="H29" s="71">
        <f>Jar_Information!F32</f>
        <v>40722.707638888889</v>
      </c>
      <c r="I29" s="59">
        <f t="shared" si="1"/>
        <v>7.0256939236132894</v>
      </c>
      <c r="J29" s="59">
        <f t="shared" si="2"/>
        <v>168.61665416671894</v>
      </c>
      <c r="K29" s="60">
        <f>Jar_Information!W32</f>
        <v>1014.2312138728323</v>
      </c>
      <c r="L29" s="60">
        <f t="shared" si="3"/>
        <v>23.822205230318467</v>
      </c>
      <c r="M29" s="59">
        <f t="shared" si="4"/>
        <v>43.594635571482797</v>
      </c>
      <c r="N29" s="59">
        <f>Jar_Information!N32</f>
        <v>46.968000000000004</v>
      </c>
      <c r="O29" s="83">
        <f t="shared" si="5"/>
        <v>0.92817738825333829</v>
      </c>
      <c r="P29" s="83">
        <f t="shared" si="6"/>
        <v>0.132111845227664</v>
      </c>
    </row>
    <row r="30" spans="1:18">
      <c r="A30" s="57" t="s">
        <v>70</v>
      </c>
      <c r="B30" s="71">
        <v>40729.736110532409</v>
      </c>
      <c r="C30" s="51">
        <v>1</v>
      </c>
      <c r="D30" s="49">
        <v>529.63</v>
      </c>
      <c r="E30" s="52">
        <v>189.5</v>
      </c>
      <c r="F30" s="58">
        <f>((H$3*D30)+H$4)/C30/1000</f>
        <v>7.4586702132652264E-3</v>
      </c>
      <c r="G30" s="58">
        <f t="shared" ref="G30:G34" si="9">((H$5*E30)+H$6)/$C30/1000</f>
        <v>7.3599888584087031E-3</v>
      </c>
      <c r="H30" s="71">
        <f>Jar_Information!F33</f>
        <v>40722.709027777775</v>
      </c>
      <c r="I30" s="59">
        <f t="shared" si="1"/>
        <v>7.0270827546337387</v>
      </c>
      <c r="J30" s="59">
        <f t="shared" si="2"/>
        <v>168.64998611120973</v>
      </c>
      <c r="K30" s="60">
        <f>Jar_Information!W33</f>
        <v>1019.0622286541245</v>
      </c>
      <c r="L30" s="60">
        <f t="shared" si="3"/>
        <v>7.6008490903261956</v>
      </c>
      <c r="M30" s="59">
        <f t="shared" si="4"/>
        <v>13.909553835296938</v>
      </c>
      <c r="N30" s="59">
        <f>Jar_Information!N33</f>
        <v>42.533999999999992</v>
      </c>
      <c r="O30" s="83">
        <f t="shared" si="5"/>
        <v>0.32702200205240373</v>
      </c>
      <c r="P30" s="83">
        <f t="shared" si="6"/>
        <v>4.6537377382778321E-2</v>
      </c>
    </row>
    <row r="31" spans="1:18">
      <c r="A31" s="57" t="s">
        <v>71</v>
      </c>
      <c r="B31" s="71">
        <v>40729.738888252316</v>
      </c>
      <c r="C31" s="51">
        <v>1</v>
      </c>
      <c r="D31" s="49">
        <v>2482.1999999999998</v>
      </c>
      <c r="E31" s="52">
        <v>677.7</v>
      </c>
      <c r="F31" s="127">
        <f t="shared" ref="F31" si="10">((H$11*D31)+H$12)/C31/1000</f>
        <v>3.8220050460715055E-2</v>
      </c>
      <c r="G31" s="127">
        <f t="shared" ref="G31" si="11">((H$13*E31)+H$14)/$C31/1000</f>
        <v>3.1285403313012397E-2</v>
      </c>
      <c r="H31" s="71">
        <f>Jar_Information!F34</f>
        <v>40722.710416666669</v>
      </c>
      <c r="I31" s="59">
        <f t="shared" si="1"/>
        <v>7.028471585646912</v>
      </c>
      <c r="J31" s="59">
        <f t="shared" si="2"/>
        <v>168.68331805552589</v>
      </c>
      <c r="K31" s="60">
        <f>Jar_Information!W34</f>
        <v>1009.4141414141415</v>
      </c>
      <c r="L31" s="60">
        <f t="shared" si="3"/>
        <v>38.579859420607846</v>
      </c>
      <c r="M31" s="59">
        <f t="shared" si="4"/>
        <v>70.601142739712358</v>
      </c>
      <c r="N31" s="59">
        <f>Jar_Information!N34</f>
        <v>49.166000000000011</v>
      </c>
      <c r="O31" s="83">
        <f t="shared" si="5"/>
        <v>1.4359749163997955</v>
      </c>
      <c r="P31" s="83">
        <f t="shared" si="6"/>
        <v>0.204308276543687</v>
      </c>
    </row>
    <row r="32" spans="1:18">
      <c r="A32" s="57" t="s">
        <v>72</v>
      </c>
      <c r="B32" s="71">
        <v>40729.741665972222</v>
      </c>
      <c r="C32" s="51">
        <v>1</v>
      </c>
      <c r="D32" s="49">
        <v>412.84</v>
      </c>
      <c r="E32" s="52">
        <v>175.65</v>
      </c>
      <c r="F32" s="58">
        <f t="shared" ref="F32:F34" si="12">((H$3*D32)+H$4)/C32/1000</f>
        <v>5.8640976084724395E-3</v>
      </c>
      <c r="G32" s="58">
        <f t="shared" si="9"/>
        <v>6.8706537997131533E-3</v>
      </c>
      <c r="H32" s="71">
        <f>Jar_Information!F35</f>
        <v>40722.711805555555</v>
      </c>
      <c r="I32" s="59">
        <f t="shared" si="1"/>
        <v>7.0298604166673613</v>
      </c>
      <c r="J32" s="59">
        <f t="shared" si="2"/>
        <v>168.71665000001667</v>
      </c>
      <c r="K32" s="60">
        <f>Jar_Information!W35</f>
        <v>1019.0622286541245</v>
      </c>
      <c r="L32" s="60">
        <f t="shared" si="3"/>
        <v>5.9758803779352458</v>
      </c>
      <c r="M32" s="59">
        <f t="shared" si="4"/>
        <v>10.935861091621501</v>
      </c>
      <c r="N32" s="59">
        <f>Jar_Information!N35</f>
        <v>45.582999999999998</v>
      </c>
      <c r="O32" s="83">
        <f t="shared" si="5"/>
        <v>0.23991095565499201</v>
      </c>
      <c r="P32" s="83">
        <f t="shared" si="6"/>
        <v>3.41274138368634E-2</v>
      </c>
    </row>
    <row r="33" spans="1:18">
      <c r="A33" s="57" t="s">
        <v>73</v>
      </c>
      <c r="B33" s="71">
        <v>40729.744443692129</v>
      </c>
      <c r="C33" s="51">
        <v>1</v>
      </c>
      <c r="D33" s="49">
        <v>362.87</v>
      </c>
      <c r="E33" s="52">
        <v>96.394000000000005</v>
      </c>
      <c r="F33" s="58">
        <f t="shared" si="12"/>
        <v>5.1818406253275173E-3</v>
      </c>
      <c r="G33" s="58">
        <f t="shared" si="9"/>
        <v>4.0704560082348478E-3</v>
      </c>
      <c r="H33" s="71">
        <f>Jar_Information!F36</f>
        <v>40722.713194444441</v>
      </c>
      <c r="I33" s="59">
        <f t="shared" si="1"/>
        <v>7.0312492476878106</v>
      </c>
      <c r="J33" s="59">
        <f t="shared" si="2"/>
        <v>168.74998194450745</v>
      </c>
      <c r="K33" s="60">
        <f>Jar_Information!W36</f>
        <v>1023.9072463768116</v>
      </c>
      <c r="L33" s="60">
        <f t="shared" si="3"/>
        <v>5.3057241658425935</v>
      </c>
      <c r="M33" s="59">
        <f t="shared" si="4"/>
        <v>9.7094752234919461</v>
      </c>
      <c r="N33" s="59">
        <f>Jar_Information!N36</f>
        <v>49.066999999999993</v>
      </c>
      <c r="O33" s="83">
        <f t="shared" si="5"/>
        <v>0.19788198225878792</v>
      </c>
      <c r="P33" s="83">
        <f t="shared" si="6"/>
        <v>2.81432182657812E-2</v>
      </c>
    </row>
    <row r="34" spans="1:18">
      <c r="A34" s="57" t="s">
        <v>74</v>
      </c>
      <c r="B34" s="71">
        <v>40729.747221412035</v>
      </c>
      <c r="C34" s="51">
        <v>1</v>
      </c>
      <c r="D34" s="51">
        <v>165.34</v>
      </c>
      <c r="E34" s="52">
        <v>71.204999999999998</v>
      </c>
      <c r="F34" s="58">
        <f t="shared" si="12"/>
        <v>2.4848980221532794E-3</v>
      </c>
      <c r="G34" s="58">
        <f t="shared" si="9"/>
        <v>3.1805021603299941E-3</v>
      </c>
      <c r="H34" s="71">
        <f>Jar_Information!F37</f>
        <v>40722.718055555553</v>
      </c>
      <c r="I34" s="59">
        <f t="shared" si="1"/>
        <v>7.0291658564819954</v>
      </c>
      <c r="J34" s="59">
        <f t="shared" si="2"/>
        <v>168.69998055556789</v>
      </c>
      <c r="K34" s="60">
        <f>Jar_Information!W37</f>
        <v>1063.1788856304986</v>
      </c>
      <c r="L34" s="60">
        <f t="shared" si="3"/>
        <v>2.6418911100983538</v>
      </c>
      <c r="M34" s="59">
        <f t="shared" si="4"/>
        <v>4.8346607314799872</v>
      </c>
      <c r="N34" s="59">
        <f>Jar_Information!N37</f>
        <v>54.678999999999988</v>
      </c>
      <c r="O34" s="83">
        <f t="shared" si="5"/>
        <v>8.8418967638032669E-2</v>
      </c>
      <c r="P34" s="83">
        <f t="shared" si="6"/>
        <v>1.2578870586258324E-2</v>
      </c>
    </row>
    <row r="35" spans="1:18">
      <c r="A35" s="57" t="s">
        <v>75</v>
      </c>
      <c r="B35" s="71">
        <v>40729.749999131942</v>
      </c>
      <c r="C35" s="51">
        <v>1</v>
      </c>
      <c r="D35" s="51">
        <v>2095.3000000000002</v>
      </c>
      <c r="E35" s="52">
        <v>646.87</v>
      </c>
      <c r="F35" s="127">
        <f t="shared" ref="F35" si="13">((H$11*D35)+H$12)/C35/1000</f>
        <v>3.2237209833126154E-2</v>
      </c>
      <c r="G35" s="127">
        <f t="shared" ref="G35" si="14">((H$13*E35)+H$14)/$C35/1000</f>
        <v>2.9821356704761551E-2</v>
      </c>
      <c r="H35" s="71">
        <f>Jar_Information!F38</f>
        <v>40722.720138888886</v>
      </c>
      <c r="I35" s="59">
        <f t="shared" si="1"/>
        <v>7.0298602430557366</v>
      </c>
      <c r="J35" s="59">
        <f t="shared" si="2"/>
        <v>168.71664583333768</v>
      </c>
      <c r="K35" s="60">
        <f>Jar_Information!W38</f>
        <v>1009.4141414141415</v>
      </c>
      <c r="L35" s="60">
        <f t="shared" si="3"/>
        <v>32.540695485292552</v>
      </c>
      <c r="M35" s="59">
        <f t="shared" si="4"/>
        <v>59.54947273808537</v>
      </c>
      <c r="N35" s="59">
        <f>Jar_Information!N38</f>
        <v>51.495000000000005</v>
      </c>
      <c r="O35" s="83">
        <f t="shared" si="5"/>
        <v>1.1564127145953076</v>
      </c>
      <c r="P35" s="83">
        <f t="shared" si="6"/>
        <v>0.16450010023138648</v>
      </c>
    </row>
    <row r="36" spans="1:18">
      <c r="B36" s="7"/>
    </row>
    <row r="38" spans="1:18">
      <c r="A38" s="48"/>
      <c r="B38" s="48"/>
      <c r="C38" s="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>
      <c r="A39" s="48"/>
      <c r="B39" s="48"/>
      <c r="C39" s="7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>
      <c r="A40" s="48"/>
      <c r="B40" s="48"/>
      <c r="C40" s="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/>
      <c r="B43" s="48"/>
      <c r="C43" s="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48"/>
      <c r="B44" s="48"/>
      <c r="C44" s="7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48"/>
      <c r="B45" s="48"/>
      <c r="C45" s="7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A46" s="48"/>
      <c r="B46" s="48"/>
      <c r="C46" s="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A47" s="48"/>
      <c r="B47" s="48"/>
      <c r="C47" s="7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A48" s="48"/>
      <c r="B48" s="48"/>
      <c r="C48" s="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>
      <c r="A49" s="48"/>
      <c r="B49" s="48"/>
      <c r="C49" s="7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>
      <c r="A50" s="48"/>
      <c r="B50" s="48"/>
      <c r="C50" s="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8">
      <c r="A51" s="48"/>
      <c r="B51" s="48"/>
      <c r="C51" s="7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</row>
    <row r="52" spans="1:18">
      <c r="A52" s="48"/>
      <c r="B52" s="48"/>
      <c r="C52" s="7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</row>
    <row r="53" spans="1:18">
      <c r="A53" s="48"/>
      <c r="B53" s="48"/>
      <c r="C53" s="7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</row>
  </sheetData>
  <pageMargins left="0.7" right="0.7" top="0.78740157499999996" bottom="0.78740157499999996" header="0.3" footer="0.3"/>
  <ignoredErrors>
    <ignoredError sqref="F30:G30" formula="1"/>
    <ignoredError sqref="H3:H6" formulaRang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>
      <pane xSplit="1" topLeftCell="B1" activePane="topRight" state="frozen"/>
      <selection pane="topRight" activeCell="D22" sqref="D22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49">
        <v>1</v>
      </c>
      <c r="B3" s="50">
        <v>40730</v>
      </c>
      <c r="C3" s="51">
        <v>2990.2</v>
      </c>
      <c r="D3" s="52">
        <v>225.37</v>
      </c>
      <c r="E3" s="53">
        <v>53.588999999999999</v>
      </c>
      <c r="F3" s="54">
        <f>A3/1000*C3</f>
        <v>2.9901999999999997</v>
      </c>
      <c r="G3" s="79" t="s">
        <v>450</v>
      </c>
      <c r="H3" s="82">
        <f>SLOPE(F3:F11,D3:D11)</f>
        <v>1.4122037265136609E-2</v>
      </c>
      <c r="P3" s="48"/>
      <c r="Q3" s="48"/>
      <c r="R3" s="48"/>
    </row>
    <row r="4" spans="1:21">
      <c r="A4" s="49">
        <v>2</v>
      </c>
      <c r="B4" s="50">
        <f>B3</f>
        <v>40730</v>
      </c>
      <c r="C4" s="51">
        <v>2990.2</v>
      </c>
      <c r="D4" s="52">
        <v>454.94</v>
      </c>
      <c r="E4" s="53">
        <v>170.33</v>
      </c>
      <c r="F4" s="54">
        <f t="shared" ref="F4:F16" si="0">A4/1000*C4</f>
        <v>5.9803999999999995</v>
      </c>
      <c r="G4" s="79" t="s">
        <v>451</v>
      </c>
      <c r="H4" s="82">
        <f>INTERCEPT(F3:F11,D3:D11)</f>
        <v>-0.41074152695316002</v>
      </c>
      <c r="P4" s="48"/>
      <c r="Q4" s="48"/>
      <c r="R4" s="48"/>
    </row>
    <row r="5" spans="1:21">
      <c r="A5" s="49">
        <v>3</v>
      </c>
      <c r="B5" s="50">
        <f t="shared" ref="B5:B16" si="1">B4</f>
        <v>40730</v>
      </c>
      <c r="C5" s="51">
        <v>2990.2</v>
      </c>
      <c r="D5" s="52">
        <v>725.21</v>
      </c>
      <c r="E5" s="53">
        <v>237.48</v>
      </c>
      <c r="F5" s="54">
        <f t="shared" si="0"/>
        <v>8.9705999999999992</v>
      </c>
      <c r="G5" s="49" t="s">
        <v>452</v>
      </c>
      <c r="H5" s="82">
        <f>SLOPE(F3:F11,E3:E11)</f>
        <v>3.8512369210776928E-2</v>
      </c>
      <c r="P5" s="48"/>
      <c r="Q5" s="48"/>
      <c r="R5" s="48"/>
    </row>
    <row r="6" spans="1:21">
      <c r="A6" s="49">
        <v>4</v>
      </c>
      <c r="B6" s="50">
        <f t="shared" si="1"/>
        <v>40730</v>
      </c>
      <c r="C6" s="51">
        <v>2990.2</v>
      </c>
      <c r="D6" s="52">
        <v>882.71</v>
      </c>
      <c r="E6" s="53">
        <v>298.47000000000003</v>
      </c>
      <c r="F6" s="54">
        <f t="shared" si="0"/>
        <v>11.960799999999999</v>
      </c>
      <c r="G6" s="49" t="s">
        <v>453</v>
      </c>
      <c r="H6" s="82">
        <f>INTERCEPT(F3:F11,E3:E11)</f>
        <v>0.36437335624819411</v>
      </c>
      <c r="P6" s="48"/>
      <c r="Q6" s="48"/>
      <c r="R6" s="48"/>
    </row>
    <row r="7" spans="1:21">
      <c r="A7" s="49">
        <v>5</v>
      </c>
      <c r="B7" s="50">
        <f t="shared" si="1"/>
        <v>40730</v>
      </c>
      <c r="C7" s="51">
        <v>2990.2</v>
      </c>
      <c r="D7" s="52">
        <v>1015</v>
      </c>
      <c r="E7" s="53">
        <v>368.2</v>
      </c>
      <c r="F7" s="54">
        <f t="shared" si="0"/>
        <v>14.950999999999999</v>
      </c>
      <c r="P7" s="48"/>
      <c r="Q7" s="48"/>
      <c r="R7" s="55"/>
      <c r="S7" s="55"/>
      <c r="T7" s="55"/>
      <c r="U7" s="55"/>
    </row>
    <row r="8" spans="1:21">
      <c r="A8" s="49">
        <v>1.4</v>
      </c>
      <c r="B8" s="50">
        <f t="shared" si="1"/>
        <v>40730</v>
      </c>
      <c r="C8" s="51">
        <v>2990.2</v>
      </c>
      <c r="D8" s="53">
        <v>294.95</v>
      </c>
      <c r="E8" s="53">
        <v>90.722999999999999</v>
      </c>
      <c r="F8" s="54">
        <f t="shared" si="0"/>
        <v>4.18628</v>
      </c>
      <c r="G8" s="51" t="s">
        <v>496</v>
      </c>
      <c r="H8" s="51" t="s">
        <v>518</v>
      </c>
      <c r="P8" s="48"/>
      <c r="Q8" s="48"/>
      <c r="R8" s="48"/>
    </row>
    <row r="9" spans="1:21">
      <c r="A9" s="49">
        <v>2.4</v>
      </c>
      <c r="B9" s="50">
        <f t="shared" si="1"/>
        <v>40730</v>
      </c>
      <c r="C9" s="51">
        <v>2990.2</v>
      </c>
      <c r="D9" s="53">
        <v>564.76</v>
      </c>
      <c r="E9" s="53">
        <v>180.66</v>
      </c>
      <c r="F9" s="54">
        <f t="shared" si="0"/>
        <v>7.1764799999999989</v>
      </c>
      <c r="P9" s="48"/>
      <c r="Q9" s="48"/>
      <c r="R9" s="48"/>
    </row>
    <row r="10" spans="1:21">
      <c r="A10" s="49">
        <v>3.4</v>
      </c>
      <c r="B10" s="50">
        <f t="shared" si="1"/>
        <v>40730</v>
      </c>
      <c r="C10" s="51">
        <v>2990.2</v>
      </c>
      <c r="D10" s="53">
        <v>754.21</v>
      </c>
      <c r="E10" s="53">
        <v>254.53</v>
      </c>
      <c r="F10" s="54">
        <f t="shared" si="0"/>
        <v>10.166679999999999</v>
      </c>
      <c r="G10" s="126" t="s">
        <v>529</v>
      </c>
      <c r="P10" s="48"/>
      <c r="Q10" s="48"/>
      <c r="R10" s="48"/>
    </row>
    <row r="11" spans="1:21">
      <c r="A11" s="49">
        <v>4.4000000000000004</v>
      </c>
      <c r="B11" s="50">
        <f t="shared" si="1"/>
        <v>40730</v>
      </c>
      <c r="C11" s="51">
        <v>2990.2</v>
      </c>
      <c r="D11" s="53">
        <v>976.9</v>
      </c>
      <c r="E11" s="53">
        <v>326.16000000000003</v>
      </c>
      <c r="F11" s="54">
        <f t="shared" si="0"/>
        <v>13.156879999999999</v>
      </c>
      <c r="G11" s="79" t="s">
        <v>450</v>
      </c>
      <c r="H11" s="82">
        <f>SLOPE(F3:F16,D3:D16)</f>
        <v>1.6263479884540091E-2</v>
      </c>
      <c r="P11" s="48"/>
      <c r="Q11" s="48"/>
      <c r="R11" s="48"/>
    </row>
    <row r="12" spans="1:21">
      <c r="A12" s="51">
        <v>1</v>
      </c>
      <c r="B12" s="50">
        <f t="shared" si="1"/>
        <v>40730</v>
      </c>
      <c r="C12" s="51">
        <v>14880</v>
      </c>
      <c r="D12" s="51">
        <v>1101.2</v>
      </c>
      <c r="E12" s="51">
        <v>265.52</v>
      </c>
      <c r="F12" s="54">
        <f t="shared" si="0"/>
        <v>14.88</v>
      </c>
      <c r="G12" s="79" t="s">
        <v>451</v>
      </c>
      <c r="H12" s="82">
        <f>INTERCEPT(F3:F16,D3:D16)</f>
        <v>-1.6597262603649092</v>
      </c>
    </row>
    <row r="13" spans="1:21">
      <c r="A13" s="51">
        <v>1.4</v>
      </c>
      <c r="B13" s="50">
        <f t="shared" si="1"/>
        <v>40730</v>
      </c>
      <c r="C13" s="51">
        <v>14880</v>
      </c>
      <c r="D13" s="51">
        <v>1351.7</v>
      </c>
      <c r="E13" s="51">
        <v>403.46</v>
      </c>
      <c r="F13" s="54">
        <f t="shared" si="0"/>
        <v>20.832000000000001</v>
      </c>
      <c r="G13" s="49" t="s">
        <v>452</v>
      </c>
      <c r="H13" s="82">
        <f>SLOPE(F3:F16,E3:E16)</f>
        <v>4.911453983714064E-2</v>
      </c>
    </row>
    <row r="14" spans="1:21">
      <c r="A14" s="51">
        <v>2</v>
      </c>
      <c r="B14" s="50">
        <f t="shared" si="1"/>
        <v>40730</v>
      </c>
      <c r="C14" s="51">
        <v>14880</v>
      </c>
      <c r="D14" s="51">
        <v>1775.1</v>
      </c>
      <c r="E14" s="51">
        <v>651.52</v>
      </c>
      <c r="F14" s="54">
        <f t="shared" si="0"/>
        <v>29.76</v>
      </c>
      <c r="G14" s="49" t="s">
        <v>453</v>
      </c>
      <c r="H14" s="82">
        <f>INTERCEPT(F3:F16,E3:E16)</f>
        <v>-1.3239051147383165</v>
      </c>
    </row>
    <row r="15" spans="1:21">
      <c r="A15" s="51">
        <v>2.4</v>
      </c>
      <c r="B15" s="50">
        <f t="shared" si="1"/>
        <v>40730</v>
      </c>
      <c r="C15" s="51">
        <v>14880</v>
      </c>
      <c r="D15" s="51">
        <v>2252.5</v>
      </c>
      <c r="E15" s="51">
        <v>744.81</v>
      </c>
      <c r="F15" s="54">
        <f t="shared" si="0"/>
        <v>35.711999999999996</v>
      </c>
    </row>
    <row r="16" spans="1:21">
      <c r="A16" s="51">
        <v>3</v>
      </c>
      <c r="B16" s="50">
        <f t="shared" si="1"/>
        <v>40730</v>
      </c>
      <c r="C16" s="51">
        <v>14880</v>
      </c>
      <c r="D16" s="51">
        <v>2911.2</v>
      </c>
      <c r="E16" s="51">
        <v>920.45</v>
      </c>
      <c r="F16" s="54">
        <f t="shared" si="0"/>
        <v>44.64</v>
      </c>
    </row>
    <row r="17" spans="1:18">
      <c r="B17" s="48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27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13</v>
      </c>
      <c r="B20" s="71">
        <v>40730.510416666664</v>
      </c>
      <c r="C20" s="51">
        <v>0.6</v>
      </c>
      <c r="D20" s="49">
        <v>1977.8</v>
      </c>
      <c r="E20" s="52">
        <v>364.01</v>
      </c>
      <c r="F20" s="127">
        <f>((H$11*D20)+H$12)/C20/1000</f>
        <v>5.0843640425464139E-2</v>
      </c>
      <c r="G20" s="127">
        <f>((H$13*E20)+H$14)/$C20/1000</f>
        <v>2.759046421896541E-2</v>
      </c>
      <c r="H20" s="71">
        <f>Jar_Information!F9</f>
        <v>40715.728472222225</v>
      </c>
      <c r="I20" s="59">
        <f t="shared" ref="I20:I33" si="2">(B20-H20)</f>
        <v>14.781944444439432</v>
      </c>
      <c r="J20" s="59">
        <f t="shared" ref="J20:J33" si="3">I20*24</f>
        <v>354.76666666654637</v>
      </c>
      <c r="K20" s="60">
        <f>Jar_Information!W23</f>
        <v>1028.766328011611</v>
      </c>
      <c r="L20" s="60">
        <f t="shared" ref="L20:L33" si="4">F20*K20</f>
        <v>52.306225263247448</v>
      </c>
      <c r="M20" s="59">
        <f t="shared" ref="M20:M33" si="5">L20*1.83</f>
        <v>95.720392231742835</v>
      </c>
      <c r="N20" s="59">
        <f>Jar_Information!N23</f>
        <v>48.978999999999999</v>
      </c>
      <c r="O20" s="83">
        <f t="shared" ref="O20:O33" si="6">M20/N20</f>
        <v>1.9543149560371351</v>
      </c>
      <c r="P20" s="83">
        <f t="shared" ref="P20:P33" si="7">M20/N20/I20</f>
        <v>0.13220959958162307</v>
      </c>
    </row>
    <row r="21" spans="1:18">
      <c r="A21" s="89" t="s">
        <v>47</v>
      </c>
      <c r="B21" s="71">
        <v>40730.513888888891</v>
      </c>
      <c r="C21" s="51">
        <v>0.6</v>
      </c>
      <c r="D21" s="49">
        <v>2139.5</v>
      </c>
      <c r="E21" s="52">
        <v>457.02</v>
      </c>
      <c r="F21" s="127">
        <f t="shared" ref="F21:F33" si="8">((H$11*D21)+H$12)/C21/1000</f>
        <v>5.5226648254347692E-2</v>
      </c>
      <c r="G21" s="127">
        <f t="shared" ref="G21:G33" si="9">((H$13*E21)+H$14)/$C21/1000</f>
        <v>3.520403646938617E-2</v>
      </c>
      <c r="H21" s="71">
        <f>Jar_Information!F10</f>
        <v>40715.726388888892</v>
      </c>
      <c r="I21" s="59">
        <f t="shared" si="2"/>
        <v>14.787499999998545</v>
      </c>
      <c r="J21" s="59">
        <f t="shared" si="3"/>
        <v>354.89999999996508</v>
      </c>
      <c r="K21" s="60">
        <f>Jar_Information!W24</f>
        <v>1033.6395348837209</v>
      </c>
      <c r="L21" s="60">
        <f t="shared" si="4"/>
        <v>57.084447014810806</v>
      </c>
      <c r="M21" s="59">
        <f t="shared" si="5"/>
        <v>104.46453803710378</v>
      </c>
      <c r="N21" s="59">
        <f>Jar_Information!N24</f>
        <v>48.314000000000007</v>
      </c>
      <c r="O21" s="83">
        <f t="shared" si="6"/>
        <v>2.1622001497930987</v>
      </c>
      <c r="P21" s="83">
        <f t="shared" si="7"/>
        <v>0.14621809973243019</v>
      </c>
      <c r="R21" s="72"/>
    </row>
    <row r="22" spans="1:18">
      <c r="A22" s="89" t="s">
        <v>48</v>
      </c>
      <c r="B22" s="71">
        <v>40730.517361168982</v>
      </c>
      <c r="C22" s="51">
        <v>0.6</v>
      </c>
      <c r="D22" s="49">
        <v>400.24</v>
      </c>
      <c r="E22" s="52">
        <v>84.772000000000006</v>
      </c>
      <c r="F22" s="58">
        <f>((H$3*D22)+H$4)/C22/1000</f>
        <v>8.7357711134085289E-3</v>
      </c>
      <c r="G22" s="58">
        <f>((H$5*E22)+H$6)/$C22/1000</f>
        <v>6.0485731983069601E-3</v>
      </c>
      <c r="H22" s="71">
        <f>Jar_Information!F11</f>
        <v>40715.720138888886</v>
      </c>
      <c r="I22" s="59">
        <f t="shared" si="2"/>
        <v>14.797222280096321</v>
      </c>
      <c r="J22" s="59">
        <f t="shared" si="3"/>
        <v>355.1333347223117</v>
      </c>
      <c r="K22" s="60">
        <f>Jar_Information!W25</f>
        <v>1014.2312138728323</v>
      </c>
      <c r="L22" s="60">
        <f t="shared" si="4"/>
        <v>8.8600917404675563</v>
      </c>
      <c r="M22" s="59">
        <f t="shared" si="5"/>
        <v>16.213967885055627</v>
      </c>
      <c r="N22" s="59">
        <f>Jar_Information!N25</f>
        <v>47.718999999999994</v>
      </c>
      <c r="O22" s="83">
        <f t="shared" si="6"/>
        <v>0.3397801270993866</v>
      </c>
      <c r="P22" s="83">
        <f t="shared" si="7"/>
        <v>2.2962426370821187E-2</v>
      </c>
      <c r="R22" s="48"/>
    </row>
    <row r="23" spans="1:18">
      <c r="A23" s="89" t="s">
        <v>49</v>
      </c>
      <c r="B23" s="71">
        <v>40730.520833449074</v>
      </c>
      <c r="C23" s="51">
        <v>0.6</v>
      </c>
      <c r="D23" s="49">
        <v>1441.9</v>
      </c>
      <c r="E23" s="52">
        <v>482.95</v>
      </c>
      <c r="F23" s="127">
        <f>((H$11*D23)+H$12)/C23/1000</f>
        <v>3.6317642308589089E-2</v>
      </c>
      <c r="G23" s="127">
        <f>((H$13*E23)+H$14)/$C23/1000</f>
        <v>3.7326603166014591E-2</v>
      </c>
      <c r="H23" s="71">
        <f>Jar_Information!F12</f>
        <v>40715.73333333333</v>
      </c>
      <c r="I23" s="59">
        <f t="shared" si="2"/>
        <v>14.787500115744479</v>
      </c>
      <c r="J23" s="59">
        <f t="shared" si="3"/>
        <v>354.90000277786748</v>
      </c>
      <c r="K23" s="60">
        <f>Jar_Information!W26</f>
        <v>1019.0622286541245</v>
      </c>
      <c r="L23" s="60">
        <f t="shared" si="4"/>
        <v>37.009937510454122</v>
      </c>
      <c r="M23" s="59">
        <f t="shared" si="5"/>
        <v>67.728185644131045</v>
      </c>
      <c r="N23" s="59">
        <f>Jar_Information!N26</f>
        <v>47.580000000000013</v>
      </c>
      <c r="O23" s="83">
        <f t="shared" si="6"/>
        <v>1.4234591350174659</v>
      </c>
      <c r="P23" s="83">
        <f t="shared" si="7"/>
        <v>9.6260972028793912E-2</v>
      </c>
    </row>
    <row r="24" spans="1:18">
      <c r="A24" s="89" t="s">
        <v>50</v>
      </c>
      <c r="B24" s="71">
        <v>40730.524305729166</v>
      </c>
      <c r="C24" s="51">
        <v>0.6</v>
      </c>
      <c r="D24" s="49">
        <v>2265.1999999999998</v>
      </c>
      <c r="E24" s="52">
        <v>691.63</v>
      </c>
      <c r="F24" s="127">
        <f t="shared" si="8"/>
        <v>5.8633847290158837E-2</v>
      </c>
      <c r="G24" s="127">
        <f t="shared" si="9"/>
        <v>5.4408640121372108E-2</v>
      </c>
      <c r="H24" s="71">
        <f>Jar_Information!F13</f>
        <v>40715.722916666666</v>
      </c>
      <c r="I24" s="59">
        <f t="shared" si="2"/>
        <v>14.801389062500675</v>
      </c>
      <c r="J24" s="59">
        <f t="shared" si="3"/>
        <v>355.23333750001621</v>
      </c>
      <c r="K24" s="60">
        <f>Jar_Information!W27</f>
        <v>1014.2312138728323</v>
      </c>
      <c r="L24" s="60">
        <f t="shared" si="4"/>
        <v>59.468278111132079</v>
      </c>
      <c r="M24" s="59">
        <f t="shared" si="5"/>
        <v>108.8269489433717</v>
      </c>
      <c r="N24" s="59">
        <f>Jar_Information!N27</f>
        <v>44.623999999999981</v>
      </c>
      <c r="O24" s="83">
        <f t="shared" si="6"/>
        <v>2.4387537859307042</v>
      </c>
      <c r="P24" s="83">
        <f t="shared" si="7"/>
        <v>0.16476519707932602</v>
      </c>
    </row>
    <row r="25" spans="1:18">
      <c r="A25" s="89" t="s">
        <v>51</v>
      </c>
      <c r="B25" s="71">
        <v>40730.526388888888</v>
      </c>
      <c r="C25" s="51">
        <v>0.6</v>
      </c>
      <c r="D25" s="49">
        <v>1693.4</v>
      </c>
      <c r="E25" s="52">
        <v>618.04</v>
      </c>
      <c r="F25" s="127">
        <f t="shared" si="8"/>
        <v>4.3134750960192134E-2</v>
      </c>
      <c r="G25" s="127">
        <f t="shared" si="9"/>
        <v>4.8384741810346805E-2</v>
      </c>
      <c r="H25" s="71">
        <f>Jar_Information!F14</f>
        <v>40715.738194444442</v>
      </c>
      <c r="I25" s="59">
        <f t="shared" si="2"/>
        <v>14.788194444445253</v>
      </c>
      <c r="J25" s="59">
        <f t="shared" si="3"/>
        <v>354.91666666668607</v>
      </c>
      <c r="K25" s="60">
        <f>Jar_Information!W28</f>
        <v>1004.6109510086455</v>
      </c>
      <c r="L25" s="60">
        <f t="shared" si="4"/>
        <v>43.333643183639708</v>
      </c>
      <c r="M25" s="59">
        <f t="shared" si="5"/>
        <v>79.300567026060662</v>
      </c>
      <c r="N25" s="59">
        <f>Jar_Information!N28</f>
        <v>41.260000000000005</v>
      </c>
      <c r="O25" s="83">
        <f t="shared" si="6"/>
        <v>1.9219720558909514</v>
      </c>
      <c r="P25" s="83">
        <f t="shared" si="7"/>
        <v>0.12996664759252494</v>
      </c>
    </row>
    <row r="26" spans="1:18">
      <c r="A26" s="89" t="s">
        <v>52</v>
      </c>
      <c r="B26" s="71">
        <v>40730.527083333334</v>
      </c>
      <c r="C26" s="51">
        <v>0.6</v>
      </c>
      <c r="D26" s="49">
        <v>1871.1</v>
      </c>
      <c r="E26" s="52">
        <v>685.21</v>
      </c>
      <c r="F26" s="127">
        <f t="shared" si="8"/>
        <v>4.7951451585996764E-2</v>
      </c>
      <c r="G26" s="127">
        <f t="shared" si="9"/>
        <v>5.3883114545114699E-2</v>
      </c>
      <c r="H26" s="71">
        <f>Jar_Information!F15</f>
        <v>40715.731944444444</v>
      </c>
      <c r="I26" s="59">
        <f t="shared" si="2"/>
        <v>14.795138888890506</v>
      </c>
      <c r="J26" s="59">
        <f t="shared" si="3"/>
        <v>355.08333333337214</v>
      </c>
      <c r="K26" s="60">
        <f>Jar_Information!W29</f>
        <v>1009.4141414141415</v>
      </c>
      <c r="L26" s="60">
        <f t="shared" si="4"/>
        <v>48.402873332240695</v>
      </c>
      <c r="M26" s="59">
        <f t="shared" si="5"/>
        <v>88.577258198000479</v>
      </c>
      <c r="N26" s="59">
        <f>Jar_Information!N29</f>
        <v>57.787000000000006</v>
      </c>
      <c r="O26" s="83">
        <f t="shared" si="6"/>
        <v>1.5328232681745111</v>
      </c>
      <c r="P26" s="83">
        <f t="shared" si="7"/>
        <v>0.10360316856001196</v>
      </c>
    </row>
    <row r="27" spans="1:18">
      <c r="A27" s="89" t="s">
        <v>53</v>
      </c>
      <c r="B27" s="71">
        <v>40730.529861111114</v>
      </c>
      <c r="C27" s="51">
        <v>0.6</v>
      </c>
      <c r="D27" s="49">
        <v>2527.3000000000002</v>
      </c>
      <c r="E27" s="52">
        <v>472.83</v>
      </c>
      <c r="F27" s="127">
        <f t="shared" si="8"/>
        <v>6.573827741972213E-2</v>
      </c>
      <c r="G27" s="127">
        <f t="shared" si="9"/>
        <v>3.6498204594094821E-2</v>
      </c>
      <c r="H27" s="71">
        <f>Jar_Information!F16</f>
        <v>40715.72152777778</v>
      </c>
      <c r="I27" s="59">
        <f t="shared" si="2"/>
        <v>14.808333333334303</v>
      </c>
      <c r="J27" s="59">
        <f t="shared" si="3"/>
        <v>355.40000000002328</v>
      </c>
      <c r="K27" s="60">
        <f>Jar_Information!W30</f>
        <v>1023.9072463768116</v>
      </c>
      <c r="L27" s="60">
        <f t="shared" si="4"/>
        <v>67.309898614382618</v>
      </c>
      <c r="M27" s="59">
        <f t="shared" si="5"/>
        <v>123.1771144643202</v>
      </c>
      <c r="N27" s="59">
        <f>Jar_Information!N30</f>
        <v>44.695999999999984</v>
      </c>
      <c r="O27" s="83">
        <f t="shared" si="6"/>
        <v>2.7558867564059479</v>
      </c>
      <c r="P27" s="83">
        <f t="shared" si="7"/>
        <v>0.18610377645959036</v>
      </c>
    </row>
    <row r="28" spans="1:18">
      <c r="A28" s="89" t="s">
        <v>54</v>
      </c>
      <c r="B28" s="71">
        <v>40730.53402777778</v>
      </c>
      <c r="C28" s="51">
        <v>0.6</v>
      </c>
      <c r="D28" s="49">
        <v>1086.9000000000001</v>
      </c>
      <c r="E28" s="52">
        <v>398.88</v>
      </c>
      <c r="F28" s="127">
        <f t="shared" si="8"/>
        <v>2.6695083376902864E-2</v>
      </c>
      <c r="G28" s="127">
        <f t="shared" si="9"/>
        <v>3.0444837559167239E-2</v>
      </c>
      <c r="H28" s="71">
        <f>Jar_Information!F17</f>
        <v>40715.729861111111</v>
      </c>
      <c r="I28" s="59">
        <f t="shared" si="2"/>
        <v>14.804166666668607</v>
      </c>
      <c r="J28" s="59">
        <f t="shared" si="3"/>
        <v>355.30000000004657</v>
      </c>
      <c r="K28" s="60">
        <f>Jar_Information!W31</f>
        <v>1009.4141414141415</v>
      </c>
      <c r="L28" s="60">
        <f t="shared" si="4"/>
        <v>26.946394666875324</v>
      </c>
      <c r="M28" s="59">
        <f t="shared" si="5"/>
        <v>49.311902240381848</v>
      </c>
      <c r="N28" s="59">
        <f>Jar_Information!N31</f>
        <v>46.501999999999995</v>
      </c>
      <c r="O28" s="83">
        <f t="shared" si="6"/>
        <v>1.0604254062272989</v>
      </c>
      <c r="P28" s="83">
        <f t="shared" si="7"/>
        <v>7.1630199125955071E-2</v>
      </c>
    </row>
    <row r="29" spans="1:18">
      <c r="A29" s="89" t="s">
        <v>55</v>
      </c>
      <c r="B29" s="71">
        <v>40730.53125</v>
      </c>
      <c r="C29" s="51">
        <v>0.6</v>
      </c>
      <c r="D29" s="49">
        <v>2315.4</v>
      </c>
      <c r="E29" s="52">
        <v>394.63</v>
      </c>
      <c r="F29" s="127">
        <f t="shared" si="8"/>
        <v>5.9994558440498696E-2</v>
      </c>
      <c r="G29" s="127">
        <f t="shared" si="9"/>
        <v>3.009694290198749E-2</v>
      </c>
      <c r="H29" s="71">
        <f>Jar_Information!F18</f>
        <v>40715.715277777781</v>
      </c>
      <c r="I29" s="59">
        <f t="shared" si="2"/>
        <v>14.815972222218988</v>
      </c>
      <c r="J29" s="59">
        <f t="shared" si="3"/>
        <v>355.58333333325572</v>
      </c>
      <c r="K29" s="60">
        <f>Jar_Information!W32</f>
        <v>1014.2312138728323</v>
      </c>
      <c r="L29" s="60">
        <f t="shared" si="4"/>
        <v>60.848353832871574</v>
      </c>
      <c r="M29" s="59">
        <f t="shared" si="5"/>
        <v>111.35248751415499</v>
      </c>
      <c r="N29" s="59">
        <f>Jar_Information!N32</f>
        <v>46.968000000000004</v>
      </c>
      <c r="O29" s="83">
        <f t="shared" si="6"/>
        <v>2.370816034622615</v>
      </c>
      <c r="P29" s="83">
        <f t="shared" si="7"/>
        <v>0.16001758096354868</v>
      </c>
    </row>
    <row r="30" spans="1:18">
      <c r="A30" s="89" t="s">
        <v>56</v>
      </c>
      <c r="B30" s="71">
        <v>40730.532638888886</v>
      </c>
      <c r="C30" s="51">
        <v>0.6</v>
      </c>
      <c r="D30" s="49">
        <v>1684.3</v>
      </c>
      <c r="E30" s="52">
        <v>577.76</v>
      </c>
      <c r="F30" s="127">
        <f t="shared" si="8"/>
        <v>4.2888088181943285E-2</v>
      </c>
      <c r="G30" s="127">
        <f t="shared" si="9"/>
        <v>4.5087519035946773E-2</v>
      </c>
      <c r="H30" s="71">
        <f>Jar_Information!F19</f>
        <v>40715.724305555559</v>
      </c>
      <c r="I30" s="59">
        <f t="shared" si="2"/>
        <v>14.808333333327028</v>
      </c>
      <c r="J30" s="59">
        <f t="shared" si="3"/>
        <v>355.39999999984866</v>
      </c>
      <c r="K30" s="60">
        <f>Jar_Information!W33</f>
        <v>1019.0622286541245</v>
      </c>
      <c r="L30" s="60">
        <f t="shared" si="4"/>
        <v>43.70563072540574</v>
      </c>
      <c r="M30" s="59">
        <f t="shared" si="5"/>
        <v>79.981304227492501</v>
      </c>
      <c r="N30" s="59">
        <f>Jar_Information!N33</f>
        <v>42.533999999999992</v>
      </c>
      <c r="O30" s="83">
        <f t="shared" si="6"/>
        <v>1.880408713675942</v>
      </c>
      <c r="P30" s="83">
        <f t="shared" si="7"/>
        <v>0.12698314329837318</v>
      </c>
    </row>
    <row r="31" spans="1:18">
      <c r="A31" s="89" t="s">
        <v>57</v>
      </c>
      <c r="B31" s="71">
        <v>40730.535416666666</v>
      </c>
      <c r="C31" s="51">
        <v>0.6</v>
      </c>
      <c r="D31" s="49">
        <v>1737.7</v>
      </c>
      <c r="E31" s="52">
        <v>678.12</v>
      </c>
      <c r="F31" s="127">
        <f t="shared" si="8"/>
        <v>4.4335537891667352E-2</v>
      </c>
      <c r="G31" s="127">
        <f t="shared" si="9"/>
        <v>5.3302744399372486E-2</v>
      </c>
      <c r="H31" s="71">
        <f>Jar_Information!F20</f>
        <v>40715.734722222223</v>
      </c>
      <c r="I31" s="59">
        <f t="shared" si="2"/>
        <v>14.800694444442343</v>
      </c>
      <c r="J31" s="59">
        <f t="shared" si="3"/>
        <v>355.21666666661622</v>
      </c>
      <c r="K31" s="60">
        <f>Jar_Information!W34</f>
        <v>1009.4141414141415</v>
      </c>
      <c r="L31" s="60">
        <f t="shared" si="4"/>
        <v>44.752918915051538</v>
      </c>
      <c r="M31" s="59">
        <f t="shared" si="5"/>
        <v>81.897841614544319</v>
      </c>
      <c r="N31" s="59">
        <f>Jar_Information!N34</f>
        <v>49.166000000000011</v>
      </c>
      <c r="O31" s="83">
        <f t="shared" si="6"/>
        <v>1.6657413988232579</v>
      </c>
      <c r="P31" s="83">
        <f t="shared" si="7"/>
        <v>0.11254481369614001</v>
      </c>
    </row>
    <row r="32" spans="1:18">
      <c r="A32" s="89" t="s">
        <v>58</v>
      </c>
      <c r="B32" s="71">
        <v>40730.537499999999</v>
      </c>
      <c r="C32" s="51">
        <v>0.6</v>
      </c>
      <c r="D32" s="49">
        <v>2229</v>
      </c>
      <c r="E32" s="52">
        <v>830.44</v>
      </c>
      <c r="F32" s="127">
        <f t="shared" si="8"/>
        <v>5.7652617337124921E-2</v>
      </c>
      <c r="G32" s="127">
        <f t="shared" si="9"/>
        <v>6.5771288912694598E-2</v>
      </c>
      <c r="H32" s="71">
        <f>Jar_Information!F21</f>
        <v>40715.71875</v>
      </c>
      <c r="I32" s="59">
        <f t="shared" si="2"/>
        <v>14.818749999998545</v>
      </c>
      <c r="J32" s="59">
        <f t="shared" si="3"/>
        <v>355.64999999996508</v>
      </c>
      <c r="K32" s="60">
        <f>Jar_Information!W35</f>
        <v>1019.0622286541245</v>
      </c>
      <c r="L32" s="60">
        <f t="shared" si="4"/>
        <v>58.751604711313938</v>
      </c>
      <c r="M32" s="59">
        <f t="shared" si="5"/>
        <v>107.51543662170451</v>
      </c>
      <c r="N32" s="59">
        <f>Jar_Information!N35</f>
        <v>45.582999999999998</v>
      </c>
      <c r="O32" s="83">
        <f t="shared" si="6"/>
        <v>2.3586739929733564</v>
      </c>
      <c r="P32" s="83">
        <f t="shared" si="7"/>
        <v>0.15916821546848336</v>
      </c>
    </row>
    <row r="33" spans="1:18">
      <c r="A33" s="89" t="s">
        <v>59</v>
      </c>
      <c r="B33" s="71">
        <v>40730.538888888892</v>
      </c>
      <c r="C33" s="51">
        <v>0.6</v>
      </c>
      <c r="D33" s="49">
        <v>1942.2</v>
      </c>
      <c r="E33" s="52">
        <v>329.31</v>
      </c>
      <c r="F33" s="127">
        <f t="shared" si="8"/>
        <v>4.987867395231476E-2</v>
      </c>
      <c r="G33" s="127">
        <f t="shared" si="9"/>
        <v>2.475000666505078E-2</v>
      </c>
      <c r="H33" s="71">
        <f>Jar_Information!F22</f>
        <v>40715.736805555556</v>
      </c>
      <c r="I33" s="59">
        <f t="shared" si="2"/>
        <v>14.802083333335759</v>
      </c>
      <c r="J33" s="59">
        <f t="shared" si="3"/>
        <v>355.25000000005821</v>
      </c>
      <c r="K33" s="60">
        <f>Jar_Information!W36</f>
        <v>1023.9072463768116</v>
      </c>
      <c r="L33" s="60">
        <f t="shared" si="4"/>
        <v>51.071135699441406</v>
      </c>
      <c r="M33" s="59">
        <f t="shared" si="5"/>
        <v>93.460178329977779</v>
      </c>
      <c r="N33" s="59">
        <f>Jar_Information!N36</f>
        <v>49.066999999999993</v>
      </c>
      <c r="O33" s="83">
        <f t="shared" si="6"/>
        <v>1.9047461293736685</v>
      </c>
      <c r="P33" s="83">
        <f t="shared" si="7"/>
        <v>0.12868094892318241</v>
      </c>
    </row>
    <row r="34" spans="1:18">
      <c r="A34" s="118" t="s">
        <v>80</v>
      </c>
      <c r="B34" s="119">
        <v>40730.602083333331</v>
      </c>
      <c r="C34" s="111">
        <v>1</v>
      </c>
      <c r="D34" s="111">
        <v>2463.9</v>
      </c>
      <c r="E34" s="120">
        <v>1101.5</v>
      </c>
      <c r="F34" s="121">
        <f t="shared" ref="F34:F39" si="10">((H$3*D34)+H$4)/C34/1000</f>
        <v>3.438454609061694E-2</v>
      </c>
      <c r="G34" s="121">
        <f t="shared" ref="G34:G39" si="11">((H$5*E34)+H$6)/$C34/1000</f>
        <v>4.2785748041918981E-2</v>
      </c>
      <c r="H34" s="119">
        <f>Jar_Information!F3</f>
        <v>0</v>
      </c>
      <c r="I34" s="122">
        <f t="shared" ref="I34:I35" si="12">(B34-H34)</f>
        <v>40730.602083333331</v>
      </c>
      <c r="J34" s="122">
        <f t="shared" ref="J34:J35" si="13">I34*24</f>
        <v>977534.45</v>
      </c>
      <c r="K34" s="123">
        <f>Jar_Information!W3</f>
        <v>1038.8853410740203</v>
      </c>
      <c r="L34" s="123">
        <f t="shared" ref="L34" si="14">F34*K34</f>
        <v>35.721600893025951</v>
      </c>
      <c r="M34" s="122">
        <f t="shared" ref="M34" si="15">L34*1.83</f>
        <v>65.370529634237485</v>
      </c>
      <c r="N34" s="122">
        <f>Jar_Information!N3</f>
        <v>0</v>
      </c>
      <c r="O34" s="124" t="e">
        <f t="shared" ref="O34" si="16">M34/N34</f>
        <v>#DIV/0!</v>
      </c>
      <c r="P34" s="124" t="e">
        <f t="shared" ref="P34" si="17">M34/N34/I34</f>
        <v>#DIV/0!</v>
      </c>
    </row>
    <row r="35" spans="1:18">
      <c r="A35" s="118" t="s">
        <v>81</v>
      </c>
      <c r="B35" s="119">
        <v>40730.604166666664</v>
      </c>
      <c r="C35" s="111">
        <v>1</v>
      </c>
      <c r="D35" s="111">
        <v>1052.2</v>
      </c>
      <c r="E35" s="120">
        <v>409.25</v>
      </c>
      <c r="F35" s="121">
        <f t="shared" si="10"/>
        <v>1.4448466083423581E-2</v>
      </c>
      <c r="G35" s="121">
        <f t="shared" si="11"/>
        <v>1.6125560455758654E-2</v>
      </c>
      <c r="H35" s="119">
        <f>Jar_Information!F4</f>
        <v>0</v>
      </c>
      <c r="I35" s="122">
        <f t="shared" si="12"/>
        <v>40730.604166666664</v>
      </c>
      <c r="J35" s="122">
        <f t="shared" si="13"/>
        <v>977534.5</v>
      </c>
      <c r="K35" s="123">
        <f>Jar_Information!W4</f>
        <v>1058.5226277372262</v>
      </c>
      <c r="L35" s="123">
        <f t="shared" ref="L35:L39" si="18">F35*K35</f>
        <v>15.294028285397719</v>
      </c>
      <c r="M35" s="122">
        <f t="shared" ref="M35:M39" si="19">L35*1.83</f>
        <v>27.988071762277826</v>
      </c>
      <c r="N35" s="122">
        <f>Jar_Information!N4</f>
        <v>0</v>
      </c>
      <c r="O35" s="124" t="e">
        <f t="shared" ref="O35:O39" si="20">M35/N35</f>
        <v>#DIV/0!</v>
      </c>
      <c r="P35" s="124" t="e">
        <f t="shared" ref="P35:P39" si="21">M35/N35/I35</f>
        <v>#DIV/0!</v>
      </c>
    </row>
    <row r="36" spans="1:18">
      <c r="A36" s="118" t="s">
        <v>76</v>
      </c>
      <c r="B36" s="119">
        <v>40730.597222222219</v>
      </c>
      <c r="C36" s="111">
        <v>1</v>
      </c>
      <c r="D36" s="111">
        <v>63.19</v>
      </c>
      <c r="E36" s="120">
        <v>22.204000000000001</v>
      </c>
      <c r="F36" s="121">
        <f t="shared" si="10"/>
        <v>4.8163000783082234E-4</v>
      </c>
      <c r="G36" s="121">
        <f t="shared" si="11"/>
        <v>1.2195020022042851E-3</v>
      </c>
      <c r="H36" s="119">
        <f>Jar_Information!F5</f>
        <v>0</v>
      </c>
      <c r="I36" s="122">
        <f>(B36-H36)</f>
        <v>40730.597222222219</v>
      </c>
      <c r="J36" s="122">
        <f>I36*24</f>
        <v>977534.33333333326</v>
      </c>
      <c r="K36" s="123">
        <f>Jar_Information!W5</f>
        <v>1342.1835443037974</v>
      </c>
      <c r="L36" s="123">
        <f t="shared" si="18"/>
        <v>0.6464358709534388</v>
      </c>
      <c r="M36" s="122">
        <f t="shared" si="19"/>
        <v>1.182977643844793</v>
      </c>
      <c r="N36" s="122">
        <f>Jar_Information!N5</f>
        <v>0</v>
      </c>
      <c r="O36" s="124" t="e">
        <f t="shared" si="20"/>
        <v>#DIV/0!</v>
      </c>
      <c r="P36" s="124" t="e">
        <f t="shared" si="21"/>
        <v>#DIV/0!</v>
      </c>
    </row>
    <row r="37" spans="1:18">
      <c r="A37" s="118" t="s">
        <v>77</v>
      </c>
      <c r="B37" s="119">
        <v>40730.598611111112</v>
      </c>
      <c r="C37" s="111">
        <v>1</v>
      </c>
      <c r="D37" s="111">
        <v>1029.8</v>
      </c>
      <c r="E37" s="120">
        <v>373.28</v>
      </c>
      <c r="F37" s="121">
        <f t="shared" si="10"/>
        <v>1.4132132448684519E-2</v>
      </c>
      <c r="G37" s="121">
        <f t="shared" si="11"/>
        <v>1.4740270535247004E-2</v>
      </c>
      <c r="H37" s="119">
        <f>Jar_Information!F6</f>
        <v>0</v>
      </c>
      <c r="I37" s="122">
        <f>(B37-H37)</f>
        <v>40730.598611111112</v>
      </c>
      <c r="J37" s="122">
        <f>I37*24</f>
        <v>977534.3666666667</v>
      </c>
      <c r="K37" s="123">
        <f>Jar_Information!W6</f>
        <v>1043.7732558139535</v>
      </c>
      <c r="L37" s="123">
        <f t="shared" si="18"/>
        <v>14.750741897557459</v>
      </c>
      <c r="M37" s="122">
        <f t="shared" si="19"/>
        <v>26.993857672530151</v>
      </c>
      <c r="N37" s="122">
        <f>Jar_Information!N6</f>
        <v>0</v>
      </c>
      <c r="O37" s="124" t="e">
        <f t="shared" si="20"/>
        <v>#DIV/0!</v>
      </c>
      <c r="P37" s="124" t="e">
        <f t="shared" si="21"/>
        <v>#DIV/0!</v>
      </c>
    </row>
    <row r="38" spans="1:18">
      <c r="A38" s="118" t="s">
        <v>78</v>
      </c>
      <c r="B38" s="119">
        <v>40730.607638888891</v>
      </c>
      <c r="C38" s="111">
        <v>1</v>
      </c>
      <c r="D38" s="111">
        <v>3598.2</v>
      </c>
      <c r="E38" s="120">
        <v>1848</v>
      </c>
      <c r="F38" s="121">
        <f t="shared" si="10"/>
        <v>5.040317296046138E-2</v>
      </c>
      <c r="G38" s="121">
        <f t="shared" si="11"/>
        <v>7.1535231657763959E-2</v>
      </c>
      <c r="H38" s="119">
        <f>Jar_Information!F7</f>
        <v>0</v>
      </c>
      <c r="I38" s="122">
        <f>(B38-H38)</f>
        <v>40730.607638888891</v>
      </c>
      <c r="J38" s="122">
        <f>I38*24</f>
        <v>977534.58333333337</v>
      </c>
      <c r="K38" s="123">
        <f>Jar_Information!W7</f>
        <v>1043.7732558139535</v>
      </c>
      <c r="L38" s="123">
        <f t="shared" si="18"/>
        <v>52.609483944294603</v>
      </c>
      <c r="M38" s="122">
        <f t="shared" si="19"/>
        <v>96.275355618059123</v>
      </c>
      <c r="N38" s="122">
        <f>Jar_Information!N7</f>
        <v>0</v>
      </c>
      <c r="O38" s="124" t="e">
        <f t="shared" si="20"/>
        <v>#DIV/0!</v>
      </c>
      <c r="P38" s="124" t="e">
        <f t="shared" si="21"/>
        <v>#DIV/0!</v>
      </c>
      <c r="Q38" s="48"/>
      <c r="R38" s="48"/>
    </row>
    <row r="39" spans="1:18">
      <c r="A39" s="118" t="s">
        <v>79</v>
      </c>
      <c r="B39" s="119">
        <v>40730.605555555558</v>
      </c>
      <c r="C39" s="111">
        <v>1</v>
      </c>
      <c r="D39" s="111">
        <v>1300.3</v>
      </c>
      <c r="E39" s="120">
        <v>565.16</v>
      </c>
      <c r="F39" s="121">
        <f t="shared" si="10"/>
        <v>1.7952143528903969E-2</v>
      </c>
      <c r="G39" s="121">
        <f t="shared" si="11"/>
        <v>2.2130023939410885E-2</v>
      </c>
      <c r="H39" s="119">
        <f>Jar_Information!F8</f>
        <v>0</v>
      </c>
      <c r="I39" s="122">
        <f>(B39-H39)</f>
        <v>40730.605555555558</v>
      </c>
      <c r="J39" s="122">
        <f>I39*24</f>
        <v>977534.53333333344</v>
      </c>
      <c r="K39" s="123">
        <f>Jar_Information!W8</f>
        <v>1053.591836734694</v>
      </c>
      <c r="L39" s="123">
        <f t="shared" si="18"/>
        <v>18.914231873942782</v>
      </c>
      <c r="M39" s="122">
        <f t="shared" si="19"/>
        <v>34.613044329315294</v>
      </c>
      <c r="N39" s="122">
        <f>Jar_Information!N8</f>
        <v>0</v>
      </c>
      <c r="O39" s="124" t="e">
        <f t="shared" si="20"/>
        <v>#DIV/0!</v>
      </c>
      <c r="P39" s="124" t="e">
        <f t="shared" si="21"/>
        <v>#DIV/0!</v>
      </c>
      <c r="Q39" s="48"/>
      <c r="R39" s="48"/>
    </row>
    <row r="40" spans="1:18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</row>
    <row r="41" spans="1:18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</row>
    <row r="42" spans="1:18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</row>
    <row r="43" spans="1:18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</row>
    <row r="44" spans="1:18">
      <c r="A44" s="48"/>
      <c r="B44" s="48"/>
      <c r="C44" s="7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48"/>
      <c r="B45" s="48"/>
      <c r="C45" s="7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A46" s="48"/>
      <c r="B46" s="48"/>
      <c r="C46" s="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A47" s="48"/>
      <c r="B47" s="48"/>
      <c r="C47" s="7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A48" s="48"/>
      <c r="B48" s="48"/>
      <c r="C48" s="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>
      <c r="A49" s="48"/>
      <c r="B49" s="48"/>
      <c r="C49" s="7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>
      <c r="A50" s="48"/>
      <c r="B50" s="48"/>
      <c r="C50" s="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8">
      <c r="A51" s="48"/>
      <c r="B51" s="48"/>
      <c r="C51" s="7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</row>
    <row r="52" spans="1:18">
      <c r="A52" s="48"/>
      <c r="B52" s="48"/>
      <c r="C52" s="7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</row>
    <row r="53" spans="1:18">
      <c r="A53" s="48"/>
      <c r="B53" s="48"/>
      <c r="C53" s="7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</row>
  </sheetData>
  <pageMargins left="0.7" right="0.7" top="0.78740157499999996" bottom="0.78740157499999996" header="0.3" footer="0.3"/>
  <ignoredErrors>
    <ignoredError sqref="F22:G22" formula="1"/>
    <ignoredError sqref="H3:H6" formulaRang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>
      <pane xSplit="1" topLeftCell="B1" activePane="topRight" state="frozen"/>
      <selection pane="topRight" activeCell="D35" sqref="D35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0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40736</v>
      </c>
      <c r="C3" s="51">
        <v>2990.2</v>
      </c>
      <c r="D3" s="88">
        <v>74.730999999999995</v>
      </c>
      <c r="E3" s="88">
        <v>33.963999999999999</v>
      </c>
      <c r="F3" s="54">
        <f>A3/1000*C3</f>
        <v>1.19608</v>
      </c>
      <c r="G3" s="79" t="s">
        <v>450</v>
      </c>
      <c r="H3" s="82">
        <f>SLOPE(F3:F12,D3:D12)</f>
        <v>1.351793618459418E-2</v>
      </c>
      <c r="P3" s="48"/>
      <c r="Q3" s="48"/>
      <c r="R3" s="48"/>
    </row>
    <row r="4" spans="1:21">
      <c r="A4" s="104">
        <v>1</v>
      </c>
      <c r="B4" s="50">
        <f>B3</f>
        <v>40736</v>
      </c>
      <c r="C4" s="51">
        <v>2990.2</v>
      </c>
      <c r="D4" s="88">
        <v>209.32</v>
      </c>
      <c r="E4" s="88">
        <v>85.061000000000007</v>
      </c>
      <c r="F4" s="54">
        <f t="shared" ref="F4:F17" si="0">A4/1000*C4</f>
        <v>2.9901999999999997</v>
      </c>
      <c r="G4" s="79" t="s">
        <v>451</v>
      </c>
      <c r="H4" s="82">
        <f>INTERCEPT(F3:F12,D3:D12)</f>
        <v>0.29188444816117354</v>
      </c>
      <c r="P4" s="48"/>
      <c r="Q4" s="48"/>
      <c r="R4" s="48"/>
    </row>
    <row r="5" spans="1:21">
      <c r="A5" s="104">
        <v>1.4</v>
      </c>
      <c r="B5" s="50">
        <f t="shared" ref="B5:B17" si="1">B4</f>
        <v>40736</v>
      </c>
      <c r="C5" s="51">
        <v>2990.2</v>
      </c>
      <c r="D5" s="88">
        <v>258.49</v>
      </c>
      <c r="E5" s="88">
        <v>112.29</v>
      </c>
      <c r="F5" s="54">
        <f t="shared" si="0"/>
        <v>4.18628</v>
      </c>
      <c r="G5" s="49" t="s">
        <v>452</v>
      </c>
      <c r="H5" s="82">
        <f>SLOPE(F3:F12,E3:E12)</f>
        <v>3.7698531309224868E-2</v>
      </c>
      <c r="P5" s="48"/>
      <c r="Q5" s="48"/>
      <c r="R5" s="48"/>
    </row>
    <row r="6" spans="1:21">
      <c r="A6" s="104">
        <v>2</v>
      </c>
      <c r="B6" s="50">
        <f t="shared" si="1"/>
        <v>40736</v>
      </c>
      <c r="C6" s="51">
        <v>2990.2</v>
      </c>
      <c r="D6" s="88">
        <v>396.03</v>
      </c>
      <c r="E6" s="88">
        <v>169</v>
      </c>
      <c r="F6" s="54">
        <f t="shared" si="0"/>
        <v>5.9803999999999995</v>
      </c>
      <c r="G6" s="49" t="s">
        <v>453</v>
      </c>
      <c r="H6" s="82">
        <f>INTERCEPT(F3:F12,E3:E12)</f>
        <v>-0.31130086690784964</v>
      </c>
      <c r="P6" s="48"/>
      <c r="Q6" s="48"/>
      <c r="R6" s="48"/>
    </row>
    <row r="7" spans="1:21">
      <c r="A7" s="104">
        <v>2.4</v>
      </c>
      <c r="B7" s="50">
        <f t="shared" si="1"/>
        <v>40736</v>
      </c>
      <c r="C7" s="51">
        <v>2990.2</v>
      </c>
      <c r="D7" s="88">
        <v>517.75</v>
      </c>
      <c r="E7" s="88">
        <v>208.08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40736</v>
      </c>
      <c r="C8" s="51">
        <v>2990.2</v>
      </c>
      <c r="D8" s="88">
        <v>672.89</v>
      </c>
      <c r="E8" s="88">
        <v>255.67</v>
      </c>
      <c r="F8" s="54">
        <f t="shared" si="0"/>
        <v>8.9705999999999992</v>
      </c>
      <c r="G8" s="111" t="s">
        <v>496</v>
      </c>
      <c r="H8" s="111" t="s">
        <v>531</v>
      </c>
      <c r="P8" s="48"/>
      <c r="Q8" s="48"/>
      <c r="R8" s="48"/>
    </row>
    <row r="9" spans="1:21">
      <c r="A9" s="104">
        <v>3.4</v>
      </c>
      <c r="B9" s="50">
        <f t="shared" si="1"/>
        <v>40736</v>
      </c>
      <c r="C9" s="51">
        <v>2990.2</v>
      </c>
      <c r="D9" s="88">
        <v>749.22</v>
      </c>
      <c r="E9" s="88">
        <v>295.68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40736</v>
      </c>
      <c r="C10" s="51">
        <v>2990.2</v>
      </c>
      <c r="D10" s="88">
        <v>895.79</v>
      </c>
      <c r="E10" s="88">
        <v>331.47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40736</v>
      </c>
      <c r="C11" s="51">
        <v>2990.2</v>
      </c>
      <c r="D11" s="88">
        <v>926.19</v>
      </c>
      <c r="E11" s="88">
        <v>344.15</v>
      </c>
      <c r="F11" s="54">
        <f t="shared" si="0"/>
        <v>13.156879999999999</v>
      </c>
      <c r="G11" s="79" t="s">
        <v>450</v>
      </c>
      <c r="H11" s="82">
        <f>SLOPE(F3:F17,D3:D17)</f>
        <v>1.5677669993431231E-2</v>
      </c>
      <c r="P11" s="48"/>
      <c r="Q11" s="48"/>
      <c r="R11" s="48"/>
    </row>
    <row r="12" spans="1:21">
      <c r="A12" s="104">
        <v>5</v>
      </c>
      <c r="B12" s="50">
        <f t="shared" si="1"/>
        <v>40736</v>
      </c>
      <c r="C12" s="51">
        <v>2991.2</v>
      </c>
      <c r="D12" s="88">
        <v>1056.5</v>
      </c>
      <c r="E12" s="88">
        <v>388.95</v>
      </c>
      <c r="F12" s="54">
        <f t="shared" si="0"/>
        <v>14.956</v>
      </c>
      <c r="G12" s="79" t="s">
        <v>451</v>
      </c>
      <c r="H12" s="82">
        <f>INTERCEPT(F3:F17,D3:D17)</f>
        <v>-0.89890884501950374</v>
      </c>
    </row>
    <row r="13" spans="1:21">
      <c r="A13" s="104">
        <v>1</v>
      </c>
      <c r="B13" s="50">
        <f t="shared" si="1"/>
        <v>40736</v>
      </c>
      <c r="C13" s="51">
        <v>14880</v>
      </c>
      <c r="D13" s="88">
        <v>966.45</v>
      </c>
      <c r="E13" s="88">
        <v>354.26</v>
      </c>
      <c r="F13" s="54">
        <f t="shared" si="0"/>
        <v>14.88</v>
      </c>
      <c r="G13" s="49" t="s">
        <v>452</v>
      </c>
      <c r="H13" s="82">
        <f>SLOPE(F3:F17,E3:E17)</f>
        <v>4.4242210470947611E-2</v>
      </c>
    </row>
    <row r="14" spans="1:21">
      <c r="A14" s="104">
        <v>1.4</v>
      </c>
      <c r="B14" s="50">
        <f t="shared" si="1"/>
        <v>40736</v>
      </c>
      <c r="C14" s="51">
        <v>14880</v>
      </c>
      <c r="D14" s="88">
        <v>1474</v>
      </c>
      <c r="E14" s="88">
        <v>557.54999999999995</v>
      </c>
      <c r="F14" s="54">
        <f t="shared" si="0"/>
        <v>20.832000000000001</v>
      </c>
      <c r="G14" s="49" t="s">
        <v>453</v>
      </c>
      <c r="H14" s="82">
        <f>INTERCEPT(F3:F17,E3:E17)</f>
        <v>-1.7159314545638882</v>
      </c>
    </row>
    <row r="15" spans="1:21">
      <c r="A15" s="104">
        <v>2</v>
      </c>
      <c r="B15" s="50">
        <f t="shared" si="1"/>
        <v>40736</v>
      </c>
      <c r="C15" s="51">
        <v>14880</v>
      </c>
      <c r="D15" s="88">
        <v>1996.3</v>
      </c>
      <c r="E15" s="88">
        <v>726.34</v>
      </c>
      <c r="F15" s="54">
        <f t="shared" si="0"/>
        <v>29.76</v>
      </c>
    </row>
    <row r="16" spans="1:21">
      <c r="A16" s="104">
        <v>2.4</v>
      </c>
      <c r="B16" s="50">
        <f t="shared" si="1"/>
        <v>40736</v>
      </c>
      <c r="C16" s="51">
        <v>14880</v>
      </c>
      <c r="D16" s="88">
        <v>2313.1</v>
      </c>
      <c r="E16" s="88">
        <v>836.01</v>
      </c>
      <c r="F16" s="54">
        <f t="shared" si="0"/>
        <v>35.711999999999996</v>
      </c>
    </row>
    <row r="17" spans="1:18">
      <c r="A17" s="104">
        <v>3</v>
      </c>
      <c r="B17" s="50">
        <f t="shared" si="1"/>
        <v>40736</v>
      </c>
      <c r="C17" s="51">
        <v>14880</v>
      </c>
      <c r="D17" s="88">
        <v>2804.7</v>
      </c>
      <c r="E17" s="88">
        <v>1004.3</v>
      </c>
      <c r="F17" s="54">
        <f t="shared" si="0"/>
        <v>44.64</v>
      </c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27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57" t="s">
        <v>60</v>
      </c>
      <c r="B20" s="71">
        <v>40736.722222222219</v>
      </c>
      <c r="C20" s="49">
        <v>0.6</v>
      </c>
      <c r="D20" s="49">
        <v>546.45000000000005</v>
      </c>
      <c r="E20" s="52">
        <v>218.73</v>
      </c>
      <c r="F20" s="58">
        <f>((H$3*D20)+H$4)/C20/1000</f>
        <v>1.2797934460387772E-2</v>
      </c>
      <c r="G20" s="58">
        <f t="shared" ref="G20:G34" si="2">((H$5*E20)+H$6)/$C20/1000</f>
        <v>1.3224164810598177E-2</v>
      </c>
      <c r="H20" s="71">
        <f>Jar_Information!F23</f>
        <v>40722.693749999999</v>
      </c>
      <c r="I20" s="59">
        <f t="shared" ref="I20:I35" si="3">(B20-H20)</f>
        <v>14.028472222220444</v>
      </c>
      <c r="J20" s="59">
        <f t="shared" ref="J20:J35" si="4">I20*24</f>
        <v>336.68333333329065</v>
      </c>
      <c r="K20" s="60">
        <f>Jar_Information!W23</f>
        <v>1028.766328011611</v>
      </c>
      <c r="L20" s="60">
        <f t="shared" ref="L20:L35" si="5">F20*K20</f>
        <v>13.166084040946386</v>
      </c>
      <c r="M20" s="59">
        <f t="shared" ref="M20:M35" si="6">L20*1.83</f>
        <v>24.093933794931885</v>
      </c>
      <c r="N20" s="59">
        <f>Jar_Information!N23</f>
        <v>48.978999999999999</v>
      </c>
      <c r="O20" s="83">
        <f t="shared" ref="O20:O35" si="7">M20/N20</f>
        <v>0.49192375905861463</v>
      </c>
      <c r="P20" s="83">
        <f t="shared" ref="P20:P35" si="8">M20/N20/I20</f>
        <v>3.5066096383569868E-2</v>
      </c>
    </row>
    <row r="21" spans="1:18">
      <c r="A21" s="57" t="s">
        <v>61</v>
      </c>
      <c r="B21" s="71">
        <v>40736.720138888886</v>
      </c>
      <c r="C21" s="49">
        <v>0.6</v>
      </c>
      <c r="D21" s="49">
        <v>1566</v>
      </c>
      <c r="E21" s="52">
        <v>621.08000000000004</v>
      </c>
      <c r="F21" s="127">
        <f>((H$11*D21)+H$12)/C21/1000</f>
        <v>3.9420537274489673E-2</v>
      </c>
      <c r="G21" s="127">
        <f>((H$13*E21)+H$14)/$C21/1000</f>
        <v>4.2936701041220431E-2</v>
      </c>
      <c r="H21" s="71">
        <f>Jar_Information!F24</f>
        <v>40722.695138888892</v>
      </c>
      <c r="I21" s="59">
        <f t="shared" si="3"/>
        <v>14.024999999994179</v>
      </c>
      <c r="J21" s="59">
        <f t="shared" si="4"/>
        <v>336.5999999998603</v>
      </c>
      <c r="K21" s="60">
        <f>Jar_Information!W24</f>
        <v>1033.6395348837209</v>
      </c>
      <c r="L21" s="60">
        <f t="shared" si="5"/>
        <v>40.746625813269887</v>
      </c>
      <c r="M21" s="59">
        <f t="shared" si="6"/>
        <v>74.566325238283895</v>
      </c>
      <c r="N21" s="59">
        <f>Jar_Information!N24</f>
        <v>48.314000000000007</v>
      </c>
      <c r="O21" s="83">
        <f t="shared" si="7"/>
        <v>1.5433689042158356</v>
      </c>
      <c r="P21" s="83">
        <f t="shared" si="8"/>
        <v>0.110044128642886</v>
      </c>
      <c r="R21" s="72"/>
    </row>
    <row r="22" spans="1:18">
      <c r="A22" s="57" t="s">
        <v>62</v>
      </c>
      <c r="B22" s="71">
        <v>40736.718055497688</v>
      </c>
      <c r="C22" s="49">
        <v>0.6</v>
      </c>
      <c r="D22" s="49">
        <v>1724.6</v>
      </c>
      <c r="E22" s="52">
        <v>633.91</v>
      </c>
      <c r="F22" s="127">
        <f t="shared" ref="F22:F29" si="9">((H$11*D22)+H$12)/C22/1000</f>
        <v>4.3564668042753329E-2</v>
      </c>
      <c r="G22" s="127">
        <f t="shared" ref="G22:G29" si="10">((H$13*E22)+H$14)/$C22/1000</f>
        <v>4.3882746975124183E-2</v>
      </c>
      <c r="H22" s="71">
        <f>Jar_Information!F25</f>
        <v>40722.696527777778</v>
      </c>
      <c r="I22" s="59">
        <f t="shared" si="3"/>
        <v>14.0215277199095</v>
      </c>
      <c r="J22" s="59">
        <f t="shared" si="4"/>
        <v>336.516665277828</v>
      </c>
      <c r="K22" s="60">
        <f>Jar_Information!W25</f>
        <v>1014.2312138728323</v>
      </c>
      <c r="L22" s="60">
        <f t="shared" si="5"/>
        <v>44.184646150968696</v>
      </c>
      <c r="M22" s="59">
        <f t="shared" si="6"/>
        <v>80.857902456272711</v>
      </c>
      <c r="N22" s="59">
        <f>Jar_Information!N25</f>
        <v>47.718999999999994</v>
      </c>
      <c r="O22" s="83">
        <f t="shared" si="7"/>
        <v>1.6944592815497541</v>
      </c>
      <c r="P22" s="83">
        <f t="shared" si="8"/>
        <v>0.12084698011499498</v>
      </c>
      <c r="R22" s="48"/>
    </row>
    <row r="23" spans="1:18">
      <c r="A23" s="57" t="s">
        <v>63</v>
      </c>
      <c r="B23" s="71">
        <v>40736.715277777781</v>
      </c>
      <c r="C23" s="49">
        <v>0.6</v>
      </c>
      <c r="D23" s="49">
        <v>1893.5</v>
      </c>
      <c r="E23" s="52">
        <v>714.73</v>
      </c>
      <c r="F23" s="127">
        <f t="shared" si="9"/>
        <v>4.797793214590422E-2</v>
      </c>
      <c r="G23" s="127">
        <f t="shared" si="10"/>
        <v>4.9842172725560838E-2</v>
      </c>
      <c r="H23" s="71">
        <f>Jar_Information!F26</f>
        <v>40722.697916666664</v>
      </c>
      <c r="I23" s="59">
        <f t="shared" si="3"/>
        <v>14.01736111111677</v>
      </c>
      <c r="J23" s="59">
        <f t="shared" si="4"/>
        <v>336.41666666680248</v>
      </c>
      <c r="K23" s="60">
        <f>Jar_Information!W26</f>
        <v>1019.0622286541245</v>
      </c>
      <c r="L23" s="60">
        <f t="shared" si="5"/>
        <v>48.892498458821514</v>
      </c>
      <c r="M23" s="59">
        <f t="shared" si="6"/>
        <v>89.473272179643374</v>
      </c>
      <c r="N23" s="59">
        <f>Jar_Information!N26</f>
        <v>47.580000000000013</v>
      </c>
      <c r="O23" s="83">
        <f t="shared" si="7"/>
        <v>1.8804807099546732</v>
      </c>
      <c r="P23" s="83">
        <f t="shared" si="8"/>
        <v>0.13415368948890941</v>
      </c>
    </row>
    <row r="24" spans="1:18">
      <c r="A24" s="57" t="s">
        <v>64</v>
      </c>
      <c r="B24" s="71">
        <v>40736.716666666667</v>
      </c>
      <c r="C24" s="49">
        <v>0.6</v>
      </c>
      <c r="D24" s="49">
        <v>1721.8</v>
      </c>
      <c r="E24" s="52">
        <v>644.78</v>
      </c>
      <c r="F24" s="127">
        <f t="shared" si="9"/>
        <v>4.3491505582783987E-2</v>
      </c>
      <c r="G24" s="127">
        <f t="shared" si="10"/>
        <v>4.4684268354822865E-2</v>
      </c>
      <c r="H24" s="71">
        <f>Jar_Information!F27</f>
        <v>40722.699999999997</v>
      </c>
      <c r="I24" s="59">
        <f t="shared" si="3"/>
        <v>14.016666666670062</v>
      </c>
      <c r="J24" s="59">
        <f t="shared" si="4"/>
        <v>336.40000000008149</v>
      </c>
      <c r="K24" s="60">
        <f>Jar_Information!W27</f>
        <v>1014.2312138728323</v>
      </c>
      <c r="L24" s="60">
        <f t="shared" si="5"/>
        <v>44.110442500384067</v>
      </c>
      <c r="M24" s="59">
        <f t="shared" si="6"/>
        <v>80.722109775702847</v>
      </c>
      <c r="N24" s="59">
        <f>Jar_Information!N27</f>
        <v>44.623999999999981</v>
      </c>
      <c r="O24" s="83">
        <f t="shared" si="7"/>
        <v>1.8089393549592794</v>
      </c>
      <c r="P24" s="83">
        <f t="shared" si="8"/>
        <v>0.12905631545485194</v>
      </c>
    </row>
    <row r="25" spans="1:18">
      <c r="A25" s="57" t="s">
        <v>65</v>
      </c>
      <c r="B25" s="71">
        <v>40736.713888888888</v>
      </c>
      <c r="C25" s="49">
        <v>0.6</v>
      </c>
      <c r="D25" s="49">
        <v>1467.9</v>
      </c>
      <c r="E25" s="52">
        <v>528.29999999999995</v>
      </c>
      <c r="F25" s="127">
        <f t="shared" si="9"/>
        <v>3.6857238230563673E-2</v>
      </c>
      <c r="G25" s="127">
        <f t="shared" si="10"/>
        <v>3.6095380562062893E-2</v>
      </c>
      <c r="H25" s="71">
        <f>Jar_Information!F28</f>
        <v>40722.701388888891</v>
      </c>
      <c r="I25" s="59">
        <f t="shared" si="3"/>
        <v>14.01249999999709</v>
      </c>
      <c r="J25" s="59">
        <f t="shared" si="4"/>
        <v>336.29999999993015</v>
      </c>
      <c r="K25" s="60">
        <f>Jar_Information!W28</f>
        <v>1004.6109510086455</v>
      </c>
      <c r="L25" s="60">
        <f t="shared" si="5"/>
        <v>37.027185150358783</v>
      </c>
      <c r="M25" s="59">
        <f t="shared" si="6"/>
        <v>67.759748825156578</v>
      </c>
      <c r="N25" s="59">
        <f>Jar_Information!N28</f>
        <v>41.260000000000005</v>
      </c>
      <c r="O25" s="83">
        <f t="shared" si="7"/>
        <v>1.6422624533484385</v>
      </c>
      <c r="P25" s="83">
        <f t="shared" si="8"/>
        <v>0.11719981825861049</v>
      </c>
    </row>
    <row r="26" spans="1:18">
      <c r="A26" s="57" t="s">
        <v>66</v>
      </c>
      <c r="B26" s="71">
        <v>40736.712500000001</v>
      </c>
      <c r="C26" s="49">
        <v>0.6</v>
      </c>
      <c r="D26" s="49">
        <v>1627</v>
      </c>
      <c r="E26" s="52">
        <v>616.07000000000005</v>
      </c>
      <c r="F26" s="127">
        <f t="shared" si="9"/>
        <v>4.1014433723821853E-2</v>
      </c>
      <c r="G26" s="127">
        <f t="shared" si="10"/>
        <v>4.2567278583788018E-2</v>
      </c>
      <c r="H26" s="71">
        <f>Jar_Information!F29</f>
        <v>40722.702777777777</v>
      </c>
      <c r="I26" s="59">
        <f t="shared" si="3"/>
        <v>14.009722222224809</v>
      </c>
      <c r="J26" s="59">
        <f t="shared" si="4"/>
        <v>336.23333333339542</v>
      </c>
      <c r="K26" s="60">
        <f>Jar_Information!W29</f>
        <v>1009.4141414141415</v>
      </c>
      <c r="L26" s="60">
        <f t="shared" si="5"/>
        <v>41.400549402918841</v>
      </c>
      <c r="M26" s="59">
        <f t="shared" si="6"/>
        <v>75.763005407341481</v>
      </c>
      <c r="N26" s="59">
        <f>Jar_Information!N29</f>
        <v>57.787000000000006</v>
      </c>
      <c r="O26" s="83">
        <f t="shared" si="7"/>
        <v>1.3110735183923974</v>
      </c>
      <c r="P26" s="83">
        <f t="shared" si="8"/>
        <v>9.3583120178680659E-2</v>
      </c>
    </row>
    <row r="27" spans="1:18">
      <c r="A27" s="57" t="s">
        <v>67</v>
      </c>
      <c r="B27" s="71">
        <v>40736.711805555555</v>
      </c>
      <c r="C27" s="49">
        <v>0.6</v>
      </c>
      <c r="D27" s="49">
        <v>1386.1</v>
      </c>
      <c r="E27" s="52">
        <v>518.92999999999995</v>
      </c>
      <c r="F27" s="127">
        <f t="shared" si="9"/>
        <v>3.4719849221459216E-2</v>
      </c>
      <c r="G27" s="127">
        <f t="shared" si="10"/>
        <v>3.5404464708541597E-2</v>
      </c>
      <c r="H27" s="71">
        <f>Jar_Information!F30</f>
        <v>40722.704861111109</v>
      </c>
      <c r="I27" s="59">
        <f t="shared" si="3"/>
        <v>14.006944444445253</v>
      </c>
      <c r="J27" s="59">
        <f t="shared" si="4"/>
        <v>336.16666666668607</v>
      </c>
      <c r="K27" s="60">
        <f>Jar_Information!W30</f>
        <v>1023.9072463768116</v>
      </c>
      <c r="L27" s="60">
        <f t="shared" si="5"/>
        <v>35.549905210962393</v>
      </c>
      <c r="M27" s="59">
        <f t="shared" si="6"/>
        <v>65.056326536061178</v>
      </c>
      <c r="N27" s="59">
        <f>Jar_Information!N30</f>
        <v>44.695999999999984</v>
      </c>
      <c r="O27" s="83">
        <f t="shared" si="7"/>
        <v>1.4555290526235278</v>
      </c>
      <c r="P27" s="83">
        <f t="shared" si="8"/>
        <v>0.10391481585412787</v>
      </c>
    </row>
    <row r="28" spans="1:18">
      <c r="A28" s="57" t="s">
        <v>68</v>
      </c>
      <c r="B28" s="71">
        <v>40736.708333333336</v>
      </c>
      <c r="C28" s="49">
        <v>0.6</v>
      </c>
      <c r="D28" s="49">
        <v>2015.1</v>
      </c>
      <c r="E28" s="52">
        <v>709.14</v>
      </c>
      <c r="F28" s="127">
        <f t="shared" si="9"/>
        <v>5.1155273264572948E-2</v>
      </c>
      <c r="G28" s="127">
        <f t="shared" si="10"/>
        <v>4.9429982798006505E-2</v>
      </c>
      <c r="H28" s="71">
        <f>Jar_Information!F31</f>
        <v>40722.706250000003</v>
      </c>
      <c r="I28" s="59">
        <f t="shared" si="3"/>
        <v>14.002083333332848</v>
      </c>
      <c r="J28" s="59">
        <f t="shared" si="4"/>
        <v>336.04999999998836</v>
      </c>
      <c r="K28" s="60">
        <f>Jar_Information!W31</f>
        <v>1009.4141414141415</v>
      </c>
      <c r="L28" s="60">
        <f t="shared" si="5"/>
        <v>51.636856241164686</v>
      </c>
      <c r="M28" s="59">
        <f t="shared" si="6"/>
        <v>94.495446921331379</v>
      </c>
      <c r="N28" s="59">
        <f>Jar_Information!N31</f>
        <v>46.501999999999995</v>
      </c>
      <c r="O28" s="83">
        <f t="shared" si="7"/>
        <v>2.0320727478674332</v>
      </c>
      <c r="P28" s="83">
        <f t="shared" si="8"/>
        <v>0.1451264572201163</v>
      </c>
    </row>
    <row r="29" spans="1:18">
      <c r="A29" s="57" t="s">
        <v>69</v>
      </c>
      <c r="B29" s="71">
        <v>40736.706250000003</v>
      </c>
      <c r="C29" s="49">
        <v>0.6</v>
      </c>
      <c r="D29" s="49">
        <v>1825.2</v>
      </c>
      <c r="E29" s="52">
        <v>659.93</v>
      </c>
      <c r="F29" s="127">
        <f t="shared" si="9"/>
        <v>4.6193290711651971E-2</v>
      </c>
      <c r="G29" s="127">
        <f t="shared" si="10"/>
        <v>4.5801384169214282E-2</v>
      </c>
      <c r="H29" s="71">
        <f>Jar_Information!F32</f>
        <v>40722.707638888889</v>
      </c>
      <c r="I29" s="59">
        <f t="shared" si="3"/>
        <v>13.99861111111386</v>
      </c>
      <c r="J29" s="59">
        <f t="shared" si="4"/>
        <v>335.96666666673264</v>
      </c>
      <c r="K29" s="60">
        <f>Jar_Information!W32</f>
        <v>1014.2312138728323</v>
      </c>
      <c r="L29" s="60">
        <f t="shared" si="5"/>
        <v>46.85067731125941</v>
      </c>
      <c r="M29" s="59">
        <f t="shared" si="6"/>
        <v>85.736739479604722</v>
      </c>
      <c r="N29" s="59">
        <f>Jar_Information!N32</f>
        <v>46.968000000000004</v>
      </c>
      <c r="O29" s="83">
        <f t="shared" si="7"/>
        <v>1.8254287915092129</v>
      </c>
      <c r="P29" s="83">
        <f t="shared" si="8"/>
        <v>0.13040070740017612</v>
      </c>
    </row>
    <row r="30" spans="1:18">
      <c r="A30" s="57" t="s">
        <v>70</v>
      </c>
      <c r="B30" s="71">
        <v>40736.701388888891</v>
      </c>
      <c r="C30" s="49">
        <v>0.6</v>
      </c>
      <c r="D30" s="49">
        <v>317.3</v>
      </c>
      <c r="E30" s="52">
        <v>129.03</v>
      </c>
      <c r="F30" s="58">
        <f t="shared" ref="F30:F34" si="11">((H$3*D30)+H$4)/C30/1000</f>
        <v>7.6352093325548452E-3</v>
      </c>
      <c r="G30" s="58">
        <f t="shared" si="2"/>
        <v>7.5882343798690591E-3</v>
      </c>
      <c r="H30" s="71">
        <f>Jar_Information!F33</f>
        <v>40722.709027777775</v>
      </c>
      <c r="I30" s="59">
        <f t="shared" si="3"/>
        <v>13.992361111115315</v>
      </c>
      <c r="J30" s="59">
        <f t="shared" si="4"/>
        <v>335.81666666676756</v>
      </c>
      <c r="K30" s="60">
        <f>Jar_Information!W33</f>
        <v>1019.0622286541245</v>
      </c>
      <c r="L30" s="60">
        <f t="shared" si="5"/>
        <v>7.7807534386741111</v>
      </c>
      <c r="M30" s="59">
        <f t="shared" si="6"/>
        <v>14.238778792773624</v>
      </c>
      <c r="N30" s="59">
        <f>Jar_Information!N33</f>
        <v>42.533999999999992</v>
      </c>
      <c r="O30" s="83">
        <f t="shared" si="7"/>
        <v>0.33476227941819786</v>
      </c>
      <c r="P30" s="83">
        <f t="shared" si="8"/>
        <v>2.3924645509060503E-2</v>
      </c>
    </row>
    <row r="31" spans="1:18">
      <c r="A31" s="57" t="s">
        <v>71</v>
      </c>
      <c r="B31" s="71">
        <v>40736.697916666664</v>
      </c>
      <c r="C31" s="49">
        <v>0.6</v>
      </c>
      <c r="D31" s="49">
        <v>2605</v>
      </c>
      <c r="E31" s="52">
        <v>906.41</v>
      </c>
      <c r="F31" s="127">
        <f t="shared" ref="F31" si="12">((H$11*D31)+H$12)/C31/1000</f>
        <v>6.6569035813114755E-2</v>
      </c>
      <c r="G31" s="127">
        <f t="shared" ref="G31" si="13">((H$13*E31)+H$14)/$C31/1000</f>
        <v>6.3976084230679561E-2</v>
      </c>
      <c r="H31" s="71">
        <f>Jar_Information!F34</f>
        <v>40722.710416666669</v>
      </c>
      <c r="I31" s="59">
        <f>(B31-H31)</f>
        <v>13.987499999995634</v>
      </c>
      <c r="J31" s="59">
        <f t="shared" si="4"/>
        <v>335.69999999989523</v>
      </c>
      <c r="K31" s="60">
        <f>Jar_Information!W34</f>
        <v>1009.4141414141415</v>
      </c>
      <c r="L31" s="60">
        <f t="shared" si="5"/>
        <v>67.195726130062468</v>
      </c>
      <c r="M31" s="59">
        <f t="shared" si="6"/>
        <v>122.96817881801432</v>
      </c>
      <c r="N31" s="59">
        <f>Jar_Information!N34</f>
        <v>49.166000000000011</v>
      </c>
      <c r="O31" s="83">
        <f t="shared" si="7"/>
        <v>2.5010816177442603</v>
      </c>
      <c r="P31" s="83">
        <f t="shared" si="8"/>
        <v>0.1788083372829341</v>
      </c>
    </row>
    <row r="32" spans="1:18">
      <c r="A32" s="57" t="s">
        <v>72</v>
      </c>
      <c r="B32" s="71">
        <v>40736.704861111109</v>
      </c>
      <c r="C32" s="49">
        <v>0.6</v>
      </c>
      <c r="D32" s="49">
        <v>211.79</v>
      </c>
      <c r="E32" s="52">
        <v>82.769000000000005</v>
      </c>
      <c r="F32" s="58">
        <f t="shared" si="11"/>
        <v>5.2580802544939581E-3</v>
      </c>
      <c r="G32" s="58">
        <f t="shared" si="2"/>
        <v>4.6816147850423061E-3</v>
      </c>
      <c r="H32" s="71">
        <f>Jar_Information!F35</f>
        <v>40722.711805555555</v>
      </c>
      <c r="I32" s="59">
        <f>(B32-H32)</f>
        <v>13.993055555554747</v>
      </c>
      <c r="J32" s="59">
        <f t="shared" si="4"/>
        <v>335.83333333331393</v>
      </c>
      <c r="K32" s="60">
        <f>Jar_Information!W35</f>
        <v>1019.0622286541245</v>
      </c>
      <c r="L32" s="60">
        <f t="shared" si="5"/>
        <v>5.3583109825868593</v>
      </c>
      <c r="M32" s="59">
        <f t="shared" si="6"/>
        <v>9.8057090981339528</v>
      </c>
      <c r="N32" s="59">
        <f>Jar_Information!N35</f>
        <v>45.582999999999998</v>
      </c>
      <c r="O32" s="83">
        <f t="shared" si="7"/>
        <v>0.21511767760204359</v>
      </c>
      <c r="P32" s="83">
        <f t="shared" si="8"/>
        <v>1.5373173982479437E-2</v>
      </c>
    </row>
    <row r="33" spans="1:18">
      <c r="A33" s="57" t="s">
        <v>73</v>
      </c>
      <c r="B33" s="71">
        <v>40736.700694444444</v>
      </c>
      <c r="C33" s="49">
        <v>0.6</v>
      </c>
      <c r="D33" s="49">
        <v>229.51</v>
      </c>
      <c r="E33" s="52">
        <v>93.417000000000002</v>
      </c>
      <c r="F33" s="58">
        <f t="shared" si="11"/>
        <v>5.657309969812307E-3</v>
      </c>
      <c r="G33" s="58">
        <f t="shared" si="2"/>
        <v>5.3506380540100165E-3</v>
      </c>
      <c r="H33" s="71">
        <f>Jar_Information!F36</f>
        <v>40722.713194444441</v>
      </c>
      <c r="I33" s="59">
        <f>(B33-H33)</f>
        <v>13.98750000000291</v>
      </c>
      <c r="J33" s="59">
        <f t="shared" si="4"/>
        <v>335.70000000006985</v>
      </c>
      <c r="K33" s="60">
        <f>Jar_Information!W36</f>
        <v>1023.9072463768116</v>
      </c>
      <c r="L33" s="60">
        <f t="shared" si="5"/>
        <v>5.7925606730906027</v>
      </c>
      <c r="M33" s="59">
        <f t="shared" si="6"/>
        <v>10.600386031755804</v>
      </c>
      <c r="N33" s="59">
        <f>Jar_Information!N36</f>
        <v>49.066999999999993</v>
      </c>
      <c r="O33" s="83">
        <f t="shared" si="7"/>
        <v>0.21603900853436739</v>
      </c>
      <c r="P33" s="83">
        <f t="shared" si="8"/>
        <v>1.5445148063222338E-2</v>
      </c>
    </row>
    <row r="34" spans="1:18">
      <c r="A34" s="57" t="s">
        <v>74</v>
      </c>
      <c r="B34" s="71">
        <v>40736.696527777778</v>
      </c>
      <c r="C34" s="49">
        <v>0.6</v>
      </c>
      <c r="D34" s="49">
        <v>137.88</v>
      </c>
      <c r="E34" s="52">
        <v>52.963000000000001</v>
      </c>
      <c r="F34" s="58">
        <f t="shared" si="11"/>
        <v>3.5928958154883648E-3</v>
      </c>
      <c r="G34" s="58">
        <f t="shared" si="2"/>
        <v>2.8088774113710453E-3</v>
      </c>
      <c r="H34" s="71">
        <f>Jar_Information!F37</f>
        <v>40722.718055555553</v>
      </c>
      <c r="I34" s="59">
        <f>(B34-H34)</f>
        <v>13.978472222224809</v>
      </c>
      <c r="J34" s="59">
        <f t="shared" si="4"/>
        <v>335.48333333339542</v>
      </c>
      <c r="K34" s="60">
        <f>Jar_Information!W37</f>
        <v>1063.1788856304986</v>
      </c>
      <c r="L34" s="60">
        <f t="shared" si="5"/>
        <v>3.819890969297401</v>
      </c>
      <c r="M34" s="59">
        <f t="shared" si="6"/>
        <v>6.990400473814244</v>
      </c>
      <c r="N34" s="59">
        <f>Jar_Information!N37</f>
        <v>54.678999999999988</v>
      </c>
      <c r="O34" s="83">
        <f t="shared" si="7"/>
        <v>0.12784433646947174</v>
      </c>
      <c r="P34" s="83">
        <f t="shared" si="8"/>
        <v>9.145801804163408E-3</v>
      </c>
    </row>
    <row r="35" spans="1:18">
      <c r="A35" s="57" t="s">
        <v>75</v>
      </c>
      <c r="B35" s="71">
        <v>40736.699305555558</v>
      </c>
      <c r="C35" s="49">
        <v>0.6</v>
      </c>
      <c r="D35" s="49">
        <v>2100.1</v>
      </c>
      <c r="E35" s="52">
        <v>707.06</v>
      </c>
      <c r="F35" s="127">
        <f t="shared" ref="F35" si="14">((H$11*D35)+H$12)/C35/1000</f>
        <v>5.3376276513642365E-2</v>
      </c>
      <c r="G35" s="127">
        <f t="shared" ref="G35" si="15">((H$13*E35)+H$14)/$C35/1000</f>
        <v>4.9276609801707207E-2</v>
      </c>
      <c r="H35" s="71">
        <f>Jar_Information!F38</f>
        <v>40722.720138888886</v>
      </c>
      <c r="I35" s="59">
        <f t="shared" si="3"/>
        <v>13.979166666671517</v>
      </c>
      <c r="J35" s="59">
        <f t="shared" si="4"/>
        <v>335.50000000011642</v>
      </c>
      <c r="K35" s="60">
        <f>Jar_Information!W38</f>
        <v>1009.4141414141415</v>
      </c>
      <c r="L35" s="60">
        <f t="shared" si="5"/>
        <v>53.878768328902112</v>
      </c>
      <c r="M35" s="59">
        <f t="shared" si="6"/>
        <v>98.598146041890871</v>
      </c>
      <c r="N35" s="59">
        <f>Jar_Information!N38</f>
        <v>51.495000000000005</v>
      </c>
      <c r="O35" s="83">
        <f t="shared" si="7"/>
        <v>1.9147130020757523</v>
      </c>
      <c r="P35" s="83">
        <f t="shared" si="8"/>
        <v>0.13696903740626562</v>
      </c>
    </row>
    <row r="36" spans="1:18">
      <c r="B36" s="7"/>
    </row>
    <row r="38" spans="1:18">
      <c r="A38" s="48"/>
      <c r="B38" s="48"/>
      <c r="C38" s="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>
      <c r="A39" s="48"/>
      <c r="B39" s="48"/>
      <c r="C39" s="7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>
      <c r="A40" s="48"/>
      <c r="B40" s="48"/>
      <c r="C40" s="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/>
      <c r="B43" s="48"/>
      <c r="C43" s="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48"/>
      <c r="B44" s="48"/>
      <c r="C44" s="7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48"/>
      <c r="B45" s="48"/>
      <c r="C45" s="7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A46" s="48"/>
      <c r="B46" s="48"/>
      <c r="C46" s="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A47" s="48"/>
      <c r="B47" s="48"/>
      <c r="C47" s="7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A48" s="48"/>
      <c r="B48" s="48"/>
      <c r="C48" s="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>
      <c r="A49" s="48"/>
      <c r="B49" s="48"/>
      <c r="C49" s="7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>
      <c r="A50" s="48"/>
      <c r="B50" s="48"/>
      <c r="C50" s="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8">
      <c r="A51" s="48"/>
      <c r="B51" s="48"/>
      <c r="C51" s="7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</row>
    <row r="52" spans="1:18">
      <c r="A52" s="48"/>
      <c r="B52" s="48"/>
      <c r="C52" s="7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</row>
    <row r="53" spans="1:18">
      <c r="A53" s="48"/>
      <c r="B53" s="48"/>
      <c r="C53" s="7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</row>
  </sheetData>
  <pageMargins left="0.7" right="0.7" top="0.78740157499999996" bottom="0.78740157499999996" header="0.3" footer="0.3"/>
  <ignoredErrors>
    <ignoredError sqref="H3:H6" formulaRange="1"/>
    <ignoredError sqref="F30:G30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2" workbookViewId="0">
      <pane xSplit="1" topLeftCell="B1" activePane="topRight" state="frozen"/>
      <selection pane="topRight" activeCell="I45" sqref="I45:J49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51">
        <v>0.4</v>
      </c>
      <c r="B3" s="50">
        <v>40749</v>
      </c>
      <c r="C3" s="51">
        <v>2990.2</v>
      </c>
      <c r="D3" s="88">
        <v>51.962000000000003</v>
      </c>
      <c r="E3" s="88">
        <v>24.841999999999999</v>
      </c>
      <c r="F3" s="54">
        <f>A3/1000*C3</f>
        <v>1.19608</v>
      </c>
      <c r="G3" s="79" t="s">
        <v>450</v>
      </c>
      <c r="H3" s="82">
        <f>SLOPE(F3:F12,D3:D12)</f>
        <v>1.324554524806712E-2</v>
      </c>
      <c r="P3" s="48"/>
      <c r="Q3" s="48"/>
      <c r="R3" s="48"/>
    </row>
    <row r="4" spans="1:21">
      <c r="A4" s="49">
        <v>1</v>
      </c>
      <c r="B4" s="50">
        <v>40749</v>
      </c>
      <c r="C4" s="51">
        <v>2990.2</v>
      </c>
      <c r="D4" s="88">
        <v>164.53</v>
      </c>
      <c r="E4" s="88">
        <v>70.826999999999998</v>
      </c>
      <c r="F4" s="54">
        <f t="shared" ref="F4:F12" si="0">A4/1000*C4</f>
        <v>2.9901999999999997</v>
      </c>
      <c r="G4" s="79" t="s">
        <v>451</v>
      </c>
      <c r="H4" s="82">
        <f>INTERCEPT(F3:F12,D3:D12)</f>
        <v>0.62530234699784337</v>
      </c>
      <c r="P4" s="48"/>
      <c r="Q4" s="48"/>
      <c r="R4" s="48"/>
    </row>
    <row r="5" spans="1:21">
      <c r="A5" s="49">
        <v>1.4</v>
      </c>
      <c r="B5" s="50">
        <v>40749</v>
      </c>
      <c r="C5" s="51">
        <v>2990.2</v>
      </c>
      <c r="D5" s="88">
        <v>297.08999999999997</v>
      </c>
      <c r="E5" s="88">
        <v>116.14</v>
      </c>
      <c r="F5" s="54">
        <f t="shared" si="0"/>
        <v>4.18628</v>
      </c>
      <c r="G5" s="49" t="s">
        <v>452</v>
      </c>
      <c r="H5" s="82">
        <f>SLOPE(F3:F12,E3:E12)</f>
        <v>3.7170656326396927E-2</v>
      </c>
      <c r="P5" s="48"/>
      <c r="Q5" s="48"/>
      <c r="R5" s="48"/>
    </row>
    <row r="6" spans="1:21">
      <c r="A6" s="49">
        <v>2</v>
      </c>
      <c r="B6" s="50">
        <v>40749</v>
      </c>
      <c r="C6" s="51">
        <v>2990.2</v>
      </c>
      <c r="D6" s="88">
        <v>409.24</v>
      </c>
      <c r="E6" s="88">
        <v>165.28</v>
      </c>
      <c r="F6" s="54">
        <f t="shared" si="0"/>
        <v>5.9803999999999995</v>
      </c>
      <c r="G6" s="49" t="s">
        <v>453</v>
      </c>
      <c r="H6" s="82">
        <f>INTERCEPT(F3:F12,E3:E12)</f>
        <v>9.3449851664125561E-2</v>
      </c>
      <c r="P6" s="48"/>
      <c r="Q6" s="48"/>
      <c r="R6" s="48"/>
    </row>
    <row r="7" spans="1:21">
      <c r="A7" s="49">
        <v>2.4</v>
      </c>
      <c r="B7" s="50">
        <v>40749</v>
      </c>
      <c r="C7" s="51">
        <v>2990.2</v>
      </c>
      <c r="D7" s="88">
        <v>512.46</v>
      </c>
      <c r="E7" s="88">
        <v>198.88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49">
        <v>3</v>
      </c>
      <c r="B8" s="50">
        <v>40749</v>
      </c>
      <c r="C8" s="51">
        <v>2990.2</v>
      </c>
      <c r="D8" s="88">
        <v>559.41999999999996</v>
      </c>
      <c r="E8" s="88">
        <v>225.21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49">
        <v>3.4</v>
      </c>
      <c r="B9" s="50">
        <v>40749</v>
      </c>
      <c r="C9" s="51">
        <v>2990.2</v>
      </c>
      <c r="D9" s="88">
        <v>738.72</v>
      </c>
      <c r="E9" s="88">
        <v>279.19</v>
      </c>
      <c r="F9" s="54">
        <f t="shared" si="0"/>
        <v>10.166679999999999</v>
      </c>
      <c r="P9" s="48"/>
      <c r="Q9" s="48"/>
      <c r="R9" s="48"/>
    </row>
    <row r="10" spans="1:21">
      <c r="A10" s="49">
        <v>4</v>
      </c>
      <c r="B10" s="50">
        <v>40749</v>
      </c>
      <c r="C10" s="51">
        <v>2990.2</v>
      </c>
      <c r="D10" s="88">
        <v>858.52</v>
      </c>
      <c r="E10" s="88">
        <v>328.86</v>
      </c>
      <c r="F10" s="54">
        <f t="shared" si="0"/>
        <v>11.960799999999999</v>
      </c>
      <c r="P10" s="48"/>
      <c r="Q10" s="48"/>
      <c r="R10" s="48"/>
    </row>
    <row r="11" spans="1:21">
      <c r="A11" s="49">
        <v>4.4000000000000004</v>
      </c>
      <c r="B11" s="50">
        <v>40749</v>
      </c>
      <c r="C11" s="51">
        <v>2990.2</v>
      </c>
      <c r="D11" s="88">
        <v>934.36</v>
      </c>
      <c r="E11" s="88">
        <v>353.42</v>
      </c>
      <c r="F11" s="54">
        <f t="shared" si="0"/>
        <v>13.156879999999999</v>
      </c>
      <c r="P11" s="48"/>
      <c r="Q11" s="48"/>
      <c r="R11" s="48"/>
    </row>
    <row r="12" spans="1:21">
      <c r="A12" s="49">
        <v>5</v>
      </c>
      <c r="B12" s="50">
        <v>40749</v>
      </c>
      <c r="C12" s="51">
        <v>2990.2</v>
      </c>
      <c r="D12" s="88">
        <v>1096.9000000000001</v>
      </c>
      <c r="E12" s="88">
        <v>384.23</v>
      </c>
      <c r="F12" s="54">
        <f t="shared" si="0"/>
        <v>14.950999999999999</v>
      </c>
    </row>
    <row r="13" spans="1:21">
      <c r="B13" s="50"/>
    </row>
    <row r="14" spans="1:21">
      <c r="B14" s="50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11</v>
      </c>
      <c r="B17" s="71">
        <v>40749.456944444442</v>
      </c>
      <c r="C17" s="51">
        <v>0.6</v>
      </c>
      <c r="D17" s="49">
        <v>640</v>
      </c>
      <c r="E17" s="52">
        <v>174.54</v>
      </c>
      <c r="F17" s="58">
        <f t="shared" ref="F17:F32" si="1">((H$3*D17)+H$4)/C17/1000</f>
        <v>1.5170752176268001E-2</v>
      </c>
      <c r="G17" s="58">
        <f t="shared" ref="G17:G32" si="2">((H$5*E17)+H$6)/$C17/1000</f>
        <v>1.0968693678122409E-2</v>
      </c>
      <c r="H17" s="71">
        <f>Jar_Information!D159</f>
        <v>40745.666666666664</v>
      </c>
      <c r="I17" s="59">
        <f t="shared" ref="I17" si="3">(B17-H17)</f>
        <v>3.7902777777781012</v>
      </c>
      <c r="J17" s="59">
        <f t="shared" ref="J17" si="4">I17*24</f>
        <v>90.966666666674428</v>
      </c>
      <c r="K17" s="60">
        <f>Jar_Information!W159</f>
        <v>1023.7885462555066</v>
      </c>
      <c r="L17" s="60">
        <f t="shared" ref="L17" si="5">F17*K17</f>
        <v>15.53164231614398</v>
      </c>
      <c r="M17" s="59">
        <f t="shared" ref="M17" si="6">L17*1.83</f>
        <v>28.422905438543484</v>
      </c>
      <c r="N17" s="59">
        <f>Jar_Information!N159</f>
        <v>54.732000000000014</v>
      </c>
      <c r="O17" s="83">
        <f t="shared" ref="O17" si="7">M17/N17</f>
        <v>0.51931055759963962</v>
      </c>
      <c r="P17" s="83">
        <f t="shared" ref="P17" si="8">M17/N17/I17</f>
        <v>0.13701121343778258</v>
      </c>
    </row>
    <row r="18" spans="1:18">
      <c r="A18" s="57" t="s">
        <v>82</v>
      </c>
      <c r="B18" s="71">
        <v>40749.459722222222</v>
      </c>
      <c r="C18" s="51">
        <v>0.6</v>
      </c>
      <c r="D18" s="49">
        <v>767.12</v>
      </c>
      <c r="E18" s="52">
        <v>150.74</v>
      </c>
      <c r="F18" s="58">
        <f t="shared" si="1"/>
        <v>1.7977041696158488E-2</v>
      </c>
      <c r="G18" s="58">
        <f t="shared" si="2"/>
        <v>9.4942576438419995E-3</v>
      </c>
      <c r="H18" s="71">
        <f>Jar_Information!D160</f>
        <v>40745.72152777778</v>
      </c>
      <c r="I18" s="59">
        <f t="shared" ref="I18:I41" si="9">(B18-H18)</f>
        <v>3.7381944444423425</v>
      </c>
      <c r="J18" s="59">
        <f t="shared" ref="J18:J41" si="10">I18*24</f>
        <v>89.71666666661622</v>
      </c>
      <c r="K18" s="60">
        <f>Jar_Information!W160</f>
        <v>1009.1052631578947</v>
      </c>
      <c r="L18" s="60">
        <f t="shared" ref="L18:L41" si="11">F18*K18</f>
        <v>18.140727391602457</v>
      </c>
      <c r="M18" s="59">
        <f t="shared" ref="M18:M41" si="12">L18*1.83</f>
        <v>33.197531126632498</v>
      </c>
      <c r="N18" s="59">
        <f>Jar_Information!N160</f>
        <v>61.837000000000003</v>
      </c>
      <c r="O18" s="83">
        <f t="shared" ref="O18:O41" si="13">M18/N18</f>
        <v>0.5368554607537962</v>
      </c>
      <c r="P18" s="83">
        <f t="shared" ref="P18:P41" si="14">M18/N18/I18</f>
        <v>0.14361357300499744</v>
      </c>
      <c r="R18" s="72"/>
    </row>
    <row r="19" spans="1:18">
      <c r="A19" s="57" t="s">
        <v>83</v>
      </c>
      <c r="B19" s="71">
        <v>40749.463194444441</v>
      </c>
      <c r="C19" s="51">
        <v>0.6</v>
      </c>
      <c r="D19" s="49">
        <v>463.12</v>
      </c>
      <c r="E19" s="52">
        <v>183.47</v>
      </c>
      <c r="F19" s="58">
        <f t="shared" si="1"/>
        <v>1.1265965437137813E-2</v>
      </c>
      <c r="G19" s="58">
        <f t="shared" si="2"/>
        <v>1.152191694644695E-2</v>
      </c>
      <c r="H19" s="71">
        <f>Jar_Information!D161</f>
        <v>40745.723611111112</v>
      </c>
      <c r="I19" s="59">
        <f t="shared" si="9"/>
        <v>3.7395833333284827</v>
      </c>
      <c r="J19" s="59">
        <f t="shared" si="10"/>
        <v>89.749999999883585</v>
      </c>
      <c r="K19" s="60">
        <f>Jar_Information!W161</f>
        <v>1023.7885462555066</v>
      </c>
      <c r="L19" s="60">
        <f t="shared" si="11"/>
        <v>11.533966377052105</v>
      </c>
      <c r="M19" s="59">
        <f t="shared" si="12"/>
        <v>21.107158470005352</v>
      </c>
      <c r="N19" s="59">
        <f>Jar_Information!N161</f>
        <v>59.172999999999988</v>
      </c>
      <c r="O19" s="83">
        <f t="shared" si="13"/>
        <v>0.35670252429326477</v>
      </c>
      <c r="P19" s="83">
        <f t="shared" si="14"/>
        <v>9.538563323731987E-2</v>
      </c>
      <c r="R19" s="48"/>
    </row>
    <row r="20" spans="1:18">
      <c r="A20" s="57" t="s">
        <v>84</v>
      </c>
      <c r="B20" s="71">
        <v>40749.464583333334</v>
      </c>
      <c r="C20" s="51">
        <v>0.6</v>
      </c>
      <c r="D20" s="49">
        <v>564.6</v>
      </c>
      <c r="E20" s="52">
        <v>218.93</v>
      </c>
      <c r="F20" s="58">
        <f t="shared" si="1"/>
        <v>1.3506228656760898E-2</v>
      </c>
      <c r="G20" s="58">
        <f t="shared" si="2"/>
        <v>1.3718702735337009E-2</v>
      </c>
      <c r="H20" s="71">
        <f>Jar_Information!D162</f>
        <v>40745.725694444445</v>
      </c>
      <c r="I20" s="59">
        <f t="shared" si="9"/>
        <v>3.7388888888890506</v>
      </c>
      <c r="J20" s="59">
        <f t="shared" si="10"/>
        <v>89.733333333337214</v>
      </c>
      <c r="K20" s="60">
        <f>Jar_Information!W162</f>
        <v>1023.7885462555066</v>
      </c>
      <c r="L20" s="60">
        <f t="shared" si="11"/>
        <v>13.827522201899704</v>
      </c>
      <c r="M20" s="59">
        <f t="shared" si="12"/>
        <v>25.304365629476461</v>
      </c>
      <c r="N20" s="59">
        <f>Jar_Information!N162</f>
        <v>58.819000000000017</v>
      </c>
      <c r="O20" s="83">
        <f t="shared" si="13"/>
        <v>0.43020734166640801</v>
      </c>
      <c r="P20" s="83">
        <f t="shared" si="14"/>
        <v>0.11506288484390802</v>
      </c>
    </row>
    <row r="21" spans="1:18">
      <c r="A21" s="57" t="s">
        <v>85</v>
      </c>
      <c r="B21" s="71">
        <v>40749.465972280093</v>
      </c>
      <c r="C21" s="51">
        <v>0.6</v>
      </c>
      <c r="D21" s="49">
        <v>476.86</v>
      </c>
      <c r="E21" s="52">
        <v>185.77</v>
      </c>
      <c r="F21" s="58">
        <f t="shared" si="1"/>
        <v>1.1569288423318553E-2</v>
      </c>
      <c r="G21" s="58">
        <f t="shared" si="2"/>
        <v>1.1664404462364806E-2</v>
      </c>
      <c r="H21" s="71">
        <f>Jar_Information!D163</f>
        <v>40745.727777777778</v>
      </c>
      <c r="I21" s="59">
        <f t="shared" si="9"/>
        <v>3.7381945023153094</v>
      </c>
      <c r="J21" s="59">
        <f t="shared" si="10"/>
        <v>89.716668055567425</v>
      </c>
      <c r="K21" s="60">
        <f>Jar_Information!W163</f>
        <v>1013.9853587115666</v>
      </c>
      <c r="L21" s="60">
        <f t="shared" si="11"/>
        <v>11.731089071956237</v>
      </c>
      <c r="M21" s="59">
        <f t="shared" si="12"/>
        <v>21.467893001679915</v>
      </c>
      <c r="N21" s="59">
        <f>Jar_Information!N163</f>
        <v>55.432000000000016</v>
      </c>
      <c r="O21" s="83">
        <f t="shared" si="13"/>
        <v>0.38728339229470177</v>
      </c>
      <c r="P21" s="83">
        <f t="shared" si="14"/>
        <v>0.10360172325298529</v>
      </c>
    </row>
    <row r="22" spans="1:18">
      <c r="A22" s="57" t="s">
        <v>86</v>
      </c>
      <c r="B22" s="71">
        <v>40749.466666666667</v>
      </c>
      <c r="C22" s="51">
        <v>0.6</v>
      </c>
      <c r="D22" s="49">
        <v>115.4</v>
      </c>
      <c r="E22" s="52">
        <v>49.561999999999998</v>
      </c>
      <c r="F22" s="58">
        <f t="shared" si="1"/>
        <v>3.5897304477079815E-3</v>
      </c>
      <c r="G22" s="58">
        <f t="shared" si="2"/>
        <v>3.2261698675216835E-3</v>
      </c>
      <c r="H22" s="71">
        <f>Jar_Information!D164</f>
        <v>40745.729861111111</v>
      </c>
      <c r="I22" s="59">
        <f t="shared" si="9"/>
        <v>3.7368055555562023</v>
      </c>
      <c r="J22" s="59">
        <f t="shared" si="10"/>
        <v>89.683333333348855</v>
      </c>
      <c r="K22" s="60">
        <f>Jar_Information!W164</f>
        <v>1023.7885462555066</v>
      </c>
      <c r="L22" s="60">
        <f t="shared" si="11"/>
        <v>3.6751249165080835</v>
      </c>
      <c r="M22" s="59">
        <f t="shared" si="12"/>
        <v>6.7254785972097935</v>
      </c>
      <c r="N22" s="59">
        <f>Jar_Information!N164</f>
        <v>65.756999999999991</v>
      </c>
      <c r="O22" s="83">
        <f t="shared" si="13"/>
        <v>0.10227775897942112</v>
      </c>
      <c r="P22" s="83">
        <f t="shared" si="14"/>
        <v>2.7370372222698554E-2</v>
      </c>
    </row>
    <row r="23" spans="1:18">
      <c r="A23" s="57" t="s">
        <v>87</v>
      </c>
      <c r="B23" s="71">
        <v>40749.46875</v>
      </c>
      <c r="C23" s="51">
        <v>0.6</v>
      </c>
      <c r="D23" s="49">
        <v>419.42</v>
      </c>
      <c r="E23" s="52">
        <v>160.22999999999999</v>
      </c>
      <c r="F23" s="58">
        <f t="shared" si="1"/>
        <v>1.0301248224903591E-2</v>
      </c>
      <c r="G23" s="58">
        <f t="shared" si="2"/>
        <v>1.0082173524737842E-2</v>
      </c>
      <c r="H23" s="71">
        <f>Jar_Information!D165</f>
        <v>40745.731944444444</v>
      </c>
      <c r="I23" s="59">
        <f t="shared" si="9"/>
        <v>3.7368055555562023</v>
      </c>
      <c r="J23" s="59">
        <f t="shared" si="10"/>
        <v>89.683333333348855</v>
      </c>
      <c r="K23" s="60">
        <f>Jar_Information!W165</f>
        <v>1023.7885462555066</v>
      </c>
      <c r="L23" s="60">
        <f t="shared" si="11"/>
        <v>10.546299944791166</v>
      </c>
      <c r="M23" s="59">
        <f t="shared" si="12"/>
        <v>19.299728898967835</v>
      </c>
      <c r="N23" s="59">
        <f>Jar_Information!N165</f>
        <v>63.381999999999991</v>
      </c>
      <c r="O23" s="83">
        <f t="shared" si="13"/>
        <v>0.30449857844447697</v>
      </c>
      <c r="P23" s="83">
        <f t="shared" si="14"/>
        <v>8.1486332086967289E-2</v>
      </c>
    </row>
    <row r="24" spans="1:18">
      <c r="A24" s="57" t="s">
        <v>88</v>
      </c>
      <c r="B24" s="71">
        <v>40749.470138888886</v>
      </c>
      <c r="C24" s="51">
        <v>0.6</v>
      </c>
      <c r="D24" s="49">
        <v>171.72</v>
      </c>
      <c r="E24" s="52">
        <v>72.557000000000002</v>
      </c>
      <c r="F24" s="58">
        <f t="shared" si="1"/>
        <v>4.833045628326549E-3</v>
      </c>
      <c r="G24" s="58">
        <f t="shared" si="2"/>
        <v>4.6507352712308455E-3</v>
      </c>
      <c r="H24" s="71">
        <f>Jar_Information!D166</f>
        <v>40745.734027777777</v>
      </c>
      <c r="I24" s="59">
        <f t="shared" si="9"/>
        <v>3.7361111111094942</v>
      </c>
      <c r="J24" s="59">
        <f t="shared" si="10"/>
        <v>89.666666666627862</v>
      </c>
      <c r="K24" s="60">
        <f>Jar_Information!W166</f>
        <v>1023.7885462555066</v>
      </c>
      <c r="L24" s="60">
        <f t="shared" si="11"/>
        <v>4.9480167578109695</v>
      </c>
      <c r="M24" s="59">
        <f t="shared" si="12"/>
        <v>9.0548706667940753</v>
      </c>
      <c r="N24" s="59">
        <f>Jar_Information!N166</f>
        <v>62.980999999999995</v>
      </c>
      <c r="O24" s="83">
        <f t="shared" si="13"/>
        <v>0.14377146547044467</v>
      </c>
      <c r="P24" s="83">
        <f t="shared" si="14"/>
        <v>3.8481581835972105E-2</v>
      </c>
    </row>
    <row r="25" spans="1:18">
      <c r="A25" s="57" t="s">
        <v>89</v>
      </c>
      <c r="B25" s="71">
        <v>40749.471527662034</v>
      </c>
      <c r="C25" s="51">
        <v>0.6</v>
      </c>
      <c r="D25" s="49">
        <v>385.52</v>
      </c>
      <c r="E25" s="52">
        <v>144.16</v>
      </c>
      <c r="F25" s="58">
        <f t="shared" si="1"/>
        <v>9.5528749183877992E-3</v>
      </c>
      <c r="G25" s="58">
        <f t="shared" si="2"/>
        <v>9.0866194461291794E-3</v>
      </c>
      <c r="H25" s="71">
        <f>Jar_Information!D167</f>
        <v>40745.736111111109</v>
      </c>
      <c r="I25" s="59">
        <f t="shared" si="9"/>
        <v>3.7354165509241284</v>
      </c>
      <c r="J25" s="59">
        <f t="shared" si="10"/>
        <v>89.649997222179081</v>
      </c>
      <c r="K25" s="60">
        <f>Jar_Information!W167</f>
        <v>1023.7885462555066</v>
      </c>
      <c r="L25" s="60">
        <f t="shared" si="11"/>
        <v>9.7801239252569356</v>
      </c>
      <c r="M25" s="59">
        <f t="shared" si="12"/>
        <v>17.897626783220193</v>
      </c>
      <c r="N25" s="59">
        <f>Jar_Information!N167</f>
        <v>60.993000000000009</v>
      </c>
      <c r="O25" s="83">
        <f t="shared" si="13"/>
        <v>0.29343739090092619</v>
      </c>
      <c r="P25" s="83">
        <f t="shared" si="14"/>
        <v>7.8555466813555463E-2</v>
      </c>
    </row>
    <row r="26" spans="1:18">
      <c r="A26" s="57" t="s">
        <v>90</v>
      </c>
      <c r="B26" s="71">
        <v>40749.472222222219</v>
      </c>
      <c r="C26" s="51">
        <v>0.6</v>
      </c>
      <c r="D26" s="49">
        <v>166.68</v>
      </c>
      <c r="E26" s="52">
        <v>68.165999999999997</v>
      </c>
      <c r="F26" s="58">
        <f t="shared" si="1"/>
        <v>4.721783048242785E-3</v>
      </c>
      <c r="G26" s="58">
        <f t="shared" si="2"/>
        <v>4.3787080180154973E-3</v>
      </c>
      <c r="H26" s="71">
        <f>Jar_Information!D168</f>
        <v>40745.738194444442</v>
      </c>
      <c r="I26" s="59">
        <f t="shared" si="9"/>
        <v>3.734027777776646</v>
      </c>
      <c r="J26" s="59">
        <f t="shared" si="10"/>
        <v>89.616666666639503</v>
      </c>
      <c r="K26" s="60">
        <f>Jar_Information!W168</f>
        <v>1018.8797653958944</v>
      </c>
      <c r="L26" s="60">
        <f t="shared" si="11"/>
        <v>4.8109292044439202</v>
      </c>
      <c r="M26" s="59">
        <f t="shared" si="12"/>
        <v>8.8040004441323738</v>
      </c>
      <c r="N26" s="59">
        <f>Jar_Information!N168</f>
        <v>56.681999999999988</v>
      </c>
      <c r="O26" s="83">
        <f t="shared" si="13"/>
        <v>0.15532268522868592</v>
      </c>
      <c r="P26" s="83">
        <f t="shared" si="14"/>
        <v>4.1596553232169521E-2</v>
      </c>
    </row>
    <row r="27" spans="1:18">
      <c r="A27" s="57" t="s">
        <v>91</v>
      </c>
      <c r="B27" s="71">
        <v>40749.473611111112</v>
      </c>
      <c r="C27" s="51">
        <v>0.6</v>
      </c>
      <c r="D27" s="49">
        <v>175.77</v>
      </c>
      <c r="E27" s="52">
        <v>61.466999999999999</v>
      </c>
      <c r="F27" s="58">
        <f t="shared" si="1"/>
        <v>4.9224530587510026E-3</v>
      </c>
      <c r="G27" s="58">
        <f t="shared" si="2"/>
        <v>3.9636976401312756E-3</v>
      </c>
      <c r="H27" s="71">
        <f>Jar_Information!D169</f>
        <v>40745.740277777775</v>
      </c>
      <c r="I27" s="59">
        <f t="shared" si="9"/>
        <v>3.7333333333372138</v>
      </c>
      <c r="J27" s="59">
        <f t="shared" si="10"/>
        <v>89.600000000093132</v>
      </c>
      <c r="K27" s="60">
        <f>Jar_Information!W169</f>
        <v>1038.6017699115043</v>
      </c>
      <c r="L27" s="60">
        <f t="shared" si="11"/>
        <v>5.1124684591250897</v>
      </c>
      <c r="M27" s="59">
        <f t="shared" si="12"/>
        <v>9.3558172801989148</v>
      </c>
      <c r="N27" s="59">
        <f>Jar_Information!N169</f>
        <v>59.13000000000001</v>
      </c>
      <c r="O27" s="83">
        <f t="shared" si="13"/>
        <v>0.1582245438897161</v>
      </c>
      <c r="P27" s="83">
        <f t="shared" si="14"/>
        <v>4.23815742561299E-2</v>
      </c>
    </row>
    <row r="28" spans="1:18">
      <c r="A28" s="57" t="s">
        <v>92</v>
      </c>
      <c r="B28" s="71">
        <v>40749.474305555559</v>
      </c>
      <c r="C28" s="51">
        <v>0.6</v>
      </c>
      <c r="D28" s="49">
        <v>161.11000000000001</v>
      </c>
      <c r="E28" s="52">
        <v>71.674999999999997</v>
      </c>
      <c r="F28" s="58">
        <f t="shared" si="1"/>
        <v>4.5988202365232289E-3</v>
      </c>
      <c r="G28" s="58">
        <f t="shared" si="2"/>
        <v>4.5960944064310418E-3</v>
      </c>
      <c r="H28" s="71">
        <f>Jar_Information!D170</f>
        <v>40745.742361111108</v>
      </c>
      <c r="I28" s="59">
        <f t="shared" si="9"/>
        <v>3.7319444444510737</v>
      </c>
      <c r="J28" s="59">
        <f t="shared" si="10"/>
        <v>89.566666666825768</v>
      </c>
      <c r="K28" s="60">
        <f>Jar_Information!W170</f>
        <v>1023.7885462555066</v>
      </c>
      <c r="L28" s="60">
        <f t="shared" si="11"/>
        <v>4.7082194844405221</v>
      </c>
      <c r="M28" s="59">
        <f t="shared" si="12"/>
        <v>8.6160416565261553</v>
      </c>
      <c r="N28" s="59">
        <f>Jar_Information!N170</f>
        <v>67.808000000000007</v>
      </c>
      <c r="O28" s="83">
        <f t="shared" si="13"/>
        <v>0.12706526746882602</v>
      </c>
      <c r="P28" s="83">
        <f t="shared" si="14"/>
        <v>3.4048006169479797E-2</v>
      </c>
    </row>
    <row r="29" spans="1:18">
      <c r="A29" s="57" t="s">
        <v>93</v>
      </c>
      <c r="B29" s="71">
        <v>40749.475694444445</v>
      </c>
      <c r="C29" s="51">
        <v>0.6</v>
      </c>
      <c r="D29" s="49">
        <v>672.03</v>
      </c>
      <c r="E29" s="52">
        <v>241.71</v>
      </c>
      <c r="F29" s="58">
        <f t="shared" si="1"/>
        <v>1.5877843533427315E-2</v>
      </c>
      <c r="G29" s="58">
        <f t="shared" si="2"/>
        <v>1.5129948653862545E-2</v>
      </c>
      <c r="H29" s="71">
        <f>Jar_Information!D171</f>
        <v>40745.744444444441</v>
      </c>
      <c r="I29" s="59">
        <f t="shared" si="9"/>
        <v>3.7312500000043656</v>
      </c>
      <c r="J29" s="59">
        <f t="shared" si="10"/>
        <v>89.550000000104774</v>
      </c>
      <c r="K29" s="60">
        <f>Jar_Information!W171</f>
        <v>1018.8797653958944</v>
      </c>
      <c r="L29" s="60">
        <f t="shared" si="11"/>
        <v>16.177613494331144</v>
      </c>
      <c r="M29" s="59">
        <f t="shared" si="12"/>
        <v>29.605032694625994</v>
      </c>
      <c r="N29" s="59">
        <f>Jar_Information!N171</f>
        <v>52.861999999999981</v>
      </c>
      <c r="O29" s="83">
        <f t="shared" si="13"/>
        <v>0.56004374966187442</v>
      </c>
      <c r="P29" s="83">
        <f t="shared" si="14"/>
        <v>0.15009547729613915</v>
      </c>
    </row>
    <row r="30" spans="1:18">
      <c r="A30" s="57" t="s">
        <v>94</v>
      </c>
      <c r="B30" s="71">
        <v>40749.477083333331</v>
      </c>
      <c r="C30" s="51">
        <v>0.6</v>
      </c>
      <c r="D30" s="49">
        <v>564.46</v>
      </c>
      <c r="E30" s="52">
        <v>203.22</v>
      </c>
      <c r="F30" s="58">
        <f t="shared" si="1"/>
        <v>1.350313802953635E-2</v>
      </c>
      <c r="G30" s="58">
        <f t="shared" si="2"/>
        <v>1.2745451050524182E-2</v>
      </c>
      <c r="H30" s="71">
        <f>Jar_Information!D172</f>
        <v>40745.746527777781</v>
      </c>
      <c r="I30" s="59">
        <f t="shared" si="9"/>
        <v>3.7305555555503815</v>
      </c>
      <c r="J30" s="59">
        <f t="shared" si="10"/>
        <v>89.533333333209157</v>
      </c>
      <c r="K30" s="60">
        <f>Jar_Information!W172</f>
        <v>1023.7885462555066</v>
      </c>
      <c r="L30" s="60">
        <f t="shared" si="11"/>
        <v>13.824358053146467</v>
      </c>
      <c r="M30" s="59">
        <f t="shared" si="12"/>
        <v>25.298575237258035</v>
      </c>
      <c r="N30" s="59">
        <f>Jar_Information!N172</f>
        <v>56.832999999999998</v>
      </c>
      <c r="O30" s="83">
        <f t="shared" si="13"/>
        <v>0.44513883196836407</v>
      </c>
      <c r="P30" s="83">
        <f t="shared" si="14"/>
        <v>0.11932239725155125</v>
      </c>
    </row>
    <row r="31" spans="1:18">
      <c r="A31" s="57" t="s">
        <v>95</v>
      </c>
      <c r="B31" s="71">
        <v>40749.478472222225</v>
      </c>
      <c r="C31" s="51">
        <v>0.6</v>
      </c>
      <c r="D31" s="49">
        <v>254.78</v>
      </c>
      <c r="E31" s="52">
        <v>102.88</v>
      </c>
      <c r="F31" s="58">
        <f t="shared" si="1"/>
        <v>6.6666706088339732E-3</v>
      </c>
      <c r="G31" s="58">
        <f t="shared" si="2"/>
        <v>6.5292782908730682E-3</v>
      </c>
      <c r="H31" s="71">
        <f>Jar_Information!D173</f>
        <v>40745.748611111114</v>
      </c>
      <c r="I31" s="59">
        <f t="shared" si="9"/>
        <v>3.7298611111109494</v>
      </c>
      <c r="J31" s="59">
        <f t="shared" si="10"/>
        <v>89.516666666662786</v>
      </c>
      <c r="K31" s="60">
        <f>Jar_Information!W173</f>
        <v>1033.6494845360826</v>
      </c>
      <c r="L31" s="60">
        <f t="shared" si="11"/>
        <v>6.8910006383930886</v>
      </c>
      <c r="M31" s="59">
        <f t="shared" si="12"/>
        <v>12.610531168259353</v>
      </c>
      <c r="N31" s="59">
        <f>Jar_Information!N173</f>
        <v>67.119000000000014</v>
      </c>
      <c r="O31" s="83">
        <f t="shared" si="13"/>
        <v>0.18788318014659561</v>
      </c>
      <c r="P31" s="83">
        <f t="shared" si="14"/>
        <v>5.0372701435693432E-2</v>
      </c>
    </row>
    <row r="32" spans="1:18">
      <c r="A32" s="57" t="s">
        <v>96</v>
      </c>
      <c r="B32" s="71">
        <v>40749.481249999997</v>
      </c>
      <c r="C32" s="51">
        <v>0.6</v>
      </c>
      <c r="D32" s="49">
        <v>301.76</v>
      </c>
      <c r="E32" s="52">
        <v>126.01</v>
      </c>
      <c r="F32" s="58">
        <f t="shared" si="1"/>
        <v>7.7037968017576296E-3</v>
      </c>
      <c r="G32" s="58">
        <f t="shared" si="2"/>
        <v>7.9622070922556708E-3</v>
      </c>
      <c r="H32" s="71">
        <f>Jar_Information!D174</f>
        <v>40745.750694444447</v>
      </c>
      <c r="I32" s="59">
        <f t="shared" si="9"/>
        <v>3.7305555555503815</v>
      </c>
      <c r="J32" s="59">
        <f t="shared" si="10"/>
        <v>89.533333333209157</v>
      </c>
      <c r="K32" s="60">
        <f>Jar_Information!W174</f>
        <v>1038.6017699115043</v>
      </c>
      <c r="L32" s="60">
        <f t="shared" si="11"/>
        <v>8.0011769933440604</v>
      </c>
      <c r="M32" s="59">
        <f t="shared" si="12"/>
        <v>14.642153897819631</v>
      </c>
      <c r="N32" s="59">
        <f>Jar_Information!N174</f>
        <v>63.218000000000004</v>
      </c>
      <c r="O32" s="83">
        <f t="shared" si="13"/>
        <v>0.23161368435919563</v>
      </c>
      <c r="P32" s="83">
        <f t="shared" si="14"/>
        <v>6.2085574362938253E-2</v>
      </c>
    </row>
    <row r="33" spans="1:18">
      <c r="A33" s="57" t="s">
        <v>97</v>
      </c>
      <c r="B33" s="71">
        <v>40749.482638888891</v>
      </c>
      <c r="C33" s="51">
        <v>0.6</v>
      </c>
      <c r="D33" s="51">
        <v>55.956000000000003</v>
      </c>
      <c r="E33" s="51">
        <v>22.419</v>
      </c>
      <c r="F33" s="58">
        <f t="shared" ref="F33:F41" si="15">((H$3*D33)+H$4)/C33/1000</f>
        <v>2.2774501281644785E-3</v>
      </c>
      <c r="G33" s="58">
        <f t="shared" ref="G33:G41" si="16">((H$5*E33)+H$6)/$C33/1000</f>
        <v>1.5446313264093638E-3</v>
      </c>
      <c r="H33" s="71">
        <f>Jar_Information!D175</f>
        <v>40745.75277777778</v>
      </c>
      <c r="I33" s="59">
        <f t="shared" si="9"/>
        <v>3.7298611111109494</v>
      </c>
      <c r="J33" s="59">
        <f t="shared" si="10"/>
        <v>89.516666666662786</v>
      </c>
      <c r="K33" s="60">
        <f>Jar_Information!W175</f>
        <v>1043.5686853766617</v>
      </c>
      <c r="L33" s="60">
        <f t="shared" si="11"/>
        <v>2.3766756362595145</v>
      </c>
      <c r="M33" s="59">
        <f t="shared" si="12"/>
        <v>4.3493164143549121</v>
      </c>
      <c r="N33" s="59">
        <f>Jar_Information!N175</f>
        <v>66.706999999999994</v>
      </c>
      <c r="O33" s="83">
        <f t="shared" si="13"/>
        <v>6.5200300033803241E-2</v>
      </c>
      <c r="P33" s="83">
        <f t="shared" si="14"/>
        <v>1.7480624101411421E-2</v>
      </c>
    </row>
    <row r="34" spans="1:18">
      <c r="A34" s="57" t="s">
        <v>98</v>
      </c>
      <c r="B34" s="71">
        <v>40749.493750000001</v>
      </c>
      <c r="C34" s="51">
        <v>0.6</v>
      </c>
      <c r="D34" s="87">
        <v>1454.8</v>
      </c>
      <c r="E34" s="87">
        <v>395.31</v>
      </c>
      <c r="F34" s="58">
        <f t="shared" si="15"/>
        <v>3.3158202623143146E-2</v>
      </c>
      <c r="G34" s="58">
        <f t="shared" si="16"/>
        <v>2.4645636673420158E-2</v>
      </c>
      <c r="H34" s="71">
        <f>Jar_Information!D176</f>
        <v>40745.754861111112</v>
      </c>
      <c r="I34" s="59">
        <f t="shared" si="9"/>
        <v>3.7388888888890506</v>
      </c>
      <c r="J34" s="59">
        <f t="shared" si="10"/>
        <v>89.733333333337214</v>
      </c>
      <c r="K34" s="60">
        <f>Jar_Information!W176</f>
        <v>1018.8797653958944</v>
      </c>
      <c r="L34" s="60">
        <f t="shared" si="11"/>
        <v>33.784221709617619</v>
      </c>
      <c r="M34" s="59">
        <f t="shared" si="12"/>
        <v>61.825125728600241</v>
      </c>
      <c r="N34" s="59">
        <f>Jar_Information!N176</f>
        <v>62.09020000000001</v>
      </c>
      <c r="O34" s="83">
        <f t="shared" si="13"/>
        <v>0.99573081949486764</v>
      </c>
      <c r="P34" s="83">
        <f t="shared" si="14"/>
        <v>0.26631730684854149</v>
      </c>
    </row>
    <row r="35" spans="1:18">
      <c r="A35" s="57" t="s">
        <v>99</v>
      </c>
      <c r="B35" s="71">
        <v>40749.504166666666</v>
      </c>
      <c r="C35" s="51">
        <v>0.6</v>
      </c>
      <c r="D35" s="49">
        <v>311.05</v>
      </c>
      <c r="E35" s="49">
        <v>118.31</v>
      </c>
      <c r="F35" s="58">
        <f t="shared" si="15"/>
        <v>7.9088819940152013E-3</v>
      </c>
      <c r="G35" s="58">
        <f t="shared" si="16"/>
        <v>7.4851836694002439E-3</v>
      </c>
      <c r="H35" s="71">
        <f>Jar_Information!D177</f>
        <v>40745.756944444445</v>
      </c>
      <c r="I35" s="59">
        <f t="shared" si="9"/>
        <v>3.7472222222204437</v>
      </c>
      <c r="J35" s="59">
        <f t="shared" si="10"/>
        <v>89.933333333290648</v>
      </c>
      <c r="K35" s="60">
        <f>Jar_Information!W177</f>
        <v>1004.2394160583941</v>
      </c>
      <c r="L35" s="60">
        <f t="shared" si="11"/>
        <v>7.9424110353445734</v>
      </c>
      <c r="M35" s="59">
        <f t="shared" si="12"/>
        <v>14.53461219468057</v>
      </c>
      <c r="N35" s="59">
        <f>Jar_Information!N177</f>
        <v>62.399000000000015</v>
      </c>
      <c r="O35" s="83">
        <f t="shared" si="13"/>
        <v>0.23293021033479008</v>
      </c>
      <c r="P35" s="83">
        <f t="shared" si="14"/>
        <v>6.216076776913583E-2</v>
      </c>
      <c r="Q35" s="48"/>
      <c r="R35" s="48"/>
    </row>
    <row r="36" spans="1:18">
      <c r="A36" s="57" t="s">
        <v>100</v>
      </c>
      <c r="B36" s="71">
        <v>40749.505555555559</v>
      </c>
      <c r="C36" s="51">
        <v>0.6</v>
      </c>
      <c r="D36" s="49">
        <v>166.6</v>
      </c>
      <c r="E36" s="49">
        <v>69.465999999999994</v>
      </c>
      <c r="F36" s="58">
        <f t="shared" si="15"/>
        <v>4.7200169755430418E-3</v>
      </c>
      <c r="G36" s="58">
        <f t="shared" si="16"/>
        <v>4.459244440056024E-3</v>
      </c>
      <c r="H36" s="71">
        <f>Jar_Information!D178</f>
        <v>40745.759027777778</v>
      </c>
      <c r="I36" s="59">
        <f t="shared" si="9"/>
        <v>3.7465277777810115</v>
      </c>
      <c r="J36" s="59">
        <f t="shared" si="10"/>
        <v>89.916666666744277</v>
      </c>
      <c r="K36" s="60">
        <f>Jar_Information!W178</f>
        <v>1038.6017699115043</v>
      </c>
      <c r="L36" s="60">
        <f t="shared" si="11"/>
        <v>4.9022179848113492</v>
      </c>
      <c r="M36" s="59">
        <f t="shared" si="12"/>
        <v>8.9710589122047697</v>
      </c>
      <c r="N36" s="59">
        <f>Jar_Information!N178</f>
        <v>64.265999999999991</v>
      </c>
      <c r="O36" s="83">
        <f t="shared" si="13"/>
        <v>0.13959261370249854</v>
      </c>
      <c r="P36" s="83">
        <f t="shared" si="14"/>
        <v>3.7259196243081445E-2</v>
      </c>
      <c r="Q36" s="48"/>
      <c r="R36" s="48"/>
    </row>
    <row r="37" spans="1:18">
      <c r="A37" s="57" t="s">
        <v>101</v>
      </c>
      <c r="B37" s="71">
        <v>40749.506249999999</v>
      </c>
      <c r="C37" s="51">
        <v>0.6</v>
      </c>
      <c r="D37" s="49">
        <v>109.57</v>
      </c>
      <c r="E37" s="49">
        <v>46.469000000000001</v>
      </c>
      <c r="F37" s="58">
        <f t="shared" si="15"/>
        <v>3.4610278997142629E-3</v>
      </c>
      <c r="G37" s="58">
        <f t="shared" si="16"/>
        <v>3.0345551341591074E-3</v>
      </c>
      <c r="H37" s="71">
        <f>Jar_Information!D179</f>
        <v>40745.761111111111</v>
      </c>
      <c r="I37" s="59">
        <f t="shared" si="9"/>
        <v>3.7451388888875954</v>
      </c>
      <c r="J37" s="59">
        <f t="shared" si="10"/>
        <v>89.883333333302289</v>
      </c>
      <c r="K37" s="60">
        <f>Jar_Information!W179</f>
        <v>1073.6810730253353</v>
      </c>
      <c r="L37" s="60">
        <f t="shared" si="11"/>
        <v>3.7160401491358326</v>
      </c>
      <c r="M37" s="59">
        <f t="shared" si="12"/>
        <v>6.8003534729185739</v>
      </c>
      <c r="N37" s="59">
        <f>Jar_Information!N179</f>
        <v>62.215000000000003</v>
      </c>
      <c r="O37" s="83">
        <f t="shared" si="13"/>
        <v>0.10930408218144456</v>
      </c>
      <c r="P37" s="83">
        <f t="shared" si="14"/>
        <v>2.9185588418567502E-2</v>
      </c>
      <c r="Q37" s="48"/>
      <c r="R37" s="48"/>
    </row>
    <row r="38" spans="1:18">
      <c r="A38" s="57" t="s">
        <v>102</v>
      </c>
      <c r="B38" s="71">
        <v>40749.508333333331</v>
      </c>
      <c r="C38" s="51">
        <v>0.6</v>
      </c>
      <c r="D38" s="49">
        <v>154.16999999999999</v>
      </c>
      <c r="E38" s="49">
        <v>62.093000000000004</v>
      </c>
      <c r="F38" s="58">
        <f t="shared" si="15"/>
        <v>4.4456134298205855E-3</v>
      </c>
      <c r="G38" s="58">
        <f t="shared" si="16"/>
        <v>4.0024790248984832E-3</v>
      </c>
      <c r="H38" s="71">
        <f>Jar_Information!D180</f>
        <v>40745.763194444444</v>
      </c>
      <c r="I38" s="59">
        <f t="shared" si="9"/>
        <v>3.7451388888875954</v>
      </c>
      <c r="J38" s="59">
        <f t="shared" si="10"/>
        <v>89.883333333302289</v>
      </c>
      <c r="K38" s="60">
        <f>Jar_Information!W180</f>
        <v>1023.7885462555066</v>
      </c>
      <c r="L38" s="60">
        <f t="shared" si="11"/>
        <v>4.5513681105299737</v>
      </c>
      <c r="M38" s="59">
        <f t="shared" si="12"/>
        <v>8.3290036422698517</v>
      </c>
      <c r="N38" s="59">
        <f>Jar_Information!N180</f>
        <v>65.453000000000017</v>
      </c>
      <c r="O38" s="83">
        <f t="shared" si="13"/>
        <v>0.12725167131025086</v>
      </c>
      <c r="P38" s="83">
        <f t="shared" si="14"/>
        <v>3.3977824343931859E-2</v>
      </c>
      <c r="Q38" s="48"/>
      <c r="R38" s="48"/>
    </row>
    <row r="39" spans="1:18">
      <c r="A39" s="57" t="s">
        <v>103</v>
      </c>
      <c r="B39" s="71">
        <v>40749.509027777778</v>
      </c>
      <c r="C39" s="51">
        <v>0.6</v>
      </c>
      <c r="D39" s="51">
        <v>429.59</v>
      </c>
      <c r="E39" s="51">
        <v>169.9</v>
      </c>
      <c r="F39" s="58">
        <f t="shared" si="15"/>
        <v>1.0525760216858328E-2</v>
      </c>
      <c r="G39" s="58">
        <f t="shared" si="16"/>
        <v>1.0681240602531606E-2</v>
      </c>
      <c r="H39" s="71">
        <f>Jar_Information!D181</f>
        <v>40745.765277777777</v>
      </c>
      <c r="I39" s="59">
        <f t="shared" si="9"/>
        <v>3.7437500000014552</v>
      </c>
      <c r="J39" s="59">
        <f t="shared" si="10"/>
        <v>89.850000000034925</v>
      </c>
      <c r="K39" s="60">
        <f>Jar_Information!W181</f>
        <v>1018.8797653958944</v>
      </c>
      <c r="L39" s="60">
        <f t="shared" si="11"/>
        <v>10.724484100366052</v>
      </c>
      <c r="M39" s="59">
        <f t="shared" si="12"/>
        <v>19.625805903669875</v>
      </c>
      <c r="N39" s="59">
        <f>Jar_Information!N181</f>
        <v>63.022000000000006</v>
      </c>
      <c r="O39" s="83">
        <f t="shared" si="13"/>
        <v>0.31141198158849087</v>
      </c>
      <c r="P39" s="83">
        <f t="shared" si="14"/>
        <v>8.3181831476025328E-2</v>
      </c>
      <c r="Q39" s="48"/>
      <c r="R39" s="48"/>
    </row>
    <row r="40" spans="1:18">
      <c r="A40" s="57" t="s">
        <v>104</v>
      </c>
      <c r="B40" s="71">
        <v>40749.509722222225</v>
      </c>
      <c r="C40" s="51">
        <v>0.6</v>
      </c>
      <c r="D40" s="51">
        <v>170.99</v>
      </c>
      <c r="E40" s="51">
        <v>75.700999999999993</v>
      </c>
      <c r="F40" s="58">
        <f t="shared" si="15"/>
        <v>4.8169302149414011E-3</v>
      </c>
      <c r="G40" s="58">
        <f t="shared" si="16"/>
        <v>4.8455095103811657E-3</v>
      </c>
      <c r="H40" s="71">
        <f>Jar_Information!D182</f>
        <v>40745.767361111109</v>
      </c>
      <c r="I40" s="59">
        <f t="shared" si="9"/>
        <v>3.742361111115315</v>
      </c>
      <c r="J40" s="59">
        <f t="shared" si="10"/>
        <v>89.81666666676756</v>
      </c>
      <c r="K40" s="60">
        <f>Jar_Information!W182</f>
        <v>1053.5466666666666</v>
      </c>
      <c r="L40" s="60">
        <f t="shared" si="11"/>
        <v>5.0748607715174634</v>
      </c>
      <c r="M40" s="59">
        <f t="shared" si="12"/>
        <v>9.2869952118769579</v>
      </c>
      <c r="N40" s="59">
        <f>Jar_Information!N182</f>
        <v>65.991</v>
      </c>
      <c r="O40" s="83">
        <f t="shared" si="13"/>
        <v>0.14073123928834172</v>
      </c>
      <c r="P40" s="83">
        <f t="shared" si="14"/>
        <v>3.7604933118386426E-2</v>
      </c>
      <c r="Q40" s="48"/>
      <c r="R40" s="48"/>
    </row>
    <row r="41" spans="1:18">
      <c r="A41" s="57" t="s">
        <v>105</v>
      </c>
      <c r="B41" s="71">
        <v>40749.511111111111</v>
      </c>
      <c r="C41" s="51">
        <v>0.6</v>
      </c>
      <c r="D41" s="51">
        <v>460.18</v>
      </c>
      <c r="E41" s="51">
        <v>180.66</v>
      </c>
      <c r="F41" s="58">
        <f t="shared" si="15"/>
        <v>1.1201062265422286E-2</v>
      </c>
      <c r="G41" s="58">
        <f t="shared" si="16"/>
        <v>1.1347834372651657E-2</v>
      </c>
      <c r="H41" s="71">
        <f>Jar_Information!D183</f>
        <v>40745.769444444442</v>
      </c>
      <c r="I41" s="59">
        <f t="shared" si="9"/>
        <v>3.7416666666686069</v>
      </c>
      <c r="J41" s="59">
        <f t="shared" si="10"/>
        <v>89.800000000046566</v>
      </c>
      <c r="K41" s="60">
        <f>Jar_Information!W183</f>
        <v>1023.7885462555066</v>
      </c>
      <c r="L41" s="60">
        <f t="shared" si="11"/>
        <v>11.467519253234094</v>
      </c>
      <c r="M41" s="59">
        <f t="shared" si="12"/>
        <v>20.985560233418393</v>
      </c>
      <c r="N41" s="59">
        <f>Jar_Information!N183</f>
        <v>59.321999999999989</v>
      </c>
      <c r="O41" s="83">
        <f t="shared" si="13"/>
        <v>0.35375678893864665</v>
      </c>
      <c r="P41" s="83">
        <f t="shared" si="14"/>
        <v>9.454524425972291E-2</v>
      </c>
      <c r="Q41" s="48"/>
      <c r="R41" s="48"/>
    </row>
    <row r="42" spans="1:18">
      <c r="A42" s="57"/>
      <c r="B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57"/>
      <c r="B43" s="48"/>
      <c r="D43" s="87"/>
      <c r="E43" s="51" t="s">
        <v>106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48" t="s">
        <v>480</v>
      </c>
      <c r="B45" s="48"/>
      <c r="D45" s="48"/>
      <c r="E45" s="48"/>
      <c r="F45" s="48" t="s">
        <v>479</v>
      </c>
      <c r="G45" s="48" t="s">
        <v>479</v>
      </c>
      <c r="H45" s="48"/>
      <c r="I45" s="48" t="s">
        <v>532</v>
      </c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A46" s="51" t="s">
        <v>489</v>
      </c>
      <c r="C46" s="51">
        <v>5</v>
      </c>
      <c r="D46" s="51">
        <v>1076.9000000000001</v>
      </c>
      <c r="E46" s="51">
        <v>406.83</v>
      </c>
      <c r="F46" s="91">
        <f>((H$3*D46)+H$4)/C46/1000*1000000</f>
        <v>2977.8860049282653</v>
      </c>
      <c r="G46" s="91">
        <f>((H$5*E46)+H$6)/$C46/1000*1000000</f>
        <v>3043.1175929864376</v>
      </c>
      <c r="H46" s="48"/>
      <c r="I46" s="128">
        <f>(F46-$C$3)/$C$3</f>
        <v>-4.1181175412128134E-3</v>
      </c>
      <c r="J46" s="128">
        <f>(G46-$C$3)/$C$3</f>
        <v>1.7697007887913098E-2</v>
      </c>
      <c r="K46" s="48"/>
      <c r="L46" s="48"/>
      <c r="M46" s="48"/>
      <c r="N46" s="48"/>
      <c r="O46" s="48"/>
      <c r="P46" s="48"/>
      <c r="Q46" s="48"/>
      <c r="R46" s="48"/>
    </row>
    <row r="47" spans="1:18">
      <c r="A47" s="51" t="s">
        <v>490</v>
      </c>
      <c r="C47" s="51">
        <v>3</v>
      </c>
      <c r="D47" s="51">
        <v>612.54999999999995</v>
      </c>
      <c r="E47" s="51">
        <v>241.67</v>
      </c>
      <c r="F47" s="91">
        <f>((H$3*D47)+H$4)/C47/1000*1000000</f>
        <v>2912.9536962337856</v>
      </c>
      <c r="G47" s="91">
        <f>((H$5*E47)+H$6)/$C47/1000*1000000</f>
        <v>3025.4941220214896</v>
      </c>
      <c r="H47" s="48"/>
      <c r="I47" s="128">
        <f>(F47-$C$3)/$C$3</f>
        <v>-2.5833156232430664E-2</v>
      </c>
      <c r="J47" s="128">
        <f t="shared" ref="J47:J48" si="17">(G47-$C$3)/$C$3</f>
        <v>1.1803264671757671E-2</v>
      </c>
      <c r="K47" s="48"/>
      <c r="L47" s="48"/>
      <c r="M47" s="48"/>
      <c r="N47" s="48"/>
      <c r="O47" s="48"/>
      <c r="P47" s="48"/>
      <c r="Q47" s="48"/>
      <c r="R47" s="48"/>
    </row>
    <row r="48" spans="1:18">
      <c r="A48" s="51" t="s">
        <v>491</v>
      </c>
      <c r="C48" s="51">
        <v>1</v>
      </c>
      <c r="D48" s="51">
        <v>173.37</v>
      </c>
      <c r="E48" s="51">
        <v>70.093000000000004</v>
      </c>
      <c r="F48" s="91">
        <f>((H$3*D48)+H$4)/C48/1000*1000000</f>
        <v>2921.6825266552401</v>
      </c>
      <c r="G48" s="91">
        <f>((H$5*E48)+H$6)/$C48/1000*1000000</f>
        <v>2698.852665550266</v>
      </c>
      <c r="H48" s="48"/>
      <c r="I48" s="128">
        <f t="shared" ref="I48" si="18">(F48-$C$3)/$C$3</f>
        <v>-2.2914010214955444E-2</v>
      </c>
      <c r="J48" s="128">
        <f t="shared" si="17"/>
        <v>-9.743406275491065E-2</v>
      </c>
      <c r="K48" s="48"/>
      <c r="L48" s="48"/>
      <c r="M48" s="48"/>
      <c r="N48" s="48"/>
      <c r="O48" s="48"/>
      <c r="P48" s="48"/>
      <c r="Q48" s="48"/>
      <c r="R48" s="48"/>
    </row>
    <row r="49" spans="1:18">
      <c r="A49" s="48"/>
      <c r="B49" s="48"/>
      <c r="C49" s="7"/>
      <c r="D49" s="48"/>
      <c r="E49" s="48"/>
      <c r="F49" s="48"/>
      <c r="G49" s="48"/>
      <c r="H49" s="48"/>
      <c r="I49" s="128">
        <f>AVERAGE(I46:I48)</f>
        <v>-1.7621761329532974E-2</v>
      </c>
      <c r="J49" s="128">
        <f>AVERAGE(J46:J48)</f>
        <v>-2.2644596731746625E-2</v>
      </c>
      <c r="K49" s="48"/>
      <c r="L49" s="48"/>
      <c r="M49" s="48"/>
      <c r="N49" s="48"/>
      <c r="O49" s="48"/>
      <c r="P49" s="48"/>
      <c r="Q49" s="48"/>
      <c r="R49" s="48"/>
    </row>
    <row r="50" spans="1:18">
      <c r="A50" s="48"/>
      <c r="B50" s="48"/>
      <c r="C50" s="7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workbookViewId="0">
      <pane xSplit="1" topLeftCell="B1" activePane="topRight" state="frozen"/>
      <selection pane="topRight" activeCell="I72" sqref="I72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51">
        <v>0.4</v>
      </c>
      <c r="B3" s="50">
        <v>40750</v>
      </c>
      <c r="C3" s="51">
        <v>2990.2</v>
      </c>
      <c r="D3" s="88">
        <v>51.521000000000001</v>
      </c>
      <c r="E3" s="88">
        <v>18.302</v>
      </c>
      <c r="F3" s="54">
        <f>A3/1000*C3</f>
        <v>1.19608</v>
      </c>
      <c r="G3" s="79" t="s">
        <v>450</v>
      </c>
      <c r="H3" s="82">
        <f>SLOPE(F3:F14,D3:D14)</f>
        <v>1.3367243422373158E-2</v>
      </c>
      <c r="P3" s="48"/>
      <c r="Q3" s="48"/>
      <c r="R3" s="48"/>
    </row>
    <row r="4" spans="1:21">
      <c r="A4" s="49">
        <v>1</v>
      </c>
      <c r="B4" s="50">
        <v>40750</v>
      </c>
      <c r="C4" s="51">
        <v>2990.2</v>
      </c>
      <c r="D4" s="88">
        <v>182.47</v>
      </c>
      <c r="E4" s="88">
        <v>62.152999999999999</v>
      </c>
      <c r="F4" s="54">
        <f t="shared" ref="F4:F14" si="0">A4/1000*C4</f>
        <v>2.9901999999999997</v>
      </c>
      <c r="G4" s="79" t="s">
        <v>451</v>
      </c>
      <c r="H4" s="82">
        <f>INTERCEPT(F3:F14,D3:D14)</f>
        <v>0.3203444337513961</v>
      </c>
      <c r="P4" s="48"/>
      <c r="Q4" s="48"/>
      <c r="R4" s="48"/>
    </row>
    <row r="5" spans="1:21">
      <c r="A5" s="49">
        <v>1.4</v>
      </c>
      <c r="B5" s="50">
        <v>40750</v>
      </c>
      <c r="C5" s="51">
        <v>2990.2</v>
      </c>
      <c r="D5" s="88">
        <v>312.79000000000002</v>
      </c>
      <c r="E5" s="88">
        <v>112.65</v>
      </c>
      <c r="F5" s="54">
        <f t="shared" si="0"/>
        <v>4.18628</v>
      </c>
      <c r="G5" s="49" t="s">
        <v>452</v>
      </c>
      <c r="H5" s="82">
        <f>SLOPE(F3:F14,E3:E14)</f>
        <v>3.7046787874565938E-2</v>
      </c>
      <c r="P5" s="48"/>
      <c r="Q5" s="48"/>
      <c r="R5" s="48"/>
    </row>
    <row r="6" spans="1:21">
      <c r="A6" s="49">
        <v>2</v>
      </c>
      <c r="B6" s="50">
        <v>40750</v>
      </c>
      <c r="C6" s="51">
        <v>2990.2</v>
      </c>
      <c r="D6" s="88">
        <v>433.9</v>
      </c>
      <c r="E6" s="88">
        <v>157.12</v>
      </c>
      <c r="F6" s="54">
        <f t="shared" si="0"/>
        <v>5.9803999999999995</v>
      </c>
      <c r="G6" s="49" t="s">
        <v>453</v>
      </c>
      <c r="H6" s="82">
        <f>INTERCEPT(F3:F14,E3:E14)</f>
        <v>0.26790497863568952</v>
      </c>
      <c r="P6" s="48"/>
      <c r="Q6" s="48"/>
      <c r="R6" s="48"/>
    </row>
    <row r="7" spans="1:21">
      <c r="A7" s="49">
        <v>2.4</v>
      </c>
      <c r="B7" s="50">
        <v>40750</v>
      </c>
      <c r="C7" s="51">
        <v>2990.2</v>
      </c>
      <c r="D7" s="88">
        <v>550.17999999999995</v>
      </c>
      <c r="E7" s="88">
        <v>197.45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49">
        <v>3</v>
      </c>
      <c r="B8" s="50">
        <v>40750</v>
      </c>
      <c r="C8" s="51">
        <v>2990.2</v>
      </c>
      <c r="D8" s="88">
        <v>633.49</v>
      </c>
      <c r="E8" s="88">
        <v>239.03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49">
        <v>3.4</v>
      </c>
      <c r="B9" s="50">
        <v>40750</v>
      </c>
      <c r="C9" s="51">
        <v>2990.2</v>
      </c>
      <c r="D9" s="88">
        <v>738.04</v>
      </c>
      <c r="E9" s="88">
        <v>275.97000000000003</v>
      </c>
      <c r="F9" s="54">
        <f t="shared" si="0"/>
        <v>10.166679999999999</v>
      </c>
      <c r="P9" s="48"/>
      <c r="Q9" s="48"/>
      <c r="R9" s="48"/>
    </row>
    <row r="10" spans="1:21">
      <c r="A10" s="49">
        <v>4</v>
      </c>
      <c r="B10" s="50">
        <v>40750</v>
      </c>
      <c r="C10" s="51">
        <v>2990.2</v>
      </c>
      <c r="D10" s="88">
        <v>882.12</v>
      </c>
      <c r="E10" s="88">
        <v>322.23</v>
      </c>
      <c r="F10" s="54">
        <f t="shared" si="0"/>
        <v>11.960799999999999</v>
      </c>
      <c r="P10" s="48"/>
      <c r="Q10" s="48"/>
      <c r="R10" s="48"/>
    </row>
    <row r="11" spans="1:21">
      <c r="A11" s="49">
        <v>4.4000000000000004</v>
      </c>
      <c r="B11" s="50">
        <v>40750</v>
      </c>
      <c r="C11" s="51">
        <v>2990.2</v>
      </c>
      <c r="D11" s="88">
        <v>937.54</v>
      </c>
      <c r="E11" s="88">
        <v>345.57</v>
      </c>
      <c r="F11" s="54">
        <f t="shared" si="0"/>
        <v>13.156879999999999</v>
      </c>
      <c r="P11" s="48"/>
      <c r="Q11" s="48"/>
      <c r="R11" s="48"/>
    </row>
    <row r="12" spans="1:21">
      <c r="A12" s="49">
        <v>5</v>
      </c>
      <c r="B12" s="50">
        <v>40750</v>
      </c>
      <c r="C12" s="51">
        <v>2990.2</v>
      </c>
      <c r="D12" s="88">
        <v>1061.5</v>
      </c>
      <c r="E12" s="88">
        <v>377.38</v>
      </c>
      <c r="F12" s="54">
        <f t="shared" si="0"/>
        <v>14.950999999999999</v>
      </c>
    </row>
    <row r="13" spans="1:21">
      <c r="A13" s="51">
        <v>5.4</v>
      </c>
      <c r="B13" s="50">
        <v>40750</v>
      </c>
      <c r="C13" s="51">
        <v>2990.2</v>
      </c>
      <c r="D13" s="88">
        <v>1167.5999999999999</v>
      </c>
      <c r="E13" s="88">
        <v>423.67</v>
      </c>
      <c r="F13" s="54">
        <f t="shared" si="0"/>
        <v>16.147079999999999</v>
      </c>
    </row>
    <row r="14" spans="1:21">
      <c r="A14" s="51">
        <v>6</v>
      </c>
      <c r="B14" s="50">
        <v>40750</v>
      </c>
      <c r="C14" s="51">
        <v>2990.2</v>
      </c>
      <c r="D14" s="88">
        <v>1351.2</v>
      </c>
      <c r="E14" s="88">
        <v>481.12</v>
      </c>
      <c r="F14" s="54">
        <f t="shared" si="0"/>
        <v>17.941199999999998</v>
      </c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11</v>
      </c>
      <c r="B17" s="71">
        <v>40750.507638888892</v>
      </c>
      <c r="C17" s="51">
        <v>1</v>
      </c>
      <c r="D17" s="49">
        <v>439.33</v>
      </c>
      <c r="E17" s="52">
        <v>175.37</v>
      </c>
      <c r="F17" s="58">
        <f t="shared" ref="F17" si="1">((H$3*D17)+H$4)/C17/1000</f>
        <v>6.192975486502595E-3</v>
      </c>
      <c r="G17" s="58">
        <f t="shared" ref="G17" si="2">((H$5*E17)+H$6)/$C17/1000</f>
        <v>6.7648001681983186E-3</v>
      </c>
      <c r="H17" s="71">
        <f>Jar_Information!F159</f>
        <v>40749.5</v>
      </c>
      <c r="I17" s="59">
        <f t="shared" ref="I17:I41" si="3">(B17-H17)</f>
        <v>1.007638888891961</v>
      </c>
      <c r="J17" s="59">
        <f t="shared" ref="J17:J41" si="4">I17*24</f>
        <v>24.183333333407063</v>
      </c>
      <c r="K17" s="60">
        <f>Jar_Information!W159</f>
        <v>1023.7885462555066</v>
      </c>
      <c r="L17" s="60">
        <f t="shared" ref="L17:L41" si="5">F17*K17</f>
        <v>6.3402973703224808</v>
      </c>
      <c r="M17" s="59">
        <f t="shared" ref="M17:M41" si="6">L17*1.83</f>
        <v>11.60274418769014</v>
      </c>
      <c r="N17" s="59">
        <f>Jar_Information!N159</f>
        <v>54.732000000000014</v>
      </c>
      <c r="O17" s="83">
        <f t="shared" ref="O17:O41" si="7">M17/N17</f>
        <v>0.21199196425656175</v>
      </c>
      <c r="P17" s="83">
        <f t="shared" ref="P17:P41" si="8">M17/N17/I17</f>
        <v>0.2103848577040098</v>
      </c>
    </row>
    <row r="18" spans="1:18">
      <c r="A18" s="57" t="s">
        <v>82</v>
      </c>
      <c r="B18" s="71">
        <v>40750.504166666666</v>
      </c>
      <c r="C18" s="51">
        <v>1</v>
      </c>
      <c r="D18" s="49">
        <v>378.47</v>
      </c>
      <c r="E18" s="52">
        <v>138.77000000000001</v>
      </c>
      <c r="F18" s="58">
        <f t="shared" ref="F18:F42" si="9">((H$3*D18)+H$4)/C18/1000</f>
        <v>5.3794450518169657E-3</v>
      </c>
      <c r="G18" s="58">
        <f t="shared" ref="G18:G42" si="10">((H$5*E18)+H$6)/$C18/1000</f>
        <v>5.4088877319892056E-3</v>
      </c>
      <c r="H18" s="71">
        <f>Jar_Information!F160</f>
        <v>40749.519444444442</v>
      </c>
      <c r="I18" s="59">
        <f t="shared" si="3"/>
        <v>0.98472222222335404</v>
      </c>
      <c r="J18" s="59">
        <f t="shared" si="4"/>
        <v>23.633333333360497</v>
      </c>
      <c r="K18" s="60">
        <f>Jar_Information!W160</f>
        <v>1009.1052631578947</v>
      </c>
      <c r="L18" s="60">
        <f t="shared" si="5"/>
        <v>5.4284263146571936</v>
      </c>
      <c r="M18" s="59">
        <f t="shared" si="6"/>
        <v>9.9340201558226653</v>
      </c>
      <c r="N18" s="59">
        <f>Jar_Information!N160</f>
        <v>61.837000000000003</v>
      </c>
      <c r="O18" s="83">
        <f t="shared" si="7"/>
        <v>0.16064848158582506</v>
      </c>
      <c r="P18" s="83">
        <f t="shared" si="8"/>
        <v>0.16314091218852059</v>
      </c>
      <c r="R18" s="72"/>
    </row>
    <row r="19" spans="1:18">
      <c r="A19" s="57" t="s">
        <v>83</v>
      </c>
      <c r="B19" s="71">
        <v>40750.509027777778</v>
      </c>
      <c r="C19" s="51">
        <v>1</v>
      </c>
      <c r="D19" s="49">
        <v>223.02</v>
      </c>
      <c r="E19" s="52">
        <v>88.209000000000003</v>
      </c>
      <c r="F19" s="58">
        <f t="shared" si="9"/>
        <v>3.3015070618090578E-3</v>
      </c>
      <c r="G19" s="58">
        <f t="shared" si="10"/>
        <v>3.5357650902632766E-3</v>
      </c>
      <c r="H19" s="71">
        <f>Jar_Information!F161</f>
        <v>40749.520833333336</v>
      </c>
      <c r="I19" s="59">
        <f t="shared" si="3"/>
        <v>0.9881944444423425</v>
      </c>
      <c r="J19" s="59">
        <f t="shared" si="4"/>
        <v>23.71666666661622</v>
      </c>
      <c r="K19" s="60">
        <f>Jar_Information!W161</f>
        <v>1023.7885462555066</v>
      </c>
      <c r="L19" s="60">
        <f t="shared" si="5"/>
        <v>3.3800451152617845</v>
      </c>
      <c r="M19" s="59">
        <f t="shared" si="6"/>
        <v>6.1854825609290662</v>
      </c>
      <c r="N19" s="59">
        <f>Jar_Information!N161</f>
        <v>59.172999999999988</v>
      </c>
      <c r="O19" s="83">
        <f t="shared" si="7"/>
        <v>0.1045321778670858</v>
      </c>
      <c r="P19" s="83">
        <f t="shared" si="8"/>
        <v>0.10578098111660135</v>
      </c>
      <c r="R19" s="48"/>
    </row>
    <row r="20" spans="1:18">
      <c r="A20" s="57" t="s">
        <v>84</v>
      </c>
      <c r="B20" s="71">
        <v>40750.510416666664</v>
      </c>
      <c r="C20" s="51">
        <v>1</v>
      </c>
      <c r="D20" s="49">
        <v>369.27</v>
      </c>
      <c r="E20" s="52">
        <v>130.52000000000001</v>
      </c>
      <c r="F20" s="58">
        <f t="shared" si="9"/>
        <v>5.2564664123311315E-3</v>
      </c>
      <c r="G20" s="58">
        <f t="shared" si="10"/>
        <v>5.1032517320240365E-3</v>
      </c>
      <c r="H20" s="71">
        <f>Jar_Information!F162</f>
        <v>40749.522222280095</v>
      </c>
      <c r="I20" s="59">
        <f t="shared" si="3"/>
        <v>0.98819438656937564</v>
      </c>
      <c r="J20" s="59">
        <f t="shared" si="4"/>
        <v>23.716665277665015</v>
      </c>
      <c r="K20" s="60">
        <f>Jar_Information!W162</f>
        <v>1023.7885462555066</v>
      </c>
      <c r="L20" s="60">
        <f t="shared" si="5"/>
        <v>5.3815101067213877</v>
      </c>
      <c r="M20" s="59">
        <f t="shared" si="6"/>
        <v>9.84816349530014</v>
      </c>
      <c r="N20" s="59">
        <f>Jar_Information!N162</f>
        <v>58.819000000000017</v>
      </c>
      <c r="O20" s="83">
        <f t="shared" si="7"/>
        <v>0.16743167165882006</v>
      </c>
      <c r="P20" s="83">
        <f t="shared" si="8"/>
        <v>0.16943191940208985</v>
      </c>
    </row>
    <row r="21" spans="1:18">
      <c r="A21" s="57" t="s">
        <v>85</v>
      </c>
      <c r="B21" s="71">
        <v>40750.526388888888</v>
      </c>
      <c r="C21" s="51">
        <v>1</v>
      </c>
      <c r="D21" s="49">
        <v>257.2</v>
      </c>
      <c r="E21" s="52">
        <v>101.38</v>
      </c>
      <c r="F21" s="58">
        <f t="shared" si="9"/>
        <v>3.7583994419857721E-3</v>
      </c>
      <c r="G21" s="58">
        <f t="shared" si="10"/>
        <v>4.0237083333591848E-3</v>
      </c>
      <c r="H21" s="71">
        <f>Jar_Information!F163</f>
        <v>40749.523611226854</v>
      </c>
      <c r="I21" s="59">
        <f t="shared" si="3"/>
        <v>1.0027776620336226</v>
      </c>
      <c r="J21" s="59">
        <f t="shared" si="4"/>
        <v>24.066663888806943</v>
      </c>
      <c r="K21" s="60">
        <f>Jar_Information!W163</f>
        <v>1013.9853587115666</v>
      </c>
      <c r="L21" s="60">
        <f t="shared" si="5"/>
        <v>3.8109620063632952</v>
      </c>
      <c r="M21" s="59">
        <f t="shared" si="6"/>
        <v>6.9740604716448305</v>
      </c>
      <c r="N21" s="59">
        <f>Jar_Information!N163</f>
        <v>55.432000000000016</v>
      </c>
      <c r="O21" s="83">
        <f t="shared" si="7"/>
        <v>0.12581289637113632</v>
      </c>
      <c r="P21" s="83">
        <f t="shared" si="8"/>
        <v>0.12546439867436723</v>
      </c>
    </row>
    <row r="22" spans="1:18">
      <c r="A22" s="57" t="s">
        <v>86</v>
      </c>
      <c r="B22" s="71">
        <v>40750.527777777781</v>
      </c>
      <c r="C22" s="51">
        <v>1</v>
      </c>
      <c r="D22" s="49">
        <v>113.23</v>
      </c>
      <c r="E22" s="52">
        <v>45.351999999999997</v>
      </c>
      <c r="F22" s="58">
        <f t="shared" si="9"/>
        <v>1.8339174064667088E-3</v>
      </c>
      <c r="G22" s="58">
        <f t="shared" si="10"/>
        <v>1.9480509023230039E-3</v>
      </c>
      <c r="H22" s="71">
        <f>Jar_Information!F164</f>
        <v>40749.525000173613</v>
      </c>
      <c r="I22" s="59">
        <f t="shared" si="3"/>
        <v>1.0027776041679317</v>
      </c>
      <c r="J22" s="59">
        <f t="shared" si="4"/>
        <v>24.066662500030361</v>
      </c>
      <c r="K22" s="60">
        <f>Jar_Information!W164</f>
        <v>1023.7885462555066</v>
      </c>
      <c r="L22" s="60">
        <f t="shared" si="5"/>
        <v>1.8775436355192208</v>
      </c>
      <c r="M22" s="59">
        <f t="shared" si="6"/>
        <v>3.4359048530001743</v>
      </c>
      <c r="N22" s="59">
        <f>Jar_Information!N164</f>
        <v>65.756999999999991</v>
      </c>
      <c r="O22" s="83">
        <f t="shared" si="7"/>
        <v>5.2251545128277975E-2</v>
      </c>
      <c r="P22" s="83">
        <f t="shared" si="8"/>
        <v>5.2106813027235889E-2</v>
      </c>
    </row>
    <row r="23" spans="1:18">
      <c r="A23" s="57" t="s">
        <v>87</v>
      </c>
      <c r="B23" s="71">
        <v>40750.52847222222</v>
      </c>
      <c r="C23" s="51">
        <v>1</v>
      </c>
      <c r="D23" s="49">
        <v>184.21</v>
      </c>
      <c r="E23" s="52">
        <v>55.398000000000003</v>
      </c>
      <c r="F23" s="58">
        <f t="shared" si="9"/>
        <v>2.7827243445867557E-3</v>
      </c>
      <c r="G23" s="58">
        <f t="shared" si="10"/>
        <v>2.3202229333108937E-3</v>
      </c>
      <c r="H23" s="71">
        <f>Jar_Information!F165</f>
        <v>40749.526389120372</v>
      </c>
      <c r="I23" s="59">
        <f t="shared" si="3"/>
        <v>1.0020831018482568</v>
      </c>
      <c r="J23" s="59">
        <f t="shared" si="4"/>
        <v>24.049994444358163</v>
      </c>
      <c r="K23" s="60">
        <f>Jar_Information!W165</f>
        <v>1023.7885462555066</v>
      </c>
      <c r="L23" s="60">
        <f t="shared" si="5"/>
        <v>2.8489213113742822</v>
      </c>
      <c r="M23" s="59">
        <f t="shared" si="6"/>
        <v>5.2135259998149364</v>
      </c>
      <c r="N23" s="59">
        <f>Jar_Information!N165</f>
        <v>63.381999999999991</v>
      </c>
      <c r="O23" s="83">
        <f t="shared" si="7"/>
        <v>8.2255624622368129E-2</v>
      </c>
      <c r="P23" s="83">
        <f t="shared" si="8"/>
        <v>8.2084633969632503E-2</v>
      </c>
    </row>
    <row r="24" spans="1:18">
      <c r="A24" s="57" t="s">
        <v>88</v>
      </c>
      <c r="B24" s="71">
        <v>40750.529861111114</v>
      </c>
      <c r="C24" s="51">
        <v>1</v>
      </c>
      <c r="D24" s="49">
        <v>143.84</v>
      </c>
      <c r="E24" s="52">
        <v>55.606999999999999</v>
      </c>
      <c r="F24" s="58">
        <f t="shared" si="9"/>
        <v>2.2430887276255512E-3</v>
      </c>
      <c r="G24" s="58">
        <f t="shared" si="10"/>
        <v>2.3279657119766772E-3</v>
      </c>
      <c r="H24" s="71">
        <f>Jar_Information!F166</f>
        <v>40749.527778067131</v>
      </c>
      <c r="I24" s="59">
        <f t="shared" si="3"/>
        <v>1.0020830439825659</v>
      </c>
      <c r="J24" s="59">
        <f t="shared" si="4"/>
        <v>24.049993055581581</v>
      </c>
      <c r="K24" s="60">
        <f>Jar_Information!W166</f>
        <v>1023.7885462555066</v>
      </c>
      <c r="L24" s="60">
        <f t="shared" si="5"/>
        <v>2.2964485475778771</v>
      </c>
      <c r="M24" s="59">
        <f t="shared" si="6"/>
        <v>4.202500842067515</v>
      </c>
      <c r="N24" s="59">
        <f>Jar_Information!N166</f>
        <v>62.980999999999995</v>
      </c>
      <c r="O24" s="83">
        <f t="shared" si="7"/>
        <v>6.6726486433488122E-2</v>
      </c>
      <c r="P24" s="83">
        <f t="shared" si="8"/>
        <v>6.6587781156637382E-2</v>
      </c>
    </row>
    <row r="25" spans="1:18">
      <c r="A25" s="57" t="s">
        <v>89</v>
      </c>
      <c r="B25" s="71">
        <v>40750.53125</v>
      </c>
      <c r="C25" s="51">
        <v>1</v>
      </c>
      <c r="D25" s="49">
        <v>150.33000000000001</v>
      </c>
      <c r="E25" s="52">
        <v>53.435000000000002</v>
      </c>
      <c r="F25" s="58">
        <f t="shared" si="9"/>
        <v>2.3298421374367533E-3</v>
      </c>
      <c r="G25" s="58">
        <f t="shared" si="10"/>
        <v>2.2475000887131205E-3</v>
      </c>
      <c r="H25" s="71">
        <f>Jar_Information!F167</f>
        <v>40749.52916701389</v>
      </c>
      <c r="I25" s="59">
        <f t="shared" si="3"/>
        <v>1.002082986109599</v>
      </c>
      <c r="J25" s="59">
        <f t="shared" si="4"/>
        <v>24.049991666630376</v>
      </c>
      <c r="K25" s="60">
        <f>Jar_Information!W167</f>
        <v>1023.7885462555066</v>
      </c>
      <c r="L25" s="60">
        <f t="shared" si="5"/>
        <v>2.3852656948911961</v>
      </c>
      <c r="M25" s="59">
        <f t="shared" si="6"/>
        <v>4.3650362216508887</v>
      </c>
      <c r="N25" s="59">
        <f>Jar_Information!N167</f>
        <v>60.993000000000009</v>
      </c>
      <c r="O25" s="83">
        <f t="shared" si="7"/>
        <v>7.1566183359580413E-2</v>
      </c>
      <c r="P25" s="83">
        <f t="shared" si="8"/>
        <v>7.1417421861858787E-2</v>
      </c>
    </row>
    <row r="26" spans="1:18">
      <c r="A26" s="57" t="s">
        <v>90</v>
      </c>
      <c r="B26" s="71">
        <v>40750.531944444447</v>
      </c>
      <c r="C26" s="51">
        <v>1</v>
      </c>
      <c r="D26" s="49">
        <v>162.76</v>
      </c>
      <c r="E26" s="52">
        <v>65.805000000000007</v>
      </c>
      <c r="F26" s="58">
        <f t="shared" si="9"/>
        <v>2.4959969731768511E-3</v>
      </c>
      <c r="G26" s="58">
        <f t="shared" si="10"/>
        <v>2.7057688547215014E-3</v>
      </c>
      <c r="H26" s="71">
        <f>Jar_Information!F168</f>
        <v>40749.53055596065</v>
      </c>
      <c r="I26" s="59">
        <f t="shared" si="3"/>
        <v>1.0013884837972</v>
      </c>
      <c r="J26" s="59">
        <f t="shared" si="4"/>
        <v>24.033323611132801</v>
      </c>
      <c r="K26" s="60">
        <f>Jar_Information!W168</f>
        <v>1018.8797653958944</v>
      </c>
      <c r="L26" s="60">
        <f t="shared" si="5"/>
        <v>2.5431208104592926</v>
      </c>
      <c r="M26" s="59">
        <f t="shared" si="6"/>
        <v>4.6539110831405059</v>
      </c>
      <c r="N26" s="59">
        <f>Jar_Information!N168</f>
        <v>56.681999999999988</v>
      </c>
      <c r="O26" s="83">
        <f t="shared" si="7"/>
        <v>8.2105625827255682E-2</v>
      </c>
      <c r="P26" s="83">
        <f t="shared" si="8"/>
        <v>8.1991781567046271E-2</v>
      </c>
    </row>
    <row r="27" spans="1:18">
      <c r="A27" s="57" t="s">
        <v>91</v>
      </c>
      <c r="B27" s="71">
        <v>40750.532638888886</v>
      </c>
      <c r="C27" s="51">
        <v>1</v>
      </c>
      <c r="D27" s="49">
        <v>163.78</v>
      </c>
      <c r="E27" s="52">
        <v>63.54</v>
      </c>
      <c r="F27" s="58">
        <f t="shared" si="9"/>
        <v>2.5096315614676723E-3</v>
      </c>
      <c r="G27" s="58">
        <f t="shared" si="10"/>
        <v>2.6218578801856093E-3</v>
      </c>
      <c r="H27" s="71">
        <f>Jar_Information!F169</f>
        <v>40749.531944907409</v>
      </c>
      <c r="I27" s="59">
        <f t="shared" si="3"/>
        <v>1.0006939814775251</v>
      </c>
      <c r="J27" s="59">
        <f t="shared" si="4"/>
        <v>24.016655555460602</v>
      </c>
      <c r="K27" s="60">
        <f>Jar_Information!W169</f>
        <v>1038.6017699115043</v>
      </c>
      <c r="L27" s="60">
        <f t="shared" si="5"/>
        <v>2.6065077815660969</v>
      </c>
      <c r="M27" s="59">
        <f t="shared" si="6"/>
        <v>4.7699092402659575</v>
      </c>
      <c r="N27" s="59">
        <f>Jar_Information!N169</f>
        <v>59.13000000000001</v>
      </c>
      <c r="O27" s="83">
        <f t="shared" si="7"/>
        <v>8.0668175888144039E-2</v>
      </c>
      <c r="P27" s="83">
        <f t="shared" si="8"/>
        <v>8.0612232491932695E-2</v>
      </c>
    </row>
    <row r="28" spans="1:18">
      <c r="A28" s="57" t="s">
        <v>92</v>
      </c>
      <c r="B28" s="71">
        <v>40750.533333333333</v>
      </c>
      <c r="C28" s="51">
        <v>1</v>
      </c>
      <c r="D28" s="49">
        <v>92.861000000000004</v>
      </c>
      <c r="E28" s="52">
        <v>41.222999999999999</v>
      </c>
      <c r="F28" s="58">
        <f t="shared" si="9"/>
        <v>1.5616400251963901E-3</v>
      </c>
      <c r="G28" s="58">
        <f t="shared" si="10"/>
        <v>1.7950847151889211E-3</v>
      </c>
      <c r="H28" s="71">
        <f>Jar_Information!F170</f>
        <v>40749.533333854168</v>
      </c>
      <c r="I28" s="59">
        <f t="shared" si="3"/>
        <v>0.9999994791651261</v>
      </c>
      <c r="J28" s="59">
        <f t="shared" si="4"/>
        <v>23.999987499963026</v>
      </c>
      <c r="K28" s="60">
        <f>Jar_Information!W170</f>
        <v>1023.7885462555066</v>
      </c>
      <c r="L28" s="60">
        <f t="shared" si="5"/>
        <v>1.5987891711702249</v>
      </c>
      <c r="M28" s="59">
        <f t="shared" si="6"/>
        <v>2.9257841832415115</v>
      </c>
      <c r="N28" s="59">
        <f>Jar_Information!N170</f>
        <v>67.808000000000007</v>
      </c>
      <c r="O28" s="83">
        <f t="shared" si="7"/>
        <v>4.3148067827417286E-2</v>
      </c>
      <c r="P28" s="83">
        <f t="shared" si="8"/>
        <v>4.3148090300447459E-2</v>
      </c>
    </row>
    <row r="29" spans="1:18">
      <c r="A29" s="57" t="s">
        <v>93</v>
      </c>
      <c r="B29" s="71">
        <v>40750.53402777778</v>
      </c>
      <c r="C29" s="51">
        <v>1</v>
      </c>
      <c r="D29" s="49">
        <v>424.44</v>
      </c>
      <c r="E29" s="52">
        <v>173.59</v>
      </c>
      <c r="F29" s="58">
        <f t="shared" si="9"/>
        <v>5.9939372319434588E-3</v>
      </c>
      <c r="G29" s="58">
        <f t="shared" si="10"/>
        <v>6.6988568857815909E-3</v>
      </c>
      <c r="H29" s="71">
        <f>Jar_Information!F171</f>
        <v>40749.534722800927</v>
      </c>
      <c r="I29" s="59">
        <f t="shared" si="3"/>
        <v>0.99930497685272712</v>
      </c>
      <c r="J29" s="59">
        <f t="shared" si="4"/>
        <v>23.983319444465451</v>
      </c>
      <c r="K29" s="60">
        <f>Jar_Information!W171</f>
        <v>1018.8797653958944</v>
      </c>
      <c r="L29" s="60">
        <f t="shared" si="5"/>
        <v>6.107101360680268</v>
      </c>
      <c r="M29" s="59">
        <f t="shared" si="6"/>
        <v>11.17599549004489</v>
      </c>
      <c r="N29" s="59">
        <f>Jar_Information!N171</f>
        <v>52.861999999999981</v>
      </c>
      <c r="O29" s="83">
        <f t="shared" si="7"/>
        <v>0.21141832488450862</v>
      </c>
      <c r="P29" s="83">
        <f t="shared" si="8"/>
        <v>0.21156536771222992</v>
      </c>
    </row>
    <row r="30" spans="1:18">
      <c r="A30" s="57" t="s">
        <v>94</v>
      </c>
      <c r="B30" s="71">
        <v>40750.535416666666</v>
      </c>
      <c r="C30" s="51">
        <v>1</v>
      </c>
      <c r="D30" s="49">
        <v>243.25</v>
      </c>
      <c r="E30" s="52">
        <v>92.893000000000001</v>
      </c>
      <c r="F30" s="58">
        <f t="shared" si="9"/>
        <v>3.5719263962436668E-3</v>
      </c>
      <c r="G30" s="58">
        <f t="shared" si="10"/>
        <v>3.7092922446677434E-3</v>
      </c>
      <c r="H30" s="71">
        <f>Jar_Information!F172</f>
        <v>40749.536111747686</v>
      </c>
      <c r="I30" s="59">
        <f t="shared" si="3"/>
        <v>0.99930491897976026</v>
      </c>
      <c r="J30" s="59">
        <f t="shared" si="4"/>
        <v>23.983318055514246</v>
      </c>
      <c r="K30" s="60">
        <f>Jar_Information!W172</f>
        <v>1023.7885462555066</v>
      </c>
      <c r="L30" s="60">
        <f t="shared" si="5"/>
        <v>3.6568973325419742</v>
      </c>
      <c r="M30" s="59">
        <f t="shared" si="6"/>
        <v>6.6921221185518132</v>
      </c>
      <c r="N30" s="59">
        <f>Jar_Information!N172</f>
        <v>56.832999999999998</v>
      </c>
      <c r="O30" s="83">
        <f t="shared" si="7"/>
        <v>0.11775063991962088</v>
      </c>
      <c r="P30" s="83">
        <f t="shared" si="8"/>
        <v>0.11783254308388508</v>
      </c>
    </row>
    <row r="31" spans="1:18">
      <c r="A31" s="57" t="s">
        <v>95</v>
      </c>
      <c r="B31" s="71">
        <v>40750.536111111112</v>
      </c>
      <c r="C31" s="51">
        <v>1</v>
      </c>
      <c r="D31" s="49">
        <v>120.36</v>
      </c>
      <c r="E31" s="52">
        <v>47.156999999999996</v>
      </c>
      <c r="F31" s="58">
        <f t="shared" si="9"/>
        <v>1.9292258520682295E-3</v>
      </c>
      <c r="G31" s="58">
        <f t="shared" si="10"/>
        <v>2.0149203544365954E-3</v>
      </c>
      <c r="H31" s="71">
        <f>Jar_Information!F173</f>
        <v>40749.537500694445</v>
      </c>
      <c r="I31" s="59">
        <f t="shared" si="3"/>
        <v>0.99861041666736128</v>
      </c>
      <c r="J31" s="59">
        <f t="shared" si="4"/>
        <v>23.966650000016671</v>
      </c>
      <c r="K31" s="60">
        <f>Jar_Information!W173</f>
        <v>1033.6494845360826</v>
      </c>
      <c r="L31" s="60">
        <f t="shared" si="5"/>
        <v>1.99414330754401</v>
      </c>
      <c r="M31" s="59">
        <f t="shared" si="6"/>
        <v>3.6492822528055386</v>
      </c>
      <c r="N31" s="59">
        <f>Jar_Information!N173</f>
        <v>67.119000000000014</v>
      </c>
      <c r="O31" s="83">
        <f t="shared" si="7"/>
        <v>5.4370331095599425E-2</v>
      </c>
      <c r="P31" s="83">
        <f t="shared" si="8"/>
        <v>5.4445988333516722E-2</v>
      </c>
    </row>
    <row r="32" spans="1:18">
      <c r="A32" s="57" t="s">
        <v>96</v>
      </c>
      <c r="B32" s="71">
        <v>40750.537499999999</v>
      </c>
      <c r="C32" s="51">
        <v>1</v>
      </c>
      <c r="D32" s="49">
        <v>209.53</v>
      </c>
      <c r="E32" s="52">
        <v>83.421000000000006</v>
      </c>
      <c r="F32" s="58">
        <f t="shared" si="9"/>
        <v>3.1211829480412437E-3</v>
      </c>
      <c r="G32" s="58">
        <f t="shared" si="10"/>
        <v>3.3583850699198548E-3</v>
      </c>
      <c r="H32" s="71">
        <f>Jar_Information!F174</f>
        <v>40749.538889641204</v>
      </c>
      <c r="I32" s="59">
        <f t="shared" si="3"/>
        <v>0.99861035879439441</v>
      </c>
      <c r="J32" s="59">
        <f t="shared" si="4"/>
        <v>23.966648611065466</v>
      </c>
      <c r="K32" s="60">
        <f>Jar_Information!W174</f>
        <v>1038.6017699115043</v>
      </c>
      <c r="L32" s="60">
        <f t="shared" si="5"/>
        <v>3.2416661340532427</v>
      </c>
      <c r="M32" s="59">
        <f t="shared" si="6"/>
        <v>5.932249025317434</v>
      </c>
      <c r="N32" s="59">
        <f>Jar_Information!N174</f>
        <v>63.218000000000004</v>
      </c>
      <c r="O32" s="83">
        <f t="shared" si="7"/>
        <v>9.3837973762495391E-2</v>
      </c>
      <c r="P32" s="83">
        <f t="shared" si="8"/>
        <v>9.39685563404173E-2</v>
      </c>
    </row>
    <row r="33" spans="1:18">
      <c r="A33" s="57" t="s">
        <v>97</v>
      </c>
      <c r="B33" s="71">
        <v>40750.538194444445</v>
      </c>
      <c r="C33" s="51">
        <v>1</v>
      </c>
      <c r="D33" s="51">
        <v>82.995999999999995</v>
      </c>
      <c r="E33" s="51">
        <v>35.76</v>
      </c>
      <c r="F33" s="58">
        <f t="shared" si="9"/>
        <v>1.4297721688346788E-3</v>
      </c>
      <c r="G33" s="58">
        <f t="shared" si="10"/>
        <v>1.5926981130301673E-3</v>
      </c>
      <c r="H33" s="71">
        <f>Jar_Information!F175</f>
        <v>40749.540278587963</v>
      </c>
      <c r="I33" s="59">
        <f t="shared" si="3"/>
        <v>0.99791585648199543</v>
      </c>
      <c r="J33" s="59">
        <f t="shared" si="4"/>
        <v>23.94998055556789</v>
      </c>
      <c r="K33" s="60">
        <f>Jar_Information!W175</f>
        <v>1043.5686853766617</v>
      </c>
      <c r="L33" s="60">
        <f t="shared" si="5"/>
        <v>1.4920654626189442</v>
      </c>
      <c r="M33" s="59">
        <f t="shared" si="6"/>
        <v>2.7304797965926682</v>
      </c>
      <c r="N33" s="59">
        <f>Jar_Information!N175</f>
        <v>66.706999999999994</v>
      </c>
      <c r="O33" s="83">
        <f t="shared" si="7"/>
        <v>4.0932432827029672E-2</v>
      </c>
      <c r="P33" s="83">
        <f t="shared" si="8"/>
        <v>4.1017920059243172E-2</v>
      </c>
    </row>
    <row r="34" spans="1:18">
      <c r="A34" s="57" t="s">
        <v>98</v>
      </c>
      <c r="B34" s="71">
        <v>40750.538888946758</v>
      </c>
      <c r="C34" s="51">
        <v>1</v>
      </c>
      <c r="D34" s="51">
        <v>229.31</v>
      </c>
      <c r="E34" s="51">
        <v>92.632000000000005</v>
      </c>
      <c r="F34" s="58">
        <f t="shared" si="9"/>
        <v>3.385587022935785E-3</v>
      </c>
      <c r="G34" s="58">
        <f t="shared" si="10"/>
        <v>3.6996230330324817E-3</v>
      </c>
      <c r="H34" s="71">
        <f>Jar_Information!F176</f>
        <v>40749.541667534722</v>
      </c>
      <c r="I34" s="59">
        <f t="shared" si="3"/>
        <v>0.99722141203528736</v>
      </c>
      <c r="J34" s="59">
        <f t="shared" si="4"/>
        <v>23.933313888846897</v>
      </c>
      <c r="K34" s="60">
        <f>Jar_Information!W176</f>
        <v>1018.8797653958944</v>
      </c>
      <c r="L34" s="60">
        <f t="shared" si="5"/>
        <v>3.4495061116561971</v>
      </c>
      <c r="M34" s="59">
        <f t="shared" si="6"/>
        <v>6.3125961843308414</v>
      </c>
      <c r="N34" s="59">
        <f>Jar_Information!N176</f>
        <v>62.09020000000001</v>
      </c>
      <c r="O34" s="83">
        <f t="shared" si="7"/>
        <v>0.10166815671927036</v>
      </c>
      <c r="P34" s="83">
        <f t="shared" si="8"/>
        <v>0.10195143775720769</v>
      </c>
    </row>
    <row r="35" spans="1:18">
      <c r="A35" s="57" t="s">
        <v>99</v>
      </c>
      <c r="B35" s="71">
        <v>40750.539583449077</v>
      </c>
      <c r="C35" s="51">
        <v>1</v>
      </c>
      <c r="D35" s="49">
        <v>171.9</v>
      </c>
      <c r="E35" s="49">
        <v>68.728999999999999</v>
      </c>
      <c r="F35" s="58">
        <f t="shared" si="9"/>
        <v>2.6181735780573421E-3</v>
      </c>
      <c r="G35" s="58">
        <f t="shared" si="10"/>
        <v>2.8140936624667318E-3</v>
      </c>
      <c r="H35" s="71">
        <f>Jar_Information!F177</f>
        <v>40749.543056481481</v>
      </c>
      <c r="I35" s="59">
        <f t="shared" si="3"/>
        <v>0.99652696759585524</v>
      </c>
      <c r="J35" s="59">
        <f t="shared" si="4"/>
        <v>23.916647222300526</v>
      </c>
      <c r="K35" s="60">
        <f>Jar_Information!W177</f>
        <v>1004.2394160583941</v>
      </c>
      <c r="L35" s="60">
        <f t="shared" si="5"/>
        <v>2.6292731051678215</v>
      </c>
      <c r="M35" s="59">
        <f t="shared" si="6"/>
        <v>4.8115697824571138</v>
      </c>
      <c r="N35" s="59">
        <f>Jar_Information!N177</f>
        <v>62.399000000000015</v>
      </c>
      <c r="O35" s="83">
        <f t="shared" si="7"/>
        <v>7.71097258362652E-2</v>
      </c>
      <c r="P35" s="83">
        <f t="shared" si="8"/>
        <v>7.7378463748245793E-2</v>
      </c>
      <c r="Q35" s="48"/>
      <c r="R35" s="48"/>
    </row>
    <row r="36" spans="1:18">
      <c r="A36" s="57" t="s">
        <v>100</v>
      </c>
      <c r="B36" s="71">
        <v>40750.54027795139</v>
      </c>
      <c r="C36" s="51">
        <v>1</v>
      </c>
      <c r="D36" s="49">
        <v>180.2</v>
      </c>
      <c r="E36" s="49">
        <v>72.337000000000003</v>
      </c>
      <c r="F36" s="58">
        <f t="shared" si="9"/>
        <v>2.7291216984630393E-3</v>
      </c>
      <c r="G36" s="58">
        <f t="shared" si="10"/>
        <v>2.9477584731181657E-3</v>
      </c>
      <c r="H36" s="71">
        <f>Jar_Information!F178</f>
        <v>40749.544445428241</v>
      </c>
      <c r="I36" s="59">
        <f t="shared" si="3"/>
        <v>0.99583252314914716</v>
      </c>
      <c r="J36" s="59">
        <f t="shared" si="4"/>
        <v>23.899980555579532</v>
      </c>
      <c r="K36" s="60">
        <f>Jar_Information!W178</f>
        <v>1038.6017699115043</v>
      </c>
      <c r="L36" s="60">
        <f t="shared" si="5"/>
        <v>2.8344706263276036</v>
      </c>
      <c r="M36" s="59">
        <f t="shared" si="6"/>
        <v>5.187081246179515</v>
      </c>
      <c r="N36" s="59">
        <f>Jar_Information!N178</f>
        <v>64.265999999999991</v>
      </c>
      <c r="O36" s="83">
        <f t="shared" si="7"/>
        <v>8.0712682385390658E-2</v>
      </c>
      <c r="P36" s="83">
        <f t="shared" si="8"/>
        <v>8.1050458294082264E-2</v>
      </c>
      <c r="Q36" s="48"/>
      <c r="R36" s="48"/>
    </row>
    <row r="37" spans="1:18">
      <c r="A37" s="57" t="s">
        <v>101</v>
      </c>
      <c r="B37" s="71">
        <v>40750.540972453702</v>
      </c>
      <c r="C37" s="51">
        <v>1</v>
      </c>
      <c r="D37" s="49">
        <v>130.21</v>
      </c>
      <c r="E37" s="49">
        <v>51.12</v>
      </c>
      <c r="F37" s="58">
        <f t="shared" si="9"/>
        <v>2.0608931997786054E-3</v>
      </c>
      <c r="G37" s="58">
        <f t="shared" si="10"/>
        <v>2.1617367747835E-3</v>
      </c>
      <c r="H37" s="71">
        <f>Jar_Information!F179</f>
        <v>40749.545834375</v>
      </c>
      <c r="I37" s="59">
        <f t="shared" si="3"/>
        <v>0.99513807870243909</v>
      </c>
      <c r="J37" s="59">
        <f t="shared" si="4"/>
        <v>23.883313888858538</v>
      </c>
      <c r="K37" s="60">
        <f>Jar_Information!W179</f>
        <v>1073.6810730253353</v>
      </c>
      <c r="L37" s="60">
        <f t="shared" si="5"/>
        <v>2.2127420221289098</v>
      </c>
      <c r="M37" s="59">
        <f t="shared" si="6"/>
        <v>4.0493179004959048</v>
      </c>
      <c r="N37" s="59">
        <f>Jar_Information!N179</f>
        <v>62.215000000000003</v>
      </c>
      <c r="O37" s="83">
        <f t="shared" si="7"/>
        <v>6.508587801166768E-2</v>
      </c>
      <c r="P37" s="83">
        <f t="shared" si="8"/>
        <v>6.5403866462966809E-2</v>
      </c>
      <c r="Q37" s="48"/>
      <c r="R37" s="48"/>
    </row>
    <row r="38" spans="1:18">
      <c r="A38" s="57" t="s">
        <v>102</v>
      </c>
      <c r="B38" s="71">
        <v>40750.542361111111</v>
      </c>
      <c r="C38" s="51">
        <v>1</v>
      </c>
      <c r="D38" s="49">
        <v>138.63</v>
      </c>
      <c r="E38" s="49">
        <v>55.896000000000001</v>
      </c>
      <c r="F38" s="58">
        <f t="shared" si="9"/>
        <v>2.1734453893949872E-3</v>
      </c>
      <c r="G38" s="58">
        <f t="shared" si="10"/>
        <v>2.3386722336724269E-3</v>
      </c>
      <c r="H38" s="71">
        <f>Jar_Information!F180</f>
        <v>40749.547223321759</v>
      </c>
      <c r="I38" s="59">
        <f t="shared" si="3"/>
        <v>0.99513778935215669</v>
      </c>
      <c r="J38" s="59">
        <f t="shared" si="4"/>
        <v>23.883306944451761</v>
      </c>
      <c r="K38" s="60">
        <f>Jar_Information!W180</f>
        <v>1023.7885462555066</v>
      </c>
      <c r="L38" s="60">
        <f t="shared" si="5"/>
        <v>2.2251484955744272</v>
      </c>
      <c r="M38" s="59">
        <f t="shared" si="6"/>
        <v>4.0720217469012017</v>
      </c>
      <c r="N38" s="59">
        <f>Jar_Information!N180</f>
        <v>65.453000000000017</v>
      </c>
      <c r="O38" s="83">
        <f t="shared" si="7"/>
        <v>6.2212912271419195E-2</v>
      </c>
      <c r="P38" s="83">
        <f t="shared" si="8"/>
        <v>6.2516882523293918E-2</v>
      </c>
      <c r="Q38" s="48"/>
      <c r="R38" s="48"/>
    </row>
    <row r="39" spans="1:18">
      <c r="A39" s="57" t="s">
        <v>103</v>
      </c>
      <c r="B39" s="71">
        <v>40750.543055555558</v>
      </c>
      <c r="C39" s="51">
        <v>1</v>
      </c>
      <c r="D39" s="51">
        <v>201.22</v>
      </c>
      <c r="E39" s="51">
        <v>75.775999999999996</v>
      </c>
      <c r="F39" s="58">
        <f t="shared" si="9"/>
        <v>3.010101155201323E-3</v>
      </c>
      <c r="G39" s="58">
        <f t="shared" si="10"/>
        <v>3.075162376618798E-3</v>
      </c>
      <c r="H39" s="71">
        <f>Jar_Information!F181</f>
        <v>40749.548612268518</v>
      </c>
      <c r="I39" s="59">
        <f t="shared" si="3"/>
        <v>0.99444328703975771</v>
      </c>
      <c r="J39" s="59">
        <f t="shared" si="4"/>
        <v>23.866638888954185</v>
      </c>
      <c r="K39" s="60">
        <f>Jar_Information!W181</f>
        <v>1018.8797653958944</v>
      </c>
      <c r="L39" s="60">
        <f t="shared" si="5"/>
        <v>3.0669311588294348</v>
      </c>
      <c r="M39" s="59">
        <f t="shared" si="6"/>
        <v>5.6124840206578659</v>
      </c>
      <c r="N39" s="59">
        <f>Jar_Information!N181</f>
        <v>63.022000000000006</v>
      </c>
      <c r="O39" s="83">
        <f t="shared" si="7"/>
        <v>8.9055949044109448E-2</v>
      </c>
      <c r="P39" s="83">
        <f t="shared" si="8"/>
        <v>8.9553572541285612E-2</v>
      </c>
      <c r="Q39" s="48"/>
      <c r="R39" s="48"/>
    </row>
    <row r="40" spans="1:18">
      <c r="A40" s="57" t="s">
        <v>104</v>
      </c>
      <c r="B40" s="71">
        <v>40750.543749999997</v>
      </c>
      <c r="C40" s="51">
        <v>1</v>
      </c>
      <c r="D40" s="51">
        <v>120.08</v>
      </c>
      <c r="E40" s="51">
        <v>49.981999999999999</v>
      </c>
      <c r="F40" s="58">
        <f t="shared" si="9"/>
        <v>1.9254830239099649E-3</v>
      </c>
      <c r="G40" s="58">
        <f t="shared" si="10"/>
        <v>2.1195775301822446E-3</v>
      </c>
      <c r="H40" s="71">
        <f>Jar_Information!F182</f>
        <v>40749.550001215277</v>
      </c>
      <c r="I40" s="59">
        <f t="shared" si="3"/>
        <v>0.99374878472008277</v>
      </c>
      <c r="J40" s="59">
        <f t="shared" si="4"/>
        <v>23.849970833281986</v>
      </c>
      <c r="K40" s="60">
        <f>Jar_Information!W182</f>
        <v>1053.5466666666666</v>
      </c>
      <c r="L40" s="60">
        <f t="shared" si="5"/>
        <v>2.028586221563597</v>
      </c>
      <c r="M40" s="59">
        <f t="shared" si="6"/>
        <v>3.7123127854613829</v>
      </c>
      <c r="N40" s="59">
        <f>Jar_Information!N182</f>
        <v>65.991</v>
      </c>
      <c r="O40" s="83">
        <f t="shared" si="7"/>
        <v>5.6254834529881087E-2</v>
      </c>
      <c r="P40" s="83">
        <f t="shared" si="8"/>
        <v>5.6608707748736359E-2</v>
      </c>
      <c r="Q40" s="48"/>
      <c r="R40" s="48"/>
    </row>
    <row r="41" spans="1:18">
      <c r="A41" s="57" t="s">
        <v>105</v>
      </c>
      <c r="B41" s="71">
        <v>40750.544444444444</v>
      </c>
      <c r="C41" s="51">
        <v>1</v>
      </c>
      <c r="D41" s="51">
        <v>217.5</v>
      </c>
      <c r="E41" s="51">
        <v>84.210999999999999</v>
      </c>
      <c r="F41" s="58">
        <f t="shared" si="9"/>
        <v>3.2277198781175578E-3</v>
      </c>
      <c r="G41" s="58">
        <f t="shared" si="10"/>
        <v>3.3876520323407617E-3</v>
      </c>
      <c r="H41" s="71">
        <f>Jar_Information!F183</f>
        <v>40749.551390162036</v>
      </c>
      <c r="I41" s="59">
        <f t="shared" si="3"/>
        <v>0.99305428240768379</v>
      </c>
      <c r="J41" s="59">
        <f t="shared" si="4"/>
        <v>23.833302777784411</v>
      </c>
      <c r="K41" s="60">
        <f>Jar_Information!W183</f>
        <v>1023.7885462555066</v>
      </c>
      <c r="L41" s="60">
        <f t="shared" si="5"/>
        <v>3.3045026417379755</v>
      </c>
      <c r="M41" s="59">
        <f t="shared" si="6"/>
        <v>6.0472398343804956</v>
      </c>
      <c r="N41" s="59">
        <f>Jar_Information!N183</f>
        <v>59.321999999999989</v>
      </c>
      <c r="O41" s="83">
        <f t="shared" si="7"/>
        <v>0.10193924403055353</v>
      </c>
      <c r="P41" s="83">
        <f t="shared" si="8"/>
        <v>0.10265223748232513</v>
      </c>
      <c r="Q41" s="48"/>
      <c r="R41" s="48"/>
    </row>
    <row r="42" spans="1:18">
      <c r="A42" s="89" t="s">
        <v>107</v>
      </c>
      <c r="B42" s="71">
        <v>40750.552777777775</v>
      </c>
      <c r="C42" s="51">
        <v>0.6</v>
      </c>
      <c r="D42" s="51">
        <v>316.86</v>
      </c>
      <c r="E42" s="51">
        <v>129.65</v>
      </c>
      <c r="F42" s="58">
        <f t="shared" si="9"/>
        <v>7.5931486409409254E-3</v>
      </c>
      <c r="G42" s="58">
        <f t="shared" si="10"/>
        <v>8.4517017109552728E-3</v>
      </c>
      <c r="H42" s="71">
        <f>Jar_Information!D39</f>
        <v>40746.666666666664</v>
      </c>
      <c r="I42" s="59">
        <f t="shared" ref="I42:I61" si="11">(B42-H42)</f>
        <v>3.8861111111109494</v>
      </c>
      <c r="J42" s="59">
        <f t="shared" ref="J42:J61" si="12">I42*24</f>
        <v>93.266666666662786</v>
      </c>
      <c r="K42" s="60">
        <f>Jar_Information!W39</f>
        <v>1062.0059347181009</v>
      </c>
      <c r="L42" s="60">
        <f t="shared" ref="L42:L61" si="13">F42*K42</f>
        <v>8.0639689198759452</v>
      </c>
      <c r="M42" s="59">
        <f t="shared" ref="M42:M61" si="14">L42*1.83</f>
        <v>14.75706312337298</v>
      </c>
      <c r="N42" s="59">
        <f>Jar_Information!N39</f>
        <v>55.644000000000005</v>
      </c>
      <c r="O42" s="83">
        <f t="shared" ref="O42:O61" si="15">M42/N42</f>
        <v>0.26520492997219786</v>
      </c>
      <c r="P42" s="83">
        <f t="shared" ref="P42:P61" si="16">M42/N42/I42</f>
        <v>6.8244299349531953E-2</v>
      </c>
      <c r="Q42" s="48"/>
      <c r="R42" s="48"/>
    </row>
    <row r="43" spans="1:18">
      <c r="A43" s="89" t="s">
        <v>108</v>
      </c>
      <c r="B43" s="71">
        <v>40750.553472222222</v>
      </c>
      <c r="C43" s="51">
        <v>0.6</v>
      </c>
      <c r="D43" s="51">
        <v>226.87</v>
      </c>
      <c r="E43" s="51">
        <v>83.477999999999994</v>
      </c>
      <c r="F43" s="58">
        <f t="shared" ref="F43:F67" si="17">((H$3*D43)+H$4)/C43/1000</f>
        <v>5.5882849149753245E-3</v>
      </c>
      <c r="G43" s="58">
        <f t="shared" ref="G43:G67" si="18">((H$5*E43)+H$6)/$C43/1000</f>
        <v>5.6008278947145074E-3</v>
      </c>
      <c r="H43" s="71">
        <f>Jar_Information!D40</f>
        <v>40746.666666666664</v>
      </c>
      <c r="I43" s="59">
        <f t="shared" si="11"/>
        <v>3.8868055555576575</v>
      </c>
      <c r="J43" s="59">
        <f t="shared" si="12"/>
        <v>93.28333333338378</v>
      </c>
      <c r="K43" s="60">
        <f>Jar_Information!W40</f>
        <v>1027.2011747430249</v>
      </c>
      <c r="L43" s="60">
        <f t="shared" si="13"/>
        <v>5.7402928294613789</v>
      </c>
      <c r="M43" s="59">
        <f t="shared" si="14"/>
        <v>10.504735877914325</v>
      </c>
      <c r="N43" s="59">
        <f>Jar_Information!N40</f>
        <v>58.879000000000005</v>
      </c>
      <c r="O43" s="83">
        <f t="shared" si="15"/>
        <v>0.17841226715661482</v>
      </c>
      <c r="P43" s="83">
        <f t="shared" si="16"/>
        <v>4.5902030499443705E-2</v>
      </c>
      <c r="Q43" s="48"/>
      <c r="R43" s="48"/>
    </row>
    <row r="44" spans="1:18">
      <c r="A44" s="89" t="s">
        <v>109</v>
      </c>
      <c r="B44" s="71">
        <v>40750.554166608796</v>
      </c>
      <c r="C44" s="51">
        <v>0.6</v>
      </c>
      <c r="D44" s="51">
        <v>790.87</v>
      </c>
      <c r="E44" s="51">
        <v>302.74</v>
      </c>
      <c r="F44" s="58">
        <f t="shared" si="17"/>
        <v>1.8153493732006094E-2</v>
      </c>
      <c r="G44" s="58">
        <f t="shared" si="18"/>
        <v>1.9139082566302971E-2</v>
      </c>
      <c r="H44" s="71">
        <f>Jar_Information!D41</f>
        <v>40746.666666608799</v>
      </c>
      <c r="I44" s="59">
        <f t="shared" si="11"/>
        <v>3.8874999999970896</v>
      </c>
      <c r="J44" s="59">
        <f t="shared" si="12"/>
        <v>93.299999999930151</v>
      </c>
      <c r="K44" s="60">
        <f>Jar_Information!W41</f>
        <v>1012.5029239766081</v>
      </c>
      <c r="L44" s="60">
        <f t="shared" si="13"/>
        <v>18.3804654840472</v>
      </c>
      <c r="M44" s="59">
        <f t="shared" si="14"/>
        <v>33.636251835806377</v>
      </c>
      <c r="N44" s="59">
        <f>Jar_Information!N41</f>
        <v>56.429999999999993</v>
      </c>
      <c r="O44" s="83">
        <f t="shared" si="15"/>
        <v>0.59607038518175404</v>
      </c>
      <c r="P44" s="83">
        <f t="shared" si="16"/>
        <v>0.15333000261921551</v>
      </c>
      <c r="Q44" s="48"/>
      <c r="R44" s="48"/>
    </row>
    <row r="45" spans="1:18">
      <c r="A45" s="89" t="s">
        <v>110</v>
      </c>
      <c r="B45" s="71">
        <v>40750.555555555555</v>
      </c>
      <c r="C45" s="51">
        <v>0.6</v>
      </c>
      <c r="D45" s="51">
        <v>371.9</v>
      </c>
      <c r="E45" s="51">
        <v>133.25</v>
      </c>
      <c r="F45" s="58">
        <f t="shared" si="17"/>
        <v>8.8193704375532887E-3</v>
      </c>
      <c r="G45" s="58">
        <f t="shared" si="18"/>
        <v>8.6739824382026671E-3</v>
      </c>
      <c r="H45" s="71">
        <f>Jar_Information!D42</f>
        <v>40746.666666608799</v>
      </c>
      <c r="I45" s="59">
        <f t="shared" si="11"/>
        <v>3.8888889467561967</v>
      </c>
      <c r="J45" s="59">
        <f t="shared" si="12"/>
        <v>93.33333472214872</v>
      </c>
      <c r="K45" s="60">
        <f>Jar_Information!W42</f>
        <v>1077.1445603576751</v>
      </c>
      <c r="L45" s="60">
        <f t="shared" si="13"/>
        <v>9.499736892589814</v>
      </c>
      <c r="M45" s="59">
        <f t="shared" si="14"/>
        <v>17.38451851343936</v>
      </c>
      <c r="N45" s="59">
        <f>Jar_Information!N42</f>
        <v>56.481999999999999</v>
      </c>
      <c r="O45" s="83">
        <f t="shared" si="15"/>
        <v>0.30778864971919123</v>
      </c>
      <c r="P45" s="83">
        <f t="shared" si="16"/>
        <v>7.9145651607234538E-2</v>
      </c>
      <c r="Q45" s="48"/>
      <c r="R45" s="48"/>
    </row>
    <row r="46" spans="1:18">
      <c r="A46" s="89" t="s">
        <v>111</v>
      </c>
      <c r="B46" s="71">
        <v>40750.556250000001</v>
      </c>
      <c r="C46" s="51">
        <v>0.6</v>
      </c>
      <c r="D46" s="51">
        <v>546.48</v>
      </c>
      <c r="E46" s="51">
        <v>222.14</v>
      </c>
      <c r="F46" s="58">
        <f t="shared" si="17"/>
        <v>1.2708792698683134E-2</v>
      </c>
      <c r="G46" s="58">
        <f t="shared" si="18"/>
        <v>1.4162464061819612E-2</v>
      </c>
      <c r="H46" s="71">
        <f>Jar_Information!D43</f>
        <v>40746.666666608799</v>
      </c>
      <c r="I46" s="59">
        <f t="shared" si="11"/>
        <v>3.8895833912029047</v>
      </c>
      <c r="J46" s="59">
        <f t="shared" si="12"/>
        <v>93.350001388869714</v>
      </c>
      <c r="K46" s="60">
        <f>Jar_Information!W43</f>
        <v>1017.3879941434847</v>
      </c>
      <c r="L46" s="60">
        <f t="shared" si="13"/>
        <v>12.929773111698596</v>
      </c>
      <c r="M46" s="59">
        <f t="shared" si="14"/>
        <v>23.66148479440843</v>
      </c>
      <c r="N46" s="59">
        <f>Jar_Information!N43</f>
        <v>59.334999999999994</v>
      </c>
      <c r="O46" s="83">
        <f t="shared" si="15"/>
        <v>0.39877786794317743</v>
      </c>
      <c r="P46" s="83">
        <f t="shared" si="16"/>
        <v>0.10252457084352423</v>
      </c>
      <c r="Q46" s="48"/>
      <c r="R46" s="48"/>
    </row>
    <row r="47" spans="1:18">
      <c r="A47" s="89" t="s">
        <v>112</v>
      </c>
      <c r="B47" s="71">
        <v>40750.557638888888</v>
      </c>
      <c r="C47" s="51">
        <v>0.6</v>
      </c>
      <c r="D47" s="51">
        <v>646.35</v>
      </c>
      <c r="E47" s="51">
        <v>257.02999999999997</v>
      </c>
      <c r="F47" s="58">
        <f t="shared" si="17"/>
        <v>1.4933770366337145E-2</v>
      </c>
      <c r="G47" s="58">
        <f t="shared" si="18"/>
        <v>1.6316734776725617E-2</v>
      </c>
      <c r="H47" s="71">
        <f>Jar_Information!D44</f>
        <v>40746.666666608799</v>
      </c>
      <c r="I47" s="59">
        <f t="shared" si="11"/>
        <v>3.8909722800890449</v>
      </c>
      <c r="J47" s="59">
        <f t="shared" si="12"/>
        <v>93.383334722137079</v>
      </c>
      <c r="K47" s="60">
        <f>Jar_Information!W44</f>
        <v>1002.7755102040817</v>
      </c>
      <c r="L47" s="60">
        <f t="shared" si="13"/>
        <v>14.975219198374326</v>
      </c>
      <c r="M47" s="59">
        <f t="shared" si="14"/>
        <v>27.404651133025016</v>
      </c>
      <c r="N47" s="59">
        <f>Jar_Information!N44</f>
        <v>55.260999999999996</v>
      </c>
      <c r="O47" s="83">
        <f t="shared" si="15"/>
        <v>0.49591305139293568</v>
      </c>
      <c r="P47" s="83">
        <f t="shared" si="16"/>
        <v>0.1274522190586222</v>
      </c>
      <c r="Q47" s="48"/>
      <c r="R47" s="48"/>
    </row>
    <row r="48" spans="1:18">
      <c r="A48" s="89" t="s">
        <v>113</v>
      </c>
      <c r="B48" s="71">
        <v>40750.558333333334</v>
      </c>
      <c r="C48" s="51">
        <v>0.6</v>
      </c>
      <c r="D48" s="51">
        <v>670.45</v>
      </c>
      <c r="E48" s="51">
        <v>238.39</v>
      </c>
      <c r="F48" s="58">
        <f t="shared" si="17"/>
        <v>1.54706879771358E-2</v>
      </c>
      <c r="G48" s="58">
        <f t="shared" si="18"/>
        <v>1.5165814566755772E-2</v>
      </c>
      <c r="H48" s="71">
        <f>Jar_Information!D45</f>
        <v>40746.666666608799</v>
      </c>
      <c r="I48" s="59">
        <f t="shared" si="11"/>
        <v>3.891666724535753</v>
      </c>
      <c r="J48" s="59">
        <f t="shared" si="12"/>
        <v>93.400001388858072</v>
      </c>
      <c r="K48" s="60">
        <f>Jar_Information!W45</f>
        <v>1032.129411764706</v>
      </c>
      <c r="L48" s="60">
        <f t="shared" si="13"/>
        <v>15.967752081436482</v>
      </c>
      <c r="M48" s="59">
        <f t="shared" si="14"/>
        <v>29.220986309028763</v>
      </c>
      <c r="N48" s="59">
        <f>Jar_Information!N45</f>
        <v>54.374000000000009</v>
      </c>
      <c r="O48" s="83">
        <f t="shared" si="15"/>
        <v>0.53740733271469376</v>
      </c>
      <c r="P48" s="83">
        <f t="shared" si="16"/>
        <v>0.13809181791608902</v>
      </c>
      <c r="Q48" s="48"/>
      <c r="R48" s="48"/>
    </row>
    <row r="49" spans="1:18">
      <c r="A49" s="89" t="s">
        <v>114</v>
      </c>
      <c r="B49" s="71">
        <v>40750.55972222222</v>
      </c>
      <c r="C49" s="51">
        <v>0.6</v>
      </c>
      <c r="D49" s="51">
        <v>867.91</v>
      </c>
      <c r="E49" s="51">
        <v>294.25</v>
      </c>
      <c r="F49" s="58">
        <f t="shared" si="17"/>
        <v>1.9869847787438808E-2</v>
      </c>
      <c r="G49" s="58">
        <f t="shared" si="18"/>
        <v>1.8614870517877864E-2</v>
      </c>
      <c r="H49" s="71">
        <f>Jar_Information!D46</f>
        <v>40746.666666608799</v>
      </c>
      <c r="I49" s="59">
        <f t="shared" si="11"/>
        <v>3.8930556134218932</v>
      </c>
      <c r="J49" s="59">
        <f t="shared" si="12"/>
        <v>93.433334722125437</v>
      </c>
      <c r="K49" s="60">
        <f>Jar_Information!W46</f>
        <v>1017.3879941434847</v>
      </c>
      <c r="L49" s="60">
        <f t="shared" si="13"/>
        <v>20.215344584398725</v>
      </c>
      <c r="M49" s="59">
        <f t="shared" si="14"/>
        <v>36.994080589449666</v>
      </c>
      <c r="N49" s="59">
        <f>Jar_Information!N46</f>
        <v>54.968000000000004</v>
      </c>
      <c r="O49" s="83">
        <f t="shared" si="15"/>
        <v>0.67301121724366297</v>
      </c>
      <c r="P49" s="83">
        <f t="shared" si="16"/>
        <v>0.17287480171702552</v>
      </c>
      <c r="Q49" s="48"/>
      <c r="R49" s="48"/>
    </row>
    <row r="50" spans="1:18">
      <c r="A50" s="89" t="s">
        <v>115</v>
      </c>
      <c r="B50" s="71">
        <v>40750.560416666667</v>
      </c>
      <c r="C50" s="51">
        <v>0.6</v>
      </c>
      <c r="D50" s="51">
        <v>1043.8</v>
      </c>
      <c r="E50" s="51">
        <v>367.3</v>
      </c>
      <c r="F50" s="58">
        <f t="shared" si="17"/>
        <v>2.3788455196707498E-2</v>
      </c>
      <c r="G50" s="58">
        <f t="shared" si="18"/>
        <v>2.3125316941606269E-2</v>
      </c>
      <c r="H50" s="71">
        <f>Jar_Information!D47</f>
        <v>40746.666666608799</v>
      </c>
      <c r="I50" s="59">
        <f t="shared" si="11"/>
        <v>3.8937500578686013</v>
      </c>
      <c r="J50" s="59">
        <f t="shared" si="12"/>
        <v>93.450001388846431</v>
      </c>
      <c r="K50" s="60">
        <f>Jar_Information!W47</f>
        <v>1012.5029239766081</v>
      </c>
      <c r="L50" s="60">
        <f t="shared" si="13"/>
        <v>24.085880443552881</v>
      </c>
      <c r="M50" s="59">
        <f t="shared" si="14"/>
        <v>44.077161211701771</v>
      </c>
      <c r="N50" s="59">
        <f>Jar_Information!N47</f>
        <v>53.492999999999981</v>
      </c>
      <c r="O50" s="83">
        <f t="shared" si="15"/>
        <v>0.82397998264636096</v>
      </c>
      <c r="P50" s="83">
        <f t="shared" si="16"/>
        <v>0.21161604376255191</v>
      </c>
      <c r="Q50" s="48"/>
      <c r="R50" s="48"/>
    </row>
    <row r="51" spans="1:18">
      <c r="A51" s="89" t="s">
        <v>116</v>
      </c>
      <c r="B51" s="71">
        <v>40750.561805555553</v>
      </c>
      <c r="C51" s="51">
        <v>0.6</v>
      </c>
      <c r="D51" s="51">
        <v>885.63</v>
      </c>
      <c r="E51" s="51">
        <v>319.41000000000003</v>
      </c>
      <c r="F51" s="58">
        <f t="shared" si="17"/>
        <v>2.0264627043179561E-2</v>
      </c>
      <c r="G51" s="58">
        <f t="shared" si="18"/>
        <v>2.0168365822751329E-2</v>
      </c>
      <c r="H51" s="71">
        <f>Jar_Information!D48</f>
        <v>40746.666666608799</v>
      </c>
      <c r="I51" s="59">
        <f t="shared" si="11"/>
        <v>3.8951389467547415</v>
      </c>
      <c r="J51" s="59">
        <f t="shared" si="12"/>
        <v>93.483334722113796</v>
      </c>
      <c r="K51" s="60">
        <f>Jar_Information!W48</f>
        <v>1012.5029239766081</v>
      </c>
      <c r="L51" s="60">
        <f t="shared" si="13"/>
        <v>20.517994134514751</v>
      </c>
      <c r="M51" s="59">
        <f t="shared" si="14"/>
        <v>37.547929266161994</v>
      </c>
      <c r="N51" s="59">
        <f>Jar_Information!N48</f>
        <v>54.51700000000001</v>
      </c>
      <c r="O51" s="83">
        <f t="shared" si="15"/>
        <v>0.68873799486695864</v>
      </c>
      <c r="P51" s="83">
        <f t="shared" si="16"/>
        <v>0.17681987838733837</v>
      </c>
    </row>
    <row r="52" spans="1:18">
      <c r="A52" s="89" t="s">
        <v>117</v>
      </c>
      <c r="B52" s="71">
        <v>40750.5625</v>
      </c>
      <c r="C52" s="51">
        <v>0.6</v>
      </c>
      <c r="D52" s="51">
        <v>693.25</v>
      </c>
      <c r="E52" s="51">
        <v>256.14</v>
      </c>
      <c r="F52" s="58">
        <f t="shared" si="17"/>
        <v>1.5978643227185979E-2</v>
      </c>
      <c r="G52" s="58">
        <f t="shared" si="18"/>
        <v>1.6261782041378348E-2</v>
      </c>
      <c r="H52" s="71">
        <f>Jar_Information!D49</f>
        <v>40746.666666608799</v>
      </c>
      <c r="I52" s="59">
        <f t="shared" si="11"/>
        <v>3.8958333912014496</v>
      </c>
      <c r="J52" s="59">
        <f t="shared" si="12"/>
        <v>93.500001388834789</v>
      </c>
      <c r="K52" s="60">
        <f>Jar_Information!W49</f>
        <v>1002.7755102040817</v>
      </c>
      <c r="L52" s="60">
        <f t="shared" si="13"/>
        <v>16.022992114510416</v>
      </c>
      <c r="M52" s="59">
        <f t="shared" si="14"/>
        <v>29.322075569554062</v>
      </c>
      <c r="N52" s="59">
        <f>Jar_Information!N49</f>
        <v>56.279999999999973</v>
      </c>
      <c r="O52" s="83">
        <f t="shared" si="15"/>
        <v>0.52100347493877175</v>
      </c>
      <c r="P52" s="83">
        <f t="shared" si="16"/>
        <v>0.13373351029729166</v>
      </c>
    </row>
    <row r="53" spans="1:18">
      <c r="A53" s="89" t="s">
        <v>118</v>
      </c>
      <c r="B53" s="71">
        <v>40750.563888888886</v>
      </c>
      <c r="C53" s="51">
        <v>0.6</v>
      </c>
      <c r="D53" s="51">
        <v>441.58</v>
      </c>
      <c r="E53" s="51">
        <v>157.34</v>
      </c>
      <c r="F53" s="58">
        <f t="shared" si="17"/>
        <v>1.037175297367156E-2</v>
      </c>
      <c r="G53" s="58">
        <f t="shared" si="18"/>
        <v>1.0161410971366492E-2</v>
      </c>
      <c r="H53" s="71">
        <f>Jar_Information!D50</f>
        <v>40746.666666608799</v>
      </c>
      <c r="I53" s="59">
        <f t="shared" si="11"/>
        <v>3.8972222800875898</v>
      </c>
      <c r="J53" s="59">
        <f t="shared" si="12"/>
        <v>93.533334722102154</v>
      </c>
      <c r="K53" s="60">
        <f>Jar_Information!W50</f>
        <v>1017.3879941434847</v>
      </c>
      <c r="L53" s="60">
        <f t="shared" si="13"/>
        <v>10.552096953635431</v>
      </c>
      <c r="M53" s="59">
        <f t="shared" si="14"/>
        <v>19.310337425152838</v>
      </c>
      <c r="N53" s="59">
        <f>Jar_Information!N50</f>
        <v>53.175000000000011</v>
      </c>
      <c r="O53" s="83">
        <f t="shared" si="15"/>
        <v>0.363146919137806</v>
      </c>
      <c r="P53" s="83">
        <f t="shared" si="16"/>
        <v>9.318096147434636E-2</v>
      </c>
    </row>
    <row r="54" spans="1:18">
      <c r="A54" s="89" t="s">
        <v>119</v>
      </c>
      <c r="B54" s="71">
        <v>40750.564583333333</v>
      </c>
      <c r="C54" s="51">
        <v>0.6</v>
      </c>
      <c r="D54" s="51">
        <v>616.74</v>
      </c>
      <c r="E54" s="51">
        <v>223.37</v>
      </c>
      <c r="F54" s="58">
        <f t="shared" si="17"/>
        <v>1.4274096903443029E-2</v>
      </c>
      <c r="G54" s="58">
        <f t="shared" si="18"/>
        <v>1.4238409976962475E-2</v>
      </c>
      <c r="H54" s="71">
        <f>Jar_Information!D51</f>
        <v>40746.666666608799</v>
      </c>
      <c r="I54" s="59">
        <f t="shared" si="11"/>
        <v>3.8979167245342978</v>
      </c>
      <c r="J54" s="59">
        <f t="shared" si="12"/>
        <v>93.550001388823148</v>
      </c>
      <c r="K54" s="60">
        <f>Jar_Information!W51</f>
        <v>1007.6321167883211</v>
      </c>
      <c r="L54" s="60">
        <f t="shared" si="13"/>
        <v>14.383038478057919</v>
      </c>
      <c r="M54" s="59">
        <f t="shared" si="14"/>
        <v>26.320960414845995</v>
      </c>
      <c r="N54" s="59">
        <f>Jar_Information!N51</f>
        <v>50.451000000000008</v>
      </c>
      <c r="O54" s="83">
        <f t="shared" si="15"/>
        <v>0.52171335384523576</v>
      </c>
      <c r="P54" s="83">
        <f t="shared" si="16"/>
        <v>0.1338441507899498</v>
      </c>
    </row>
    <row r="55" spans="1:18">
      <c r="A55" s="89" t="s">
        <v>120</v>
      </c>
      <c r="B55" s="71">
        <v>40750.566666666666</v>
      </c>
      <c r="C55" s="51">
        <v>0.6</v>
      </c>
      <c r="D55" s="51">
        <v>860.07</v>
      </c>
      <c r="E55" s="51">
        <v>300.49</v>
      </c>
      <c r="F55" s="58">
        <f t="shared" si="17"/>
        <v>1.9695182473386467E-2</v>
      </c>
      <c r="G55" s="58">
        <f t="shared" si="18"/>
        <v>1.9000157111773351E-2</v>
      </c>
      <c r="H55" s="71">
        <f>Jar_Information!D52</f>
        <v>40746.666666608799</v>
      </c>
      <c r="I55" s="59">
        <f t="shared" si="11"/>
        <v>3.9000000578671461</v>
      </c>
      <c r="J55" s="59">
        <f t="shared" si="12"/>
        <v>93.600001388811506</v>
      </c>
      <c r="K55" s="60">
        <f>Jar_Information!W52</f>
        <v>1007.6321167883211</v>
      </c>
      <c r="L55" s="60">
        <f t="shared" si="13"/>
        <v>19.84549840619065</v>
      </c>
      <c r="M55" s="59">
        <f t="shared" si="14"/>
        <v>36.317262083328892</v>
      </c>
      <c r="N55" s="59">
        <f>Jar_Information!N52</f>
        <v>54.328000000000017</v>
      </c>
      <c r="O55" s="83">
        <f t="shared" si="15"/>
        <v>0.66848148437875277</v>
      </c>
      <c r="P55" s="83">
        <f t="shared" si="16"/>
        <v>0.17140550627179624</v>
      </c>
    </row>
    <row r="56" spans="1:18">
      <c r="A56" s="89" t="s">
        <v>121</v>
      </c>
      <c r="B56" s="71">
        <v>40750.565972222219</v>
      </c>
      <c r="C56" s="51">
        <v>0.6</v>
      </c>
      <c r="D56" s="51">
        <v>178.28</v>
      </c>
      <c r="E56" s="51">
        <v>67.503</v>
      </c>
      <c r="F56" s="58">
        <f t="shared" si="17"/>
        <v>4.505760985153472E-3</v>
      </c>
      <c r="G56" s="58">
        <f t="shared" si="18"/>
        <v>4.6144571675541899E-3</v>
      </c>
      <c r="H56" s="71">
        <f>Jar_Information!D53</f>
        <v>40746.666666608799</v>
      </c>
      <c r="I56" s="59">
        <f t="shared" si="11"/>
        <v>3.899305613420438</v>
      </c>
      <c r="J56" s="59">
        <f t="shared" si="12"/>
        <v>93.583334722090513</v>
      </c>
      <c r="K56" s="60">
        <f>Jar_Information!W53</f>
        <v>1051.9881656804735</v>
      </c>
      <c r="L56" s="60">
        <f t="shared" si="13"/>
        <v>4.740007233766244</v>
      </c>
      <c r="M56" s="59">
        <f t="shared" si="14"/>
        <v>8.6742132377922267</v>
      </c>
      <c r="N56" s="59">
        <f>Jar_Information!N53</f>
        <v>54.263000000000005</v>
      </c>
      <c r="O56" s="83">
        <f t="shared" si="15"/>
        <v>0.15985502529886342</v>
      </c>
      <c r="P56" s="83">
        <f t="shared" si="16"/>
        <v>4.0995767233192051E-2</v>
      </c>
    </row>
    <row r="57" spans="1:18">
      <c r="A57" s="89" t="s">
        <v>122</v>
      </c>
      <c r="B57" s="71">
        <v>40750.568749999999</v>
      </c>
      <c r="C57" s="51">
        <v>0.6</v>
      </c>
      <c r="D57" s="51">
        <v>220.77</v>
      </c>
      <c r="E57" s="51">
        <v>94.662000000000006</v>
      </c>
      <c r="F57" s="58">
        <f t="shared" si="17"/>
        <v>5.4523846068478647E-3</v>
      </c>
      <c r="G57" s="58">
        <f t="shared" si="18"/>
        <v>6.2913800206964177E-3</v>
      </c>
      <c r="H57" s="71">
        <f>Jar_Information!D54</f>
        <v>40746.666666608799</v>
      </c>
      <c r="I57" s="59">
        <f t="shared" si="11"/>
        <v>3.9020833911999944</v>
      </c>
      <c r="J57" s="59">
        <f t="shared" si="12"/>
        <v>93.650001388799865</v>
      </c>
      <c r="K57" s="60">
        <f>Jar_Information!W54</f>
        <v>1042.0294985250737</v>
      </c>
      <c r="L57" s="60">
        <f t="shared" si="13"/>
        <v>5.6815455976395111</v>
      </c>
      <c r="M57" s="59">
        <f t="shared" si="14"/>
        <v>10.397228443680305</v>
      </c>
      <c r="N57" s="59">
        <f>Jar_Information!N54</f>
        <v>52.990000000000023</v>
      </c>
      <c r="O57" s="83">
        <f t="shared" si="15"/>
        <v>0.19621114254916588</v>
      </c>
      <c r="P57" s="83">
        <f t="shared" si="16"/>
        <v>5.0283687681217326E-2</v>
      </c>
    </row>
    <row r="58" spans="1:18">
      <c r="A58" s="89" t="s">
        <v>123</v>
      </c>
      <c r="B58" s="71">
        <v>40750.571527777778</v>
      </c>
      <c r="C58" s="51">
        <v>0.6</v>
      </c>
      <c r="D58" s="51">
        <v>418.62</v>
      </c>
      <c r="E58" s="51">
        <v>177.68</v>
      </c>
      <c r="F58" s="58">
        <f t="shared" si="17"/>
        <v>9.8602331253754127E-3</v>
      </c>
      <c r="G58" s="58">
        <f t="shared" si="18"/>
        <v>1.1417297080314278E-2</v>
      </c>
      <c r="H58" s="71">
        <f>Jar_Information!D55</f>
        <v>40746.666666608799</v>
      </c>
      <c r="I58" s="59">
        <f t="shared" si="11"/>
        <v>3.9048611689795507</v>
      </c>
      <c r="J58" s="59">
        <f t="shared" si="12"/>
        <v>93.716668055509217</v>
      </c>
      <c r="K58" s="60">
        <f>Jar_Information!W55</f>
        <v>997.93304221251822</v>
      </c>
      <c r="L58" s="60">
        <f t="shared" si="13"/>
        <v>9.8398524397305316</v>
      </c>
      <c r="M58" s="59">
        <f t="shared" si="14"/>
        <v>18.006929964706874</v>
      </c>
      <c r="N58" s="59">
        <f>Jar_Information!N55</f>
        <v>56.11699999999999</v>
      </c>
      <c r="O58" s="83">
        <f t="shared" si="15"/>
        <v>0.32088190681445689</v>
      </c>
      <c r="P58" s="83">
        <f t="shared" si="16"/>
        <v>8.2174984699471987E-2</v>
      </c>
    </row>
    <row r="59" spans="1:18">
      <c r="A59" s="89" t="s">
        <v>124</v>
      </c>
      <c r="B59" s="71">
        <v>40750.572916666664</v>
      </c>
      <c r="C59" s="51">
        <v>0.6</v>
      </c>
      <c r="D59" s="51">
        <v>538.33000000000004</v>
      </c>
      <c r="E59" s="51">
        <v>192.92</v>
      </c>
      <c r="F59" s="58">
        <f t="shared" si="17"/>
        <v>1.2527220975529232E-2</v>
      </c>
      <c r="G59" s="58">
        <f t="shared" si="18"/>
        <v>1.2358285492328249E-2</v>
      </c>
      <c r="H59" s="71">
        <f>Jar_Information!D56</f>
        <v>40746.666666608799</v>
      </c>
      <c r="I59" s="59">
        <f t="shared" si="11"/>
        <v>3.9062500578656909</v>
      </c>
      <c r="J59" s="59">
        <f t="shared" si="12"/>
        <v>93.750001388776582</v>
      </c>
      <c r="K59" s="60">
        <f>Jar_Information!W56</f>
        <v>1017.3879941434847</v>
      </c>
      <c r="L59" s="60">
        <f t="shared" si="13"/>
        <v>12.745044220485873</v>
      </c>
      <c r="M59" s="59">
        <f t="shared" si="14"/>
        <v>23.323430923489148</v>
      </c>
      <c r="N59" s="59">
        <f>Jar_Information!N56</f>
        <v>61.007999999999981</v>
      </c>
      <c r="O59" s="83">
        <f t="shared" si="15"/>
        <v>0.38230118875375618</v>
      </c>
      <c r="P59" s="83">
        <f t="shared" si="16"/>
        <v>9.7869102871166194E-2</v>
      </c>
    </row>
    <row r="60" spans="1:18">
      <c r="A60" s="89" t="s">
        <v>125</v>
      </c>
      <c r="B60" s="71">
        <v>40750.574305555558</v>
      </c>
      <c r="C60" s="51">
        <v>0.6</v>
      </c>
      <c r="D60" s="51">
        <v>695.47</v>
      </c>
      <c r="E60" s="51">
        <v>258.14999999999998</v>
      </c>
      <c r="F60" s="58">
        <f t="shared" si="17"/>
        <v>1.6028102027848764E-2</v>
      </c>
      <c r="G60" s="58">
        <f t="shared" si="18"/>
        <v>1.6385888780758143E-2</v>
      </c>
      <c r="H60" s="71">
        <f>Jar_Information!D57</f>
        <v>40746.666666608799</v>
      </c>
      <c r="I60" s="59">
        <f t="shared" si="11"/>
        <v>3.9076389467591071</v>
      </c>
      <c r="J60" s="59">
        <f t="shared" si="12"/>
        <v>93.783334722218569</v>
      </c>
      <c r="K60" s="60">
        <f>Jar_Information!W57</f>
        <v>1017.3879941434847</v>
      </c>
      <c r="L60" s="60">
        <f t="shared" si="13"/>
        <v>16.306798572040172</v>
      </c>
      <c r="M60" s="59">
        <f t="shared" si="14"/>
        <v>29.841441386833516</v>
      </c>
      <c r="N60" s="59">
        <f>Jar_Information!N57</f>
        <v>56.203999999999979</v>
      </c>
      <c r="O60" s="83">
        <f t="shared" si="15"/>
        <v>0.53094871160119439</v>
      </c>
      <c r="P60" s="83">
        <f t="shared" si="16"/>
        <v>0.13587455720328237</v>
      </c>
    </row>
    <row r="61" spans="1:18">
      <c r="A61" s="89" t="s">
        <v>126</v>
      </c>
      <c r="B61" s="71">
        <v>40750.575694444444</v>
      </c>
      <c r="C61" s="51">
        <v>0.6</v>
      </c>
      <c r="D61" s="51">
        <v>588.59</v>
      </c>
      <c r="E61" s="51">
        <v>214.51</v>
      </c>
      <c r="F61" s="58">
        <f t="shared" si="17"/>
        <v>1.3646950399543355E-2</v>
      </c>
      <c r="G61" s="58">
        <f t="shared" si="18"/>
        <v>1.3691352409348045E-2</v>
      </c>
      <c r="H61" s="71">
        <f>Jar_Information!D58</f>
        <v>40746.666666608799</v>
      </c>
      <c r="I61" s="59">
        <f t="shared" si="11"/>
        <v>3.9090278356452473</v>
      </c>
      <c r="J61" s="59">
        <f t="shared" si="12"/>
        <v>93.816668055485934</v>
      </c>
      <c r="K61" s="60">
        <f>Jar_Information!W58</f>
        <v>1007.6321167883211</v>
      </c>
      <c r="L61" s="60">
        <f t="shared" si="13"/>
        <v>13.751105518797095</v>
      </c>
      <c r="M61" s="59">
        <f t="shared" si="14"/>
        <v>25.164523099398686</v>
      </c>
      <c r="N61" s="59">
        <f>Jar_Information!N58</f>
        <v>50.717000000000013</v>
      </c>
      <c r="O61" s="83">
        <f t="shared" si="15"/>
        <v>0.49617530807024623</v>
      </c>
      <c r="P61" s="83">
        <f t="shared" si="16"/>
        <v>0.12693061521480431</v>
      </c>
    </row>
    <row r="62" spans="1:18">
      <c r="A62" s="118" t="s">
        <v>478</v>
      </c>
      <c r="B62" s="119">
        <v>40750.605555555558</v>
      </c>
      <c r="C62" s="111">
        <v>0.4</v>
      </c>
      <c r="D62" s="111">
        <v>436.69</v>
      </c>
      <c r="E62" s="111">
        <v>249.95</v>
      </c>
      <c r="F62" s="121">
        <f t="shared" si="17"/>
        <v>1.5394214909668826E-2</v>
      </c>
      <c r="G62" s="121">
        <f t="shared" si="18"/>
        <v>2.3819374019708611E-2</v>
      </c>
      <c r="H62" s="119">
        <f>Jar_Information!D3</f>
        <v>40687.666666666664</v>
      </c>
      <c r="I62" s="122">
        <f t="shared" ref="I62" si="19">(B62-H62)</f>
        <v>62.938888888893416</v>
      </c>
      <c r="J62" s="122">
        <f t="shared" ref="J62" si="20">I62*24</f>
        <v>1510.533333333442</v>
      </c>
      <c r="K62" s="123">
        <f>Jar_Information!W3</f>
        <v>1038.8853410740203</v>
      </c>
      <c r="L62" s="123">
        <f t="shared" ref="L62" si="21">F62*K62</f>
        <v>15.992824206998067</v>
      </c>
      <c r="M62" s="122">
        <f t="shared" ref="M62" si="22">L62*1.83</f>
        <v>29.266868298806465</v>
      </c>
      <c r="N62" s="122">
        <f>Jar_Information!N3</f>
        <v>0</v>
      </c>
      <c r="O62" s="124" t="e">
        <f t="shared" ref="O62" si="23">M62/N62</f>
        <v>#DIV/0!</v>
      </c>
      <c r="P62" s="124" t="e">
        <f t="shared" ref="P62" si="24">M62/N62/I62</f>
        <v>#DIV/0!</v>
      </c>
    </row>
    <row r="63" spans="1:18">
      <c r="A63" s="118" t="s">
        <v>512</v>
      </c>
      <c r="B63" s="119">
        <v>40750.607638888891</v>
      </c>
      <c r="C63" s="111">
        <v>0.4</v>
      </c>
      <c r="D63" s="111">
        <v>1892.3</v>
      </c>
      <c r="E63" s="111">
        <v>737.86</v>
      </c>
      <c r="F63" s="121">
        <f t="shared" si="17"/>
        <v>6.4037947904770312E-2</v>
      </c>
      <c r="G63" s="121">
        <f t="shared" si="18"/>
        <v>6.9008119699407275E-2</v>
      </c>
      <c r="H63" s="119">
        <f>Jar_Information!D4</f>
        <v>40687.666666666664</v>
      </c>
      <c r="I63" s="122">
        <f t="shared" ref="I63:I67" si="25">(B63-H63)</f>
        <v>62.940972222226264</v>
      </c>
      <c r="J63" s="122">
        <f t="shared" ref="J63:J67" si="26">I63*24</f>
        <v>1510.5833333334303</v>
      </c>
      <c r="K63" s="123">
        <f>Jar_Information!W4</f>
        <v>1058.5226277372262</v>
      </c>
      <c r="L63" s="123">
        <f t="shared" ref="L63:L67" si="27">F63*K63</f>
        <v>67.785616891057074</v>
      </c>
      <c r="M63" s="122">
        <f t="shared" ref="M63:M67" si="28">L63*1.83</f>
        <v>124.04767891063445</v>
      </c>
      <c r="N63" s="122">
        <f>Jar_Information!N4</f>
        <v>0</v>
      </c>
      <c r="O63" s="124" t="e">
        <f t="shared" ref="O63:O67" si="29">M63/N63</f>
        <v>#DIV/0!</v>
      </c>
      <c r="P63" s="124" t="e">
        <f t="shared" ref="P63:P67" si="30">M63/N63/I63</f>
        <v>#DIV/0!</v>
      </c>
    </row>
    <row r="64" spans="1:18">
      <c r="A64" s="118" t="s">
        <v>513</v>
      </c>
      <c r="B64" s="119">
        <v>40750.609027777777</v>
      </c>
      <c r="C64" s="111">
        <v>0.4</v>
      </c>
      <c r="D64" s="111">
        <v>459.89</v>
      </c>
      <c r="E64" s="111">
        <v>176.96</v>
      </c>
      <c r="F64" s="121">
        <f t="shared" si="17"/>
        <v>1.6169515028166468E-2</v>
      </c>
      <c r="G64" s="121">
        <f t="shared" si="18"/>
        <v>1.7059261402297195E-2</v>
      </c>
      <c r="H64" s="119">
        <f>Jar_Information!D5</f>
        <v>40687.666666608799</v>
      </c>
      <c r="I64" s="122">
        <f t="shared" si="25"/>
        <v>62.942361168978096</v>
      </c>
      <c r="J64" s="122">
        <f t="shared" si="26"/>
        <v>1510.6166680554743</v>
      </c>
      <c r="K64" s="123">
        <f>Jar_Information!W5</f>
        <v>1342.1835443037974</v>
      </c>
      <c r="L64" s="123">
        <f t="shared" si="27"/>
        <v>21.702456990177986</v>
      </c>
      <c r="M64" s="122">
        <f t="shared" si="28"/>
        <v>39.715496292025712</v>
      </c>
      <c r="N64" s="122">
        <f>Jar_Information!N5</f>
        <v>0</v>
      </c>
      <c r="O64" s="124" t="e">
        <f t="shared" si="29"/>
        <v>#DIV/0!</v>
      </c>
      <c r="P64" s="124" t="e">
        <f t="shared" si="30"/>
        <v>#DIV/0!</v>
      </c>
    </row>
    <row r="65" spans="1:18">
      <c r="A65" s="118" t="s">
        <v>514</v>
      </c>
      <c r="B65" s="119">
        <v>40750.610416550924</v>
      </c>
      <c r="C65" s="111">
        <v>0.4</v>
      </c>
      <c r="D65" s="111">
        <v>1386.4</v>
      </c>
      <c r="E65" s="111">
        <v>483.35</v>
      </c>
      <c r="F65" s="121">
        <f t="shared" si="17"/>
        <v>4.7131726786323859E-2</v>
      </c>
      <c r="G65" s="121">
        <f t="shared" si="18"/>
        <v>4.5436174744517832E-2</v>
      </c>
      <c r="H65" s="119">
        <f>Jar_Information!D6</f>
        <v>40687.666666608799</v>
      </c>
      <c r="I65" s="122">
        <f t="shared" si="25"/>
        <v>62.943749942125578</v>
      </c>
      <c r="J65" s="122">
        <f t="shared" si="26"/>
        <v>1510.6499986110139</v>
      </c>
      <c r="K65" s="123">
        <f>Jar_Information!W6</f>
        <v>1043.7732558139535</v>
      </c>
      <c r="L65" s="123">
        <f t="shared" si="27"/>
        <v>49.194835919894977</v>
      </c>
      <c r="M65" s="122">
        <f t="shared" si="28"/>
        <v>90.026549733407819</v>
      </c>
      <c r="N65" s="122">
        <f>Jar_Information!N6</f>
        <v>0</v>
      </c>
      <c r="O65" s="124" t="e">
        <f t="shared" si="29"/>
        <v>#DIV/0!</v>
      </c>
      <c r="P65" s="124" t="e">
        <f t="shared" si="30"/>
        <v>#DIV/0!</v>
      </c>
      <c r="Q65" s="48"/>
      <c r="R65" s="48"/>
    </row>
    <row r="66" spans="1:18">
      <c r="A66" s="118" t="s">
        <v>515</v>
      </c>
      <c r="B66" s="119">
        <v>40750.611111111109</v>
      </c>
      <c r="C66" s="111">
        <v>0.4</v>
      </c>
      <c r="D66" s="111">
        <v>129.69999999999999</v>
      </c>
      <c r="E66" s="111">
        <v>50.386000000000003</v>
      </c>
      <c r="F66" s="121">
        <f t="shared" si="17"/>
        <v>5.1351897640829862E-3</v>
      </c>
      <c r="G66" s="121">
        <f t="shared" si="18"/>
        <v>5.3363610812089228E-3</v>
      </c>
      <c r="H66" s="119">
        <f>Jar_Information!D7</f>
        <v>40687.666666608799</v>
      </c>
      <c r="I66" s="122">
        <f t="shared" si="25"/>
        <v>62.944444502310944</v>
      </c>
      <c r="J66" s="122">
        <f t="shared" si="26"/>
        <v>1510.6666680554627</v>
      </c>
      <c r="K66" s="123">
        <f>Jar_Information!W7</f>
        <v>1043.7732558139535</v>
      </c>
      <c r="L66" s="123">
        <f t="shared" si="27"/>
        <v>5.3599737392793863</v>
      </c>
      <c r="M66" s="122">
        <f t="shared" si="28"/>
        <v>9.8087519428812779</v>
      </c>
      <c r="N66" s="122">
        <f>Jar_Information!N7</f>
        <v>0</v>
      </c>
      <c r="O66" s="124" t="e">
        <f t="shared" si="29"/>
        <v>#DIV/0!</v>
      </c>
      <c r="P66" s="124" t="e">
        <f t="shared" si="30"/>
        <v>#DIV/0!</v>
      </c>
      <c r="Q66" s="48"/>
      <c r="R66" s="48"/>
    </row>
    <row r="67" spans="1:18">
      <c r="A67" s="118" t="s">
        <v>516</v>
      </c>
      <c r="B67" s="119">
        <v>40750.614583333336</v>
      </c>
      <c r="C67" s="111">
        <v>0.4</v>
      </c>
      <c r="D67" s="111">
        <v>21.687000000000001</v>
      </c>
      <c r="E67" s="111">
        <v>9.2479999999999993</v>
      </c>
      <c r="F67" s="121">
        <f t="shared" si="17"/>
        <v>1.5255996046310072E-3</v>
      </c>
      <c r="G67" s="121">
        <f t="shared" si="18"/>
        <v>1.5262841822491881E-3</v>
      </c>
      <c r="H67" s="119">
        <f>Jar_Information!D8</f>
        <v>40687.666666608799</v>
      </c>
      <c r="I67" s="122">
        <f t="shared" si="25"/>
        <v>62.947916724537208</v>
      </c>
      <c r="J67" s="122">
        <f t="shared" si="26"/>
        <v>1510.750001388893</v>
      </c>
      <c r="K67" s="123">
        <f>Jar_Information!W8</f>
        <v>1053.591836734694</v>
      </c>
      <c r="L67" s="123">
        <f t="shared" si="27"/>
        <v>1.6073592895649058</v>
      </c>
      <c r="M67" s="122">
        <f t="shared" si="28"/>
        <v>2.9414674999037778</v>
      </c>
      <c r="N67" s="122">
        <f>Jar_Information!N8</f>
        <v>0</v>
      </c>
      <c r="O67" s="124" t="e">
        <f t="shared" si="29"/>
        <v>#DIV/0!</v>
      </c>
      <c r="P67" s="124" t="e">
        <f t="shared" si="30"/>
        <v>#DIV/0!</v>
      </c>
      <c r="Q67" s="48"/>
      <c r="R67" s="48"/>
    </row>
    <row r="68" spans="1:18">
      <c r="J68" s="48"/>
      <c r="K68" s="48"/>
      <c r="L68" s="48"/>
      <c r="M68" s="48"/>
      <c r="N68" s="48"/>
      <c r="O68" s="48"/>
      <c r="P68" s="48"/>
      <c r="Q68" s="48"/>
      <c r="R68" s="48"/>
    </row>
    <row r="69" spans="1:18">
      <c r="D69" s="29"/>
      <c r="E69" s="48" t="s">
        <v>127</v>
      </c>
      <c r="F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>
      <c r="I70" s="51">
        <v>14880</v>
      </c>
      <c r="J70" s="48" t="s">
        <v>533</v>
      </c>
      <c r="K70" s="48"/>
      <c r="L70" s="48"/>
      <c r="M70" s="48"/>
      <c r="N70" s="48"/>
      <c r="O70" s="48"/>
      <c r="P70" s="48"/>
      <c r="Q70" s="48"/>
      <c r="R70" s="48"/>
    </row>
    <row r="71" spans="1:18">
      <c r="A71" s="48" t="s">
        <v>492</v>
      </c>
      <c r="B71" s="48"/>
      <c r="D71" s="48"/>
      <c r="E71" s="48"/>
      <c r="F71" s="48" t="s">
        <v>479</v>
      </c>
      <c r="G71" s="48" t="s">
        <v>479</v>
      </c>
      <c r="I71" s="48" t="s">
        <v>532</v>
      </c>
      <c r="J71" s="48"/>
    </row>
    <row r="72" spans="1:18">
      <c r="A72" s="51" t="s">
        <v>490</v>
      </c>
      <c r="C72" s="51">
        <v>3</v>
      </c>
      <c r="D72" s="51">
        <v>2409.8000000000002</v>
      </c>
      <c r="E72" s="51">
        <v>1015.5</v>
      </c>
      <c r="F72" s="91">
        <f>((H$3*D72)+H$4)/C72/1000*1000000</f>
        <v>10844.242544328745</v>
      </c>
      <c r="G72" s="91">
        <f t="shared" ref="G72:G77" si="31">((H$5*E72)+H$6)/$C72/1000*1000000</f>
        <v>12629.639355085799</v>
      </c>
      <c r="I72" s="128">
        <f>(F72-$I$70)/$I$70</f>
        <v>-0.27122025911769188</v>
      </c>
      <c r="J72" s="128">
        <f>(G72-$I$70)/$I$70</f>
        <v>-0.15123391430875005</v>
      </c>
    </row>
    <row r="73" spans="1:18">
      <c r="A73" s="51" t="s">
        <v>493</v>
      </c>
      <c r="C73" s="51">
        <v>2.4</v>
      </c>
      <c r="D73" s="51">
        <v>2309.9</v>
      </c>
      <c r="E73" s="51">
        <v>841.21</v>
      </c>
      <c r="F73" s="91">
        <f t="shared" ref="F73:F77" si="32">((H$3*D73)+H$4)/C73/1000*1000000</f>
        <v>12998.891672954649</v>
      </c>
      <c r="G73" s="91">
        <f t="shared" si="31"/>
        <v>13096.680586083043</v>
      </c>
      <c r="I73" s="128">
        <f t="shared" ref="I73:I75" si="33">(F73-$I$70)/$I$70</f>
        <v>-0.126418570365951</v>
      </c>
      <c r="J73" s="128">
        <f t="shared" ref="J73:J75" si="34">(G73-$I$70)/$I$70</f>
        <v>-0.11984673480624713</v>
      </c>
    </row>
    <row r="74" spans="1:18">
      <c r="A74" s="51" t="s">
        <v>494</v>
      </c>
      <c r="C74" s="51">
        <v>2</v>
      </c>
      <c r="D74" s="51">
        <v>1977.2</v>
      </c>
      <c r="E74" s="51">
        <v>723.74</v>
      </c>
      <c r="F74" s="91">
        <f t="shared" si="32"/>
        <v>13375.029064233804</v>
      </c>
      <c r="G74" s="91">
        <f t="shared" si="31"/>
        <v>13540.073617487022</v>
      </c>
      <c r="I74" s="128">
        <f t="shared" si="33"/>
        <v>-0.10114051987676048</v>
      </c>
      <c r="J74" s="128">
        <f t="shared" si="34"/>
        <v>-9.0048816029098006E-2</v>
      </c>
    </row>
    <row r="75" spans="1:18">
      <c r="A75" s="51" t="s">
        <v>493</v>
      </c>
      <c r="C75" s="51">
        <v>1.4</v>
      </c>
      <c r="D75" s="51">
        <v>1300.8</v>
      </c>
      <c r="E75" s="51">
        <v>489.31</v>
      </c>
      <c r="F75" s="91">
        <f t="shared" si="32"/>
        <v>12648.89619826743</v>
      </c>
      <c r="G75" s="91">
        <f t="shared" si="31"/>
        <v>13139.477681099677</v>
      </c>
      <c r="I75" s="128">
        <f t="shared" si="33"/>
        <v>-0.14993977162181249</v>
      </c>
      <c r="J75" s="128">
        <f t="shared" si="34"/>
        <v>-0.11697058594760233</v>
      </c>
    </row>
    <row r="76" spans="1:18">
      <c r="A76" s="51" t="s">
        <v>491</v>
      </c>
      <c r="C76" s="51">
        <v>1</v>
      </c>
      <c r="D76" s="51">
        <v>901.99</v>
      </c>
      <c r="E76" s="51">
        <v>292.58</v>
      </c>
      <c r="F76" s="91">
        <f t="shared" si="32"/>
        <v>12377.464328297759</v>
      </c>
      <c r="G76" s="91">
        <f t="shared" si="31"/>
        <v>11107.054174976191</v>
      </c>
      <c r="I76" s="128">
        <f>(F76-$I$70)/$I$70</f>
        <v>-0.16818116073267744</v>
      </c>
      <c r="J76" s="128">
        <f>(G76-$I$70)/$I$70</f>
        <v>-0.2535581871655786</v>
      </c>
    </row>
    <row r="77" spans="1:18">
      <c r="A77" s="51" t="s">
        <v>495</v>
      </c>
      <c r="C77" s="51">
        <v>0.4</v>
      </c>
      <c r="D77" s="51">
        <v>243.1</v>
      </c>
      <c r="E77" s="51">
        <v>91.513000000000005</v>
      </c>
      <c r="F77" s="91">
        <f t="shared" si="32"/>
        <v>8924.8032743257754</v>
      </c>
      <c r="G77" s="91">
        <f t="shared" si="31"/>
        <v>9145.4191935021045</v>
      </c>
      <c r="I77" s="128">
        <f t="shared" ref="I77" si="35">(F77-$I$70)/$I$70</f>
        <v>-0.40021483371466565</v>
      </c>
      <c r="J77" s="128">
        <f t="shared" ref="J77" si="36">(G77-$I$70)/$I$70</f>
        <v>-0.38538849506034245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A2" workbookViewId="0">
      <pane xSplit="1" topLeftCell="B1" activePane="topRight" state="frozen"/>
      <selection pane="topRight" activeCell="I40" sqref="I40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51">
        <v>0.4</v>
      </c>
      <c r="B3" s="50">
        <v>40751</v>
      </c>
      <c r="C3" s="51">
        <v>2990.2</v>
      </c>
      <c r="D3" s="88"/>
      <c r="E3" s="88"/>
      <c r="F3" s="54">
        <f>A3/1000*C3</f>
        <v>1.19608</v>
      </c>
      <c r="G3" s="79" t="s">
        <v>450</v>
      </c>
      <c r="H3" s="82">
        <f>SLOPE(F3:F14,D3:D14)</f>
        <v>1.2915778975295047E-2</v>
      </c>
      <c r="P3" s="48"/>
      <c r="Q3" s="48"/>
      <c r="R3" s="48"/>
    </row>
    <row r="4" spans="1:21">
      <c r="A4" s="49">
        <v>1</v>
      </c>
      <c r="B4" s="50">
        <v>40751</v>
      </c>
      <c r="C4" s="51">
        <v>2990.2</v>
      </c>
      <c r="D4" s="88">
        <v>174.67</v>
      </c>
      <c r="E4" s="88">
        <v>57.011000000000003</v>
      </c>
      <c r="F4" s="54">
        <f t="shared" ref="F4:F12" si="0">A4/1000*C4</f>
        <v>2.9901999999999997</v>
      </c>
      <c r="G4" s="79" t="s">
        <v>451</v>
      </c>
      <c r="H4" s="82">
        <f>INTERCEPT(F3:F14,D3:D14)</f>
        <v>0.64954322871653147</v>
      </c>
      <c r="P4" s="48"/>
      <c r="Q4" s="48"/>
      <c r="R4" s="48"/>
    </row>
    <row r="5" spans="1:21">
      <c r="A5" s="49">
        <v>1.4</v>
      </c>
      <c r="B5" s="50">
        <v>40751</v>
      </c>
      <c r="C5" s="51">
        <v>2990.2</v>
      </c>
      <c r="D5" s="88">
        <v>292.70999999999998</v>
      </c>
      <c r="E5" s="88">
        <v>91.113</v>
      </c>
      <c r="F5" s="54">
        <f t="shared" si="0"/>
        <v>4.18628</v>
      </c>
      <c r="G5" s="49" t="s">
        <v>452</v>
      </c>
      <c r="H5" s="82">
        <f>SLOPE(F3:F14,E3:E14)</f>
        <v>3.3544384486574819E-2</v>
      </c>
      <c r="P5" s="48"/>
      <c r="Q5" s="48"/>
      <c r="R5" s="48"/>
    </row>
    <row r="6" spans="1:21">
      <c r="A6" s="49">
        <v>2</v>
      </c>
      <c r="B6" s="50">
        <v>40751</v>
      </c>
      <c r="C6" s="51">
        <v>2990.2</v>
      </c>
      <c r="D6" s="88">
        <v>390.86</v>
      </c>
      <c r="E6" s="88">
        <v>137.13</v>
      </c>
      <c r="F6" s="54">
        <f t="shared" si="0"/>
        <v>5.9803999999999995</v>
      </c>
      <c r="G6" s="49" t="s">
        <v>453</v>
      </c>
      <c r="H6" s="82">
        <f>INTERCEPT(F3:F14,E3:E14)</f>
        <v>1.2451767858389111</v>
      </c>
      <c r="P6" s="48"/>
      <c r="Q6" s="48"/>
      <c r="R6" s="48"/>
    </row>
    <row r="7" spans="1:21">
      <c r="A7" s="49">
        <v>2.4</v>
      </c>
      <c r="B7" s="50">
        <v>40751</v>
      </c>
      <c r="C7" s="51">
        <v>2990.2</v>
      </c>
      <c r="D7" s="88">
        <v>505.51</v>
      </c>
      <c r="E7" s="88">
        <v>172.14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49">
        <v>3</v>
      </c>
      <c r="B8" s="50">
        <v>40751</v>
      </c>
      <c r="C8" s="51">
        <v>2990.2</v>
      </c>
      <c r="D8" s="88">
        <v>710.5</v>
      </c>
      <c r="E8" s="88">
        <v>235.35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49">
        <v>3.4</v>
      </c>
      <c r="B9" s="50">
        <v>40751</v>
      </c>
      <c r="C9" s="51">
        <v>2990.2</v>
      </c>
      <c r="D9" s="88">
        <v>756.85</v>
      </c>
      <c r="E9" s="88">
        <v>269.61</v>
      </c>
      <c r="F9" s="54">
        <f t="shared" si="0"/>
        <v>10.166679999999999</v>
      </c>
      <c r="P9" s="48"/>
      <c r="Q9" s="48"/>
      <c r="R9" s="48"/>
    </row>
    <row r="10" spans="1:21">
      <c r="A10" s="49">
        <v>4</v>
      </c>
      <c r="B10" s="50">
        <v>40751</v>
      </c>
      <c r="C10" s="51">
        <v>2990.2</v>
      </c>
      <c r="D10" s="88">
        <v>839.07</v>
      </c>
      <c r="E10" s="88">
        <v>321.16000000000003</v>
      </c>
      <c r="F10" s="54">
        <f t="shared" si="0"/>
        <v>11.960799999999999</v>
      </c>
      <c r="P10" s="48"/>
      <c r="Q10" s="48"/>
      <c r="R10" s="48"/>
    </row>
    <row r="11" spans="1:21">
      <c r="A11" s="49">
        <v>4.4000000000000004</v>
      </c>
      <c r="B11" s="50">
        <v>40751</v>
      </c>
      <c r="C11" s="51">
        <v>2990.2</v>
      </c>
      <c r="D11" s="88">
        <v>893.72</v>
      </c>
      <c r="E11" s="88">
        <v>330.17</v>
      </c>
      <c r="F11" s="54">
        <f t="shared" si="0"/>
        <v>13.156879999999999</v>
      </c>
      <c r="P11" s="48"/>
      <c r="Q11" s="48"/>
      <c r="R11" s="48"/>
    </row>
    <row r="12" spans="1:21">
      <c r="A12" s="49">
        <v>5</v>
      </c>
      <c r="B12" s="50">
        <v>40751</v>
      </c>
      <c r="C12" s="51">
        <v>2990.2</v>
      </c>
      <c r="D12" s="88">
        <v>1141.8</v>
      </c>
      <c r="E12" s="88">
        <v>423.4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107</v>
      </c>
      <c r="B17" s="71">
        <v>40751.680555555555</v>
      </c>
      <c r="C17" s="51">
        <v>1</v>
      </c>
      <c r="D17" s="51">
        <v>217.33</v>
      </c>
      <c r="E17" s="51">
        <v>66.688000000000002</v>
      </c>
      <c r="F17" s="58">
        <f t="shared" ref="F17:F36" si="1">((H$3*D17)+H$4)/C17/1000</f>
        <v>3.4565294734174041E-3</v>
      </c>
      <c r="G17" s="58">
        <f t="shared" ref="G17:G36" si="2">((H$5*E17)+H$6)/$C17/1000</f>
        <v>3.4821846984796124E-3</v>
      </c>
      <c r="H17" s="71">
        <f>Jar_Information!F39</f>
        <v>40750.618055555555</v>
      </c>
      <c r="I17" s="59">
        <f t="shared" ref="I17:I36" si="3">(B17-H17)</f>
        <v>1.0625</v>
      </c>
      <c r="J17" s="59">
        <f t="shared" ref="J17:J36" si="4">I17*24</f>
        <v>25.5</v>
      </c>
      <c r="K17" s="60">
        <f>Jar_Information!W39</f>
        <v>1062.0059347181009</v>
      </c>
      <c r="L17" s="60">
        <f t="shared" ref="L17:L36" si="5">F17*K17</f>
        <v>3.6708548142973152</v>
      </c>
      <c r="M17" s="59">
        <f t="shared" ref="M17:M36" si="6">L17*1.83</f>
        <v>6.7176643101640874</v>
      </c>
      <c r="N17" s="59">
        <f>Jar_Information!N39</f>
        <v>55.644000000000005</v>
      </c>
      <c r="O17" s="83">
        <f t="shared" ref="O17:O36" si="7">M17/N17</f>
        <v>0.12072576216957959</v>
      </c>
      <c r="P17" s="83">
        <f t="shared" ref="P17:P36" si="8">M17/N17/I17</f>
        <v>0.11362424674783961</v>
      </c>
    </row>
    <row r="18" spans="1:18">
      <c r="A18" s="89" t="s">
        <v>108</v>
      </c>
      <c r="B18" s="71">
        <v>40751.683333333334</v>
      </c>
      <c r="C18" s="51">
        <v>1</v>
      </c>
      <c r="D18" s="51">
        <v>244.33</v>
      </c>
      <c r="E18" s="51">
        <v>57.097999999999999</v>
      </c>
      <c r="F18" s="58">
        <f t="shared" si="1"/>
        <v>3.8052555057503704E-3</v>
      </c>
      <c r="G18" s="58">
        <f t="shared" si="2"/>
        <v>3.1604940512533603E-3</v>
      </c>
      <c r="H18" s="71">
        <f>Jar_Information!F40</f>
        <v>40750.619444444441</v>
      </c>
      <c r="I18" s="59">
        <f t="shared" si="3"/>
        <v>1.0638888888934162</v>
      </c>
      <c r="J18" s="59">
        <f t="shared" si="4"/>
        <v>25.533333333441988</v>
      </c>
      <c r="K18" s="60">
        <f>Jar_Information!W40</f>
        <v>1027.2011747430249</v>
      </c>
      <c r="L18" s="60">
        <f t="shared" si="5"/>
        <v>3.9087629257041439</v>
      </c>
      <c r="M18" s="59">
        <f t="shared" si="6"/>
        <v>7.1530361540385838</v>
      </c>
      <c r="N18" s="59">
        <f>Jar_Information!N40</f>
        <v>58.879000000000005</v>
      </c>
      <c r="O18" s="83">
        <f t="shared" si="7"/>
        <v>0.12148705232831032</v>
      </c>
      <c r="P18" s="83">
        <f t="shared" si="8"/>
        <v>0.11419148521672481</v>
      </c>
      <c r="R18" s="72"/>
    </row>
    <row r="19" spans="1:18">
      <c r="A19" s="89" t="s">
        <v>109</v>
      </c>
      <c r="B19" s="71">
        <v>40751.68472222222</v>
      </c>
      <c r="C19" s="51">
        <v>1</v>
      </c>
      <c r="D19" s="51">
        <v>328.84</v>
      </c>
      <c r="E19" s="51">
        <v>121.79</v>
      </c>
      <c r="F19" s="58">
        <f t="shared" si="1"/>
        <v>4.8967679869525551E-3</v>
      </c>
      <c r="G19" s="58">
        <f t="shared" si="2"/>
        <v>5.3305473724588586E-3</v>
      </c>
      <c r="H19" s="71">
        <f>Jar_Information!F41</f>
        <v>40750.620833275461</v>
      </c>
      <c r="I19" s="59">
        <f t="shared" si="3"/>
        <v>1.0638889467591071</v>
      </c>
      <c r="J19" s="59">
        <f t="shared" si="4"/>
        <v>25.533334722218569</v>
      </c>
      <c r="K19" s="60">
        <f>Jar_Information!W41</f>
        <v>1012.5029239766081</v>
      </c>
      <c r="L19" s="60">
        <f t="shared" si="5"/>
        <v>4.9579919048245111</v>
      </c>
      <c r="M19" s="59">
        <f t="shared" si="6"/>
        <v>9.0731251858288555</v>
      </c>
      <c r="N19" s="59">
        <f>Jar_Information!N41</f>
        <v>56.429999999999993</v>
      </c>
      <c r="O19" s="83">
        <f t="shared" si="7"/>
        <v>0.16078548973646742</v>
      </c>
      <c r="P19" s="83">
        <f t="shared" si="8"/>
        <v>0.15112995602244333</v>
      </c>
      <c r="R19" s="48"/>
    </row>
    <row r="20" spans="1:18">
      <c r="A20" s="89" t="s">
        <v>110</v>
      </c>
      <c r="B20" s="71">
        <v>40751.686110995368</v>
      </c>
      <c r="C20" s="51">
        <v>1</v>
      </c>
      <c r="D20" s="51">
        <v>213.15</v>
      </c>
      <c r="E20" s="51">
        <v>56.131999999999998</v>
      </c>
      <c r="F20" s="58">
        <f t="shared" si="1"/>
        <v>3.4025415173006709E-3</v>
      </c>
      <c r="G20" s="58">
        <f t="shared" si="2"/>
        <v>3.1280901758393288E-3</v>
      </c>
      <c r="H20" s="71">
        <f>Jar_Information!F42</f>
        <v>40750.622222164355</v>
      </c>
      <c r="I20" s="59">
        <f t="shared" si="3"/>
        <v>1.0638888310131733</v>
      </c>
      <c r="J20" s="59">
        <f t="shared" si="4"/>
        <v>25.53333194431616</v>
      </c>
      <c r="K20" s="60">
        <f>Jar_Information!W42</f>
        <v>1077.1445603576751</v>
      </c>
      <c r="L20" s="60">
        <f t="shared" si="5"/>
        <v>3.6650290867515678</v>
      </c>
      <c r="M20" s="59">
        <f t="shared" si="6"/>
        <v>6.7070032287553696</v>
      </c>
      <c r="N20" s="59">
        <f>Jar_Information!N42</f>
        <v>56.481999999999999</v>
      </c>
      <c r="O20" s="83">
        <f t="shared" si="7"/>
        <v>0.11874585228489376</v>
      </c>
      <c r="P20" s="83">
        <f t="shared" si="8"/>
        <v>0.11161490639187227</v>
      </c>
    </row>
    <row r="21" spans="1:18">
      <c r="A21" s="89" t="s">
        <v>111</v>
      </c>
      <c r="B21" s="71">
        <v>40751.687499826388</v>
      </c>
      <c r="C21" s="51">
        <v>1</v>
      </c>
      <c r="D21" s="51">
        <v>291.61</v>
      </c>
      <c r="E21" s="51">
        <v>91.100999999999999</v>
      </c>
      <c r="F21" s="58">
        <f t="shared" si="1"/>
        <v>4.4159135357023207E-3</v>
      </c>
      <c r="G21" s="58">
        <f t="shared" si="2"/>
        <v>4.3011037569503632E-3</v>
      </c>
      <c r="H21" s="71">
        <f>Jar_Information!F43</f>
        <v>40750.623611053241</v>
      </c>
      <c r="I21" s="59">
        <f t="shared" si="3"/>
        <v>1.0638887731474824</v>
      </c>
      <c r="J21" s="59">
        <f t="shared" si="4"/>
        <v>25.533330555539578</v>
      </c>
      <c r="K21" s="60">
        <f>Jar_Information!W43</f>
        <v>1017.3879941434847</v>
      </c>
      <c r="L21" s="60">
        <f t="shared" si="5"/>
        <v>4.4926974143992471</v>
      </c>
      <c r="M21" s="59">
        <f t="shared" si="6"/>
        <v>8.2216362683506219</v>
      </c>
      <c r="N21" s="59">
        <f>Jar_Information!N43</f>
        <v>59.334999999999994</v>
      </c>
      <c r="O21" s="83">
        <f t="shared" si="7"/>
        <v>0.13856301117975264</v>
      </c>
      <c r="P21" s="83">
        <f t="shared" si="8"/>
        <v>0.13024200901172986</v>
      </c>
    </row>
    <row r="22" spans="1:18">
      <c r="A22" s="89" t="s">
        <v>112</v>
      </c>
      <c r="B22" s="71">
        <v>40751.688194444447</v>
      </c>
      <c r="C22" s="51">
        <v>1</v>
      </c>
      <c r="D22" s="51">
        <v>351.54</v>
      </c>
      <c r="E22" s="51">
        <v>102.67</v>
      </c>
      <c r="F22" s="58">
        <f t="shared" si="1"/>
        <v>5.1899561696917527E-3</v>
      </c>
      <c r="G22" s="58">
        <f t="shared" si="2"/>
        <v>4.6891787410755477E-3</v>
      </c>
      <c r="H22" s="71">
        <f>Jar_Information!F44</f>
        <v>40750.624999942127</v>
      </c>
      <c r="I22" s="59">
        <f t="shared" si="3"/>
        <v>1.0631945023196749</v>
      </c>
      <c r="J22" s="59">
        <f t="shared" si="4"/>
        <v>25.516668055672199</v>
      </c>
      <c r="K22" s="60">
        <f>Jar_Information!W44</f>
        <v>1002.7755102040817</v>
      </c>
      <c r="L22" s="60">
        <f t="shared" si="5"/>
        <v>5.2043609459994693</v>
      </c>
      <c r="M22" s="59">
        <f t="shared" si="6"/>
        <v>9.5239805311790295</v>
      </c>
      <c r="N22" s="59">
        <f>Jar_Information!N44</f>
        <v>55.260999999999996</v>
      </c>
      <c r="O22" s="83">
        <f t="shared" si="7"/>
        <v>0.17234542500459693</v>
      </c>
      <c r="P22" s="83">
        <f t="shared" si="8"/>
        <v>0.16210150130439363</v>
      </c>
    </row>
    <row r="23" spans="1:18">
      <c r="A23" s="89" t="s">
        <v>113</v>
      </c>
      <c r="B23" s="71">
        <v>40751.688888888886</v>
      </c>
      <c r="C23" s="51">
        <v>1</v>
      </c>
      <c r="D23" s="51">
        <v>381.84</v>
      </c>
      <c r="E23" s="51">
        <v>113.24</v>
      </c>
      <c r="F23" s="58">
        <f t="shared" si="1"/>
        <v>5.5813042726431915E-3</v>
      </c>
      <c r="G23" s="58">
        <f t="shared" si="2"/>
        <v>5.0437428850986432E-3</v>
      </c>
      <c r="H23" s="71">
        <f>Jar_Information!F45</f>
        <v>40750.62638883102</v>
      </c>
      <c r="I23" s="59">
        <f t="shared" si="3"/>
        <v>1.0625000578656909</v>
      </c>
      <c r="J23" s="59">
        <f t="shared" si="4"/>
        <v>25.500001388776582</v>
      </c>
      <c r="K23" s="60">
        <f>Jar_Information!W45</f>
        <v>1032.129411764706</v>
      </c>
      <c r="L23" s="60">
        <f t="shared" si="5"/>
        <v>5.7606282958030572</v>
      </c>
      <c r="M23" s="59">
        <f t="shared" si="6"/>
        <v>10.541949781319595</v>
      </c>
      <c r="N23" s="59">
        <f>Jar_Information!N45</f>
        <v>54.374000000000009</v>
      </c>
      <c r="O23" s="83">
        <f t="shared" si="7"/>
        <v>0.19387850408871138</v>
      </c>
      <c r="P23" s="83">
        <f t="shared" si="8"/>
        <v>0.18247387626327949</v>
      </c>
    </row>
    <row r="24" spans="1:18">
      <c r="A24" s="89" t="s">
        <v>114</v>
      </c>
      <c r="B24" s="71">
        <v>40751.692361111112</v>
      </c>
      <c r="C24" s="51">
        <v>1</v>
      </c>
      <c r="D24" s="51">
        <v>370.82</v>
      </c>
      <c r="E24" s="51">
        <v>153.36000000000001</v>
      </c>
      <c r="F24" s="58">
        <f t="shared" si="1"/>
        <v>5.4389723883354404E-3</v>
      </c>
      <c r="G24" s="58">
        <f t="shared" si="2"/>
        <v>6.3895435907000255E-3</v>
      </c>
      <c r="H24" s="71">
        <f>Jar_Information!F46</f>
        <v>40750.627777719907</v>
      </c>
      <c r="I24" s="59">
        <f t="shared" si="3"/>
        <v>1.0645833912058151</v>
      </c>
      <c r="J24" s="59">
        <f t="shared" si="4"/>
        <v>25.550001388939563</v>
      </c>
      <c r="K24" s="60">
        <f>Jar_Information!W46</f>
        <v>1017.3879941434847</v>
      </c>
      <c r="L24" s="60">
        <f t="shared" si="5"/>
        <v>5.5335452083703922</v>
      </c>
      <c r="M24" s="59">
        <f t="shared" si="6"/>
        <v>10.126387731317818</v>
      </c>
      <c r="N24" s="59">
        <f>Jar_Information!N46</f>
        <v>54.968000000000004</v>
      </c>
      <c r="O24" s="83">
        <f t="shared" si="7"/>
        <v>0.18422332504944364</v>
      </c>
      <c r="P24" s="83">
        <f t="shared" si="8"/>
        <v>0.17304734093285123</v>
      </c>
    </row>
    <row r="25" spans="1:18">
      <c r="A25" s="89" t="s">
        <v>115</v>
      </c>
      <c r="B25" s="71">
        <v>40751.694444444445</v>
      </c>
      <c r="C25" s="51">
        <v>1</v>
      </c>
      <c r="D25" s="51">
        <v>411.9</v>
      </c>
      <c r="E25" s="51">
        <v>173.47</v>
      </c>
      <c r="F25" s="58">
        <f t="shared" si="1"/>
        <v>5.9695525886405611E-3</v>
      </c>
      <c r="G25" s="58">
        <f t="shared" si="2"/>
        <v>7.0641211627250448E-3</v>
      </c>
      <c r="H25" s="71">
        <f>Jar_Information!F47</f>
        <v>40750.629166608793</v>
      </c>
      <c r="I25" s="59">
        <f t="shared" si="3"/>
        <v>1.0652778356525232</v>
      </c>
      <c r="J25" s="59">
        <f t="shared" si="4"/>
        <v>25.566668055660557</v>
      </c>
      <c r="K25" s="60">
        <f>Jar_Information!W47</f>
        <v>1012.5029239766081</v>
      </c>
      <c r="L25" s="60">
        <f t="shared" si="5"/>
        <v>6.0441894508306984</v>
      </c>
      <c r="M25" s="59">
        <f t="shared" si="6"/>
        <v>11.060866695020179</v>
      </c>
      <c r="N25" s="59">
        <f>Jar_Information!N47</f>
        <v>53.492999999999981</v>
      </c>
      <c r="O25" s="83">
        <f t="shared" si="7"/>
        <v>0.20677222617950355</v>
      </c>
      <c r="P25" s="83">
        <f t="shared" si="8"/>
        <v>0.19410168808482503</v>
      </c>
    </row>
    <row r="26" spans="1:18">
      <c r="A26" s="89" t="s">
        <v>116</v>
      </c>
      <c r="B26" s="71">
        <v>40751.694443981483</v>
      </c>
      <c r="C26" s="51">
        <v>1</v>
      </c>
      <c r="D26" s="51">
        <v>561.70000000000005</v>
      </c>
      <c r="E26" s="51">
        <v>207.75</v>
      </c>
      <c r="F26" s="58">
        <f t="shared" si="1"/>
        <v>7.9043362791397596E-3</v>
      </c>
      <c r="G26" s="58">
        <f t="shared" si="2"/>
        <v>8.2140226629248293E-3</v>
      </c>
      <c r="H26" s="71">
        <f>Jar_Information!F48</f>
        <v>40750.630555497686</v>
      </c>
      <c r="I26" s="59">
        <f t="shared" si="3"/>
        <v>1.0638884837972</v>
      </c>
      <c r="J26" s="59">
        <f t="shared" si="4"/>
        <v>25.533323611132801</v>
      </c>
      <c r="K26" s="60">
        <f>Jar_Information!W48</f>
        <v>1012.5029239766081</v>
      </c>
      <c r="L26" s="60">
        <f t="shared" si="5"/>
        <v>8.0031635947233895</v>
      </c>
      <c r="M26" s="59">
        <f t="shared" si="6"/>
        <v>14.645789378343803</v>
      </c>
      <c r="N26" s="59">
        <f>Jar_Information!N48</f>
        <v>54.51700000000001</v>
      </c>
      <c r="O26" s="83">
        <f t="shared" si="7"/>
        <v>0.26864628241362876</v>
      </c>
      <c r="P26" s="83">
        <f t="shared" si="8"/>
        <v>0.25251357309065348</v>
      </c>
    </row>
    <row r="27" spans="1:18">
      <c r="A27" s="89" t="s">
        <v>117</v>
      </c>
      <c r="B27" s="71">
        <v>40751.695138888892</v>
      </c>
      <c r="C27" s="51">
        <v>1</v>
      </c>
      <c r="D27" s="51">
        <v>386.35</v>
      </c>
      <c r="E27" s="51">
        <v>100.28</v>
      </c>
      <c r="F27" s="58">
        <f t="shared" si="1"/>
        <v>5.6395544358217725E-3</v>
      </c>
      <c r="G27" s="58">
        <f t="shared" si="2"/>
        <v>4.609007662152634E-3</v>
      </c>
      <c r="H27" s="71">
        <f>Jar_Information!F49</f>
        <v>40750.631944386572</v>
      </c>
      <c r="I27" s="59">
        <f t="shared" si="3"/>
        <v>1.0631945023196749</v>
      </c>
      <c r="J27" s="59">
        <f t="shared" si="4"/>
        <v>25.516668055672199</v>
      </c>
      <c r="K27" s="60">
        <f>Jar_Information!W49</f>
        <v>1002.7755102040817</v>
      </c>
      <c r="L27" s="60">
        <f t="shared" si="5"/>
        <v>5.6552070767048699</v>
      </c>
      <c r="M27" s="59">
        <f t="shared" si="6"/>
        <v>10.349028950369913</v>
      </c>
      <c r="N27" s="59">
        <f>Jar_Information!N49</f>
        <v>56.279999999999973</v>
      </c>
      <c r="O27" s="83">
        <f t="shared" si="7"/>
        <v>0.18388466507409237</v>
      </c>
      <c r="P27" s="83">
        <f t="shared" si="8"/>
        <v>0.17295486825119327</v>
      </c>
    </row>
    <row r="28" spans="1:18">
      <c r="A28" s="89" t="s">
        <v>118</v>
      </c>
      <c r="B28" s="71">
        <v>40751.696527777778</v>
      </c>
      <c r="C28" s="51">
        <v>1</v>
      </c>
      <c r="D28" s="51">
        <v>333.69</v>
      </c>
      <c r="E28" s="51">
        <v>100.61</v>
      </c>
      <c r="F28" s="58">
        <f t="shared" si="1"/>
        <v>4.9594095149827358E-3</v>
      </c>
      <c r="G28" s="58">
        <f t="shared" si="2"/>
        <v>4.6200773090332038E-3</v>
      </c>
      <c r="H28" s="71">
        <f>Jar_Information!F50</f>
        <v>40750.633333275466</v>
      </c>
      <c r="I28" s="59">
        <f t="shared" si="3"/>
        <v>1.063194502312399</v>
      </c>
      <c r="J28" s="59">
        <f t="shared" si="4"/>
        <v>25.516668055497576</v>
      </c>
      <c r="K28" s="60">
        <f>Jar_Information!W50</f>
        <v>1017.3879941434847</v>
      </c>
      <c r="L28" s="60">
        <f t="shared" si="5"/>
        <v>5.0456436985843975</v>
      </c>
      <c r="M28" s="59">
        <f t="shared" si="6"/>
        <v>9.2335279684094473</v>
      </c>
      <c r="N28" s="59">
        <f>Jar_Information!N50</f>
        <v>53.175000000000011</v>
      </c>
      <c r="O28" s="83">
        <f t="shared" si="7"/>
        <v>0.17364415549430082</v>
      </c>
      <c r="P28" s="83">
        <f t="shared" si="8"/>
        <v>0.16332303742789564</v>
      </c>
    </row>
    <row r="29" spans="1:18">
      <c r="A29" s="89" t="s">
        <v>119</v>
      </c>
      <c r="B29" s="71">
        <v>40751.698610474537</v>
      </c>
      <c r="C29" s="51">
        <v>1</v>
      </c>
      <c r="D29" s="51">
        <v>398.51</v>
      </c>
      <c r="E29" s="51">
        <v>108.47</v>
      </c>
      <c r="F29" s="58">
        <f t="shared" si="1"/>
        <v>5.7966103081613608E-3</v>
      </c>
      <c r="G29" s="58">
        <f t="shared" si="2"/>
        <v>4.8837361710976817E-3</v>
      </c>
      <c r="H29" s="71">
        <f>Jar_Information!F51</f>
        <v>40750.634722164352</v>
      </c>
      <c r="I29" s="59">
        <f t="shared" si="3"/>
        <v>1.0638883101855754</v>
      </c>
      <c r="J29" s="59">
        <f t="shared" si="4"/>
        <v>25.533319444453809</v>
      </c>
      <c r="K29" s="60">
        <f>Jar_Information!W51</f>
        <v>1007.6321167883211</v>
      </c>
      <c r="L29" s="60">
        <f t="shared" si="5"/>
        <v>5.8408507150096343</v>
      </c>
      <c r="M29" s="59">
        <f t="shared" si="6"/>
        <v>10.68875680846763</v>
      </c>
      <c r="N29" s="59">
        <f>Jar_Information!N51</f>
        <v>50.451000000000008</v>
      </c>
      <c r="O29" s="83">
        <f t="shared" si="7"/>
        <v>0.21186412179079955</v>
      </c>
      <c r="P29" s="83">
        <f t="shared" si="8"/>
        <v>0.19914131940583482</v>
      </c>
    </row>
    <row r="30" spans="1:18">
      <c r="A30" s="89" t="s">
        <v>120</v>
      </c>
      <c r="B30" s="71">
        <v>40751.699999305558</v>
      </c>
      <c r="C30" s="51">
        <v>1</v>
      </c>
      <c r="D30" s="51">
        <v>566.69000000000005</v>
      </c>
      <c r="E30" s="51">
        <v>214.65</v>
      </c>
      <c r="F30" s="58">
        <f t="shared" si="1"/>
        <v>7.9687860162264822E-3</v>
      </c>
      <c r="G30" s="58">
        <f t="shared" si="2"/>
        <v>8.4454789158821958E-3</v>
      </c>
      <c r="H30" s="71">
        <f>Jar_Information!F52</f>
        <v>40750.636111053238</v>
      </c>
      <c r="I30" s="59">
        <f t="shared" si="3"/>
        <v>1.0638882523198845</v>
      </c>
      <c r="J30" s="59">
        <f t="shared" si="4"/>
        <v>25.533318055677228</v>
      </c>
      <c r="K30" s="60">
        <f>Jar_Information!W52</f>
        <v>1007.6321167883211</v>
      </c>
      <c r="L30" s="60">
        <f t="shared" si="5"/>
        <v>8.0296047217634623</v>
      </c>
      <c r="M30" s="59">
        <f t="shared" si="6"/>
        <v>14.694176640827136</v>
      </c>
      <c r="N30" s="59">
        <f>Jar_Information!N52</f>
        <v>54.328000000000017</v>
      </c>
      <c r="O30" s="83">
        <f t="shared" si="7"/>
        <v>0.27047151820105897</v>
      </c>
      <c r="P30" s="83">
        <f t="shared" si="8"/>
        <v>0.25422925538587016</v>
      </c>
    </row>
    <row r="31" spans="1:18">
      <c r="A31" s="89" t="s">
        <v>121</v>
      </c>
      <c r="B31" s="71">
        <v>40751.701388136571</v>
      </c>
      <c r="C31" s="51">
        <v>1</v>
      </c>
      <c r="D31" s="51">
        <v>163.96</v>
      </c>
      <c r="E31" s="51">
        <v>62.57</v>
      </c>
      <c r="F31" s="58">
        <f t="shared" si="1"/>
        <v>2.7672143495059073E-3</v>
      </c>
      <c r="G31" s="58">
        <f t="shared" si="2"/>
        <v>3.3440489231638978E-3</v>
      </c>
      <c r="H31" s="71">
        <f>Jar_Information!F53</f>
        <v>40750.637499942131</v>
      </c>
      <c r="I31" s="59">
        <f t="shared" si="3"/>
        <v>1.0638881944396417</v>
      </c>
      <c r="J31" s="59">
        <f t="shared" si="4"/>
        <v>25.5333166665514</v>
      </c>
      <c r="K31" s="60">
        <f>Jar_Information!W53</f>
        <v>1051.9881656804735</v>
      </c>
      <c r="L31" s="60">
        <f t="shared" si="5"/>
        <v>2.9110767475814039</v>
      </c>
      <c r="M31" s="59">
        <f t="shared" si="6"/>
        <v>5.3272704480739694</v>
      </c>
      <c r="N31" s="59">
        <f>Jar_Information!N53</f>
        <v>54.263000000000005</v>
      </c>
      <c r="O31" s="83">
        <f t="shared" si="7"/>
        <v>9.8175007796730163E-2</v>
      </c>
      <c r="P31" s="83">
        <f t="shared" si="8"/>
        <v>9.2279440931704024E-2</v>
      </c>
    </row>
    <row r="32" spans="1:18">
      <c r="A32" s="89" t="s">
        <v>122</v>
      </c>
      <c r="B32" s="71">
        <v>40751.702776967591</v>
      </c>
      <c r="C32" s="51">
        <v>1</v>
      </c>
      <c r="D32" s="51">
        <v>238.72</v>
      </c>
      <c r="E32" s="51">
        <v>86.656999999999996</v>
      </c>
      <c r="F32" s="58">
        <f t="shared" si="1"/>
        <v>3.7327979856989651E-3</v>
      </c>
      <c r="G32" s="58">
        <f t="shared" si="2"/>
        <v>4.1520325122920247E-3</v>
      </c>
      <c r="H32" s="71">
        <f>Jar_Information!F54</f>
        <v>40750.638888831018</v>
      </c>
      <c r="I32" s="59">
        <f t="shared" si="3"/>
        <v>1.0638881365739508</v>
      </c>
      <c r="J32" s="59">
        <f t="shared" si="4"/>
        <v>25.533315277774818</v>
      </c>
      <c r="K32" s="60">
        <f>Jar_Information!W54</f>
        <v>1042.0294985250737</v>
      </c>
      <c r="L32" s="60">
        <f t="shared" si="5"/>
        <v>3.8896856131332975</v>
      </c>
      <c r="M32" s="59">
        <f t="shared" si="6"/>
        <v>7.1181246720339351</v>
      </c>
      <c r="N32" s="59">
        <f>Jar_Information!N54</f>
        <v>52.990000000000023</v>
      </c>
      <c r="O32" s="83">
        <f t="shared" si="7"/>
        <v>0.13432958429956468</v>
      </c>
      <c r="P32" s="83">
        <f t="shared" si="8"/>
        <v>0.12626288392701468</v>
      </c>
    </row>
    <row r="33" spans="1:18">
      <c r="A33" s="89" t="s">
        <v>123</v>
      </c>
      <c r="B33" s="71">
        <v>40751.704165798612</v>
      </c>
      <c r="C33" s="51">
        <v>1</v>
      </c>
      <c r="D33" s="51">
        <v>382.08</v>
      </c>
      <c r="E33" s="51">
        <v>152.18</v>
      </c>
      <c r="F33" s="58">
        <f t="shared" si="1"/>
        <v>5.5844040595972632E-3</v>
      </c>
      <c r="G33" s="58">
        <f t="shared" si="2"/>
        <v>6.3499612170058667E-3</v>
      </c>
      <c r="H33" s="71">
        <f>Jar_Information!F55</f>
        <v>40750.640277719911</v>
      </c>
      <c r="I33" s="59">
        <f t="shared" si="3"/>
        <v>1.0638880787009839</v>
      </c>
      <c r="J33" s="59">
        <f t="shared" si="4"/>
        <v>25.533313888823614</v>
      </c>
      <c r="K33" s="60">
        <f>Jar_Information!W55</f>
        <v>997.93304221251822</v>
      </c>
      <c r="L33" s="60">
        <f t="shared" si="5"/>
        <v>5.5728613321378333</v>
      </c>
      <c r="M33" s="59">
        <f t="shared" si="6"/>
        <v>10.198336237812235</v>
      </c>
      <c r="N33" s="59">
        <f>Jar_Information!N55</f>
        <v>56.11699999999999</v>
      </c>
      <c r="O33" s="83">
        <f t="shared" si="7"/>
        <v>0.18173345399455132</v>
      </c>
      <c r="P33" s="83">
        <f t="shared" si="8"/>
        <v>0.17082008684263983</v>
      </c>
    </row>
    <row r="34" spans="1:18">
      <c r="A34" s="89" t="s">
        <v>124</v>
      </c>
      <c r="B34" s="71">
        <v>40751.704861111109</v>
      </c>
      <c r="C34" s="51">
        <v>1</v>
      </c>
      <c r="D34" s="51">
        <v>397.68</v>
      </c>
      <c r="E34" s="51">
        <v>98.778999999999996</v>
      </c>
      <c r="F34" s="58">
        <f t="shared" si="1"/>
        <v>5.7858902116118662E-3</v>
      </c>
      <c r="G34" s="58">
        <f t="shared" si="2"/>
        <v>4.5586575410382843E-3</v>
      </c>
      <c r="H34" s="71">
        <f>Jar_Information!F56</f>
        <v>40750.641666608797</v>
      </c>
      <c r="I34" s="59">
        <f t="shared" si="3"/>
        <v>1.063194502312399</v>
      </c>
      <c r="J34" s="59">
        <f t="shared" si="4"/>
        <v>25.516668055497576</v>
      </c>
      <c r="K34" s="60">
        <f>Jar_Information!W56</f>
        <v>1017.3879941434847</v>
      </c>
      <c r="L34" s="60">
        <f t="shared" si="5"/>
        <v>5.8864952367262182</v>
      </c>
      <c r="M34" s="59">
        <f t="shared" si="6"/>
        <v>10.772286283208979</v>
      </c>
      <c r="N34" s="59">
        <f>Jar_Information!N56</f>
        <v>61.007999999999981</v>
      </c>
      <c r="O34" s="83">
        <f t="shared" si="7"/>
        <v>0.17657170015750365</v>
      </c>
      <c r="P34" s="83">
        <f t="shared" si="8"/>
        <v>0.16607657373459733</v>
      </c>
    </row>
    <row r="35" spans="1:18">
      <c r="A35" s="89" t="s">
        <v>125</v>
      </c>
      <c r="B35" s="71">
        <v>40751.705555555556</v>
      </c>
      <c r="C35" s="51">
        <v>1</v>
      </c>
      <c r="D35" s="51">
        <v>300.55</v>
      </c>
      <c r="E35" s="51">
        <v>108.73</v>
      </c>
      <c r="F35" s="58">
        <f t="shared" si="1"/>
        <v>4.5313805997414585E-3</v>
      </c>
      <c r="G35" s="58">
        <f t="shared" si="2"/>
        <v>4.8924577110641913E-3</v>
      </c>
      <c r="H35" s="71">
        <f>Jar_Information!F57</f>
        <v>40750.643055497683</v>
      </c>
      <c r="I35" s="59">
        <f t="shared" si="3"/>
        <v>1.0625000578729669</v>
      </c>
      <c r="J35" s="59">
        <f t="shared" si="4"/>
        <v>25.500001388951205</v>
      </c>
      <c r="K35" s="60">
        <f>Jar_Information!W57</f>
        <v>1017.3879941434847</v>
      </c>
      <c r="L35" s="60">
        <f t="shared" si="5"/>
        <v>4.6101722190716634</v>
      </c>
      <c r="M35" s="59">
        <f t="shared" si="6"/>
        <v>8.4366151609011446</v>
      </c>
      <c r="N35" s="59">
        <f>Jar_Information!N57</f>
        <v>56.203999999999979</v>
      </c>
      <c r="O35" s="83">
        <f t="shared" si="7"/>
        <v>0.15010702371541434</v>
      </c>
      <c r="P35" s="83">
        <f t="shared" si="8"/>
        <v>0.14127719109579684</v>
      </c>
      <c r="Q35" s="48"/>
      <c r="R35" s="48"/>
    </row>
    <row r="36" spans="1:18">
      <c r="A36" s="89" t="s">
        <v>126</v>
      </c>
      <c r="B36" s="71">
        <v>40751.706944444442</v>
      </c>
      <c r="C36" s="51">
        <v>1</v>
      </c>
      <c r="D36" s="51">
        <v>304.23</v>
      </c>
      <c r="E36" s="51">
        <v>84.64</v>
      </c>
      <c r="F36" s="58">
        <f t="shared" si="1"/>
        <v>4.5789106663705441E-3</v>
      </c>
      <c r="G36" s="58">
        <f t="shared" si="2"/>
        <v>4.0843734887826043E-3</v>
      </c>
      <c r="H36" s="71">
        <f>Jar_Information!F58</f>
        <v>40750.644444386577</v>
      </c>
      <c r="I36" s="59">
        <f t="shared" si="3"/>
        <v>1.0625000578656909</v>
      </c>
      <c r="J36" s="59">
        <f t="shared" si="4"/>
        <v>25.500001388776582</v>
      </c>
      <c r="K36" s="60">
        <f>Jar_Information!W58</f>
        <v>1007.6321167883211</v>
      </c>
      <c r="L36" s="60">
        <f t="shared" si="5"/>
        <v>4.6138574473395737</v>
      </c>
      <c r="M36" s="59">
        <f t="shared" si="6"/>
        <v>8.4433591286314194</v>
      </c>
      <c r="N36" s="59">
        <f>Jar_Information!N58</f>
        <v>50.717000000000013</v>
      </c>
      <c r="O36" s="83">
        <f t="shared" si="7"/>
        <v>0.16647986136071569</v>
      </c>
      <c r="P36" s="83">
        <f t="shared" si="8"/>
        <v>0.15668691980604124</v>
      </c>
      <c r="Q36" s="48"/>
      <c r="R36" s="48"/>
    </row>
    <row r="39" spans="1:18">
      <c r="A39" s="48" t="s">
        <v>480</v>
      </c>
      <c r="B39" s="48"/>
      <c r="D39" s="48"/>
      <c r="E39" s="48"/>
      <c r="F39" s="48" t="s">
        <v>479</v>
      </c>
      <c r="G39" s="48" t="s">
        <v>479</v>
      </c>
      <c r="I39" s="48" t="s">
        <v>532</v>
      </c>
      <c r="J39" s="48"/>
    </row>
    <row r="40" spans="1:18">
      <c r="A40" s="51" t="s">
        <v>489</v>
      </c>
      <c r="C40" s="51">
        <v>5</v>
      </c>
      <c r="D40" s="51">
        <v>1119.8</v>
      </c>
      <c r="E40" s="51">
        <v>400.38</v>
      </c>
      <c r="F40" s="91">
        <f>((H$3*D40)+H$4)/C40/1000*1000000</f>
        <v>3022.5265050503849</v>
      </c>
      <c r="G40" s="91">
        <f>((H$5*E40)+H$6)/$C40/1000*1000000</f>
        <v>2935.1354893147472</v>
      </c>
      <c r="I40" s="128">
        <f>(F40-$C$3)/$C$3</f>
        <v>1.0810817019057286E-2</v>
      </c>
      <c r="J40" s="128">
        <f>(G40-$C$3)/$C$3</f>
        <v>-1.8414992537372943E-2</v>
      </c>
    </row>
    <row r="41" spans="1:18">
      <c r="A41" s="51" t="s">
        <v>490</v>
      </c>
      <c r="C41" s="51">
        <v>3</v>
      </c>
      <c r="D41" s="51">
        <v>612.04</v>
      </c>
      <c r="E41" s="51">
        <v>233.15</v>
      </c>
      <c r="F41" s="91">
        <f>((H$3*D41)+H$4)/C41/1000*1000000</f>
        <v>2851.5055309187042</v>
      </c>
      <c r="G41" s="91">
        <f>((H$5*E41)+H$6)/$C41/1000*1000000</f>
        <v>3022.0166762946101</v>
      </c>
      <c r="I41" s="128">
        <f>(F41-$C$3)/$C$3</f>
        <v>-4.6383007518325088E-2</v>
      </c>
      <c r="J41" s="128">
        <f t="shared" ref="J41:J42" si="9">(G41-$C$3)/$C$3</f>
        <v>1.064031713417506E-2</v>
      </c>
    </row>
    <row r="42" spans="1:18">
      <c r="A42" s="51" t="s">
        <v>491</v>
      </c>
      <c r="C42" s="51">
        <v>1</v>
      </c>
      <c r="D42" s="51">
        <v>207.77</v>
      </c>
      <c r="E42" s="51">
        <v>58.921999999999997</v>
      </c>
      <c r="F42" s="91">
        <f>((H$3*D42)+H$4)/C42/1000*1000000</f>
        <v>3333.0546264135837</v>
      </c>
      <c r="G42" s="91">
        <f>((H$5*E42)+H$6)/$C42/1000*1000000</f>
        <v>3221.6790085568723</v>
      </c>
      <c r="I42" s="128">
        <f t="shared" ref="I42" si="10">(F42-$C$3)/$C$3</f>
        <v>0.11465942960791382</v>
      </c>
      <c r="J42" s="128">
        <f t="shared" si="9"/>
        <v>7.7412550517314063E-2</v>
      </c>
    </row>
    <row r="43" spans="1:18">
      <c r="I43" s="128">
        <f>AVERAGE(I40:I42)</f>
        <v>2.6362413036215337E-2</v>
      </c>
      <c r="J43" s="128">
        <f>AVERAGE(J40:J42)</f>
        <v>2.3212625038038726E-2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opLeftCell="A2" workbookViewId="0">
      <pane xSplit="1" topLeftCell="B1" activePane="topRight" state="frozen"/>
      <selection pane="topRight" activeCell="F49" sqref="F49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51">
        <v>0.4</v>
      </c>
      <c r="B3" s="50">
        <v>40752</v>
      </c>
      <c r="C3" s="51">
        <v>2990.2</v>
      </c>
      <c r="D3" s="88">
        <v>49.542999999999999</v>
      </c>
      <c r="E3" s="88">
        <v>22.175999999999998</v>
      </c>
      <c r="F3" s="54">
        <f>A3/1000*C3</f>
        <v>1.19608</v>
      </c>
      <c r="G3" s="79" t="s">
        <v>450</v>
      </c>
      <c r="H3" s="82">
        <f>SLOPE(F3:F14,D3:D14)</f>
        <v>1.2818805263215636E-2</v>
      </c>
      <c r="P3" s="48"/>
      <c r="Q3" s="48"/>
      <c r="R3" s="48"/>
    </row>
    <row r="4" spans="1:21">
      <c r="A4" s="49">
        <v>1</v>
      </c>
      <c r="B4" s="50">
        <f>B3</f>
        <v>40752</v>
      </c>
      <c r="C4" s="51">
        <v>2990.2</v>
      </c>
      <c r="D4" s="88">
        <v>215.07</v>
      </c>
      <c r="E4" s="88">
        <v>80.492000000000004</v>
      </c>
      <c r="F4" s="54">
        <f t="shared" ref="F4:F12" si="0">A4/1000*C4</f>
        <v>2.9901999999999997</v>
      </c>
      <c r="G4" s="79" t="s">
        <v>451</v>
      </c>
      <c r="H4" s="82">
        <f>INTERCEPT(F3:F14,D3:D14)</f>
        <v>0.15557806295959509</v>
      </c>
      <c r="P4" s="48"/>
      <c r="Q4" s="48"/>
      <c r="R4" s="48"/>
    </row>
    <row r="5" spans="1:21">
      <c r="A5" s="49">
        <v>1.4</v>
      </c>
      <c r="B5" s="50">
        <f t="shared" ref="B5:B12" si="1">B4</f>
        <v>40752</v>
      </c>
      <c r="C5" s="51">
        <v>2990.2</v>
      </c>
      <c r="D5" s="88">
        <v>320.45999999999998</v>
      </c>
      <c r="E5" s="88">
        <v>119.23</v>
      </c>
      <c r="F5" s="54">
        <f t="shared" si="0"/>
        <v>4.18628</v>
      </c>
      <c r="G5" s="49" t="s">
        <v>452</v>
      </c>
      <c r="H5" s="82">
        <f>SLOPE(F3:F14,E3:E14)</f>
        <v>3.5470970190408881E-2</v>
      </c>
      <c r="P5" s="48"/>
      <c r="Q5" s="48"/>
      <c r="R5" s="48"/>
    </row>
    <row r="6" spans="1:21">
      <c r="A6" s="49">
        <v>2</v>
      </c>
      <c r="B6" s="50">
        <f t="shared" si="1"/>
        <v>40752</v>
      </c>
      <c r="C6" s="51">
        <v>2990.2</v>
      </c>
      <c r="D6" s="88">
        <v>467.99</v>
      </c>
      <c r="E6" s="88">
        <v>175.5</v>
      </c>
      <c r="F6" s="54">
        <f t="shared" si="0"/>
        <v>5.9803999999999995</v>
      </c>
      <c r="G6" s="49" t="s">
        <v>453</v>
      </c>
      <c r="H6" s="82">
        <f>INTERCEPT(F3:F14,E3:E14)</f>
        <v>1.4720021784091486E-2</v>
      </c>
      <c r="P6" s="48"/>
      <c r="Q6" s="48"/>
      <c r="R6" s="48"/>
    </row>
    <row r="7" spans="1:21">
      <c r="A7" s="49">
        <v>2.4</v>
      </c>
      <c r="B7" s="50">
        <f t="shared" si="1"/>
        <v>40752</v>
      </c>
      <c r="C7" s="51">
        <v>2990.2</v>
      </c>
      <c r="D7" s="88">
        <v>572.63</v>
      </c>
      <c r="E7" s="88">
        <v>210.06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49">
        <v>3</v>
      </c>
      <c r="B8" s="50">
        <f t="shared" si="1"/>
        <v>40752</v>
      </c>
      <c r="C8" s="51">
        <v>2990.2</v>
      </c>
      <c r="D8" s="88">
        <v>701.46</v>
      </c>
      <c r="E8" s="88">
        <v>258.11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49">
        <v>3.4</v>
      </c>
      <c r="B9" s="50">
        <f t="shared" si="1"/>
        <v>40752</v>
      </c>
      <c r="C9" s="51">
        <v>2990.2</v>
      </c>
      <c r="D9" s="88">
        <v>810.03</v>
      </c>
      <c r="E9" s="88">
        <v>292.93</v>
      </c>
      <c r="F9" s="54">
        <f t="shared" si="0"/>
        <v>10.166679999999999</v>
      </c>
      <c r="P9" s="48"/>
      <c r="Q9" s="48"/>
      <c r="R9" s="48"/>
    </row>
    <row r="10" spans="1:21">
      <c r="A10" s="49">
        <v>4</v>
      </c>
      <c r="B10" s="50">
        <f t="shared" si="1"/>
        <v>40752</v>
      </c>
      <c r="C10" s="51">
        <v>2990.2</v>
      </c>
      <c r="D10" s="88">
        <v>922.77</v>
      </c>
      <c r="E10" s="88">
        <v>343.09</v>
      </c>
      <c r="F10" s="54">
        <f t="shared" si="0"/>
        <v>11.960799999999999</v>
      </c>
      <c r="P10" s="48"/>
      <c r="Q10" s="48"/>
      <c r="R10" s="48"/>
    </row>
    <row r="11" spans="1:21">
      <c r="A11" s="49">
        <v>4.4000000000000004</v>
      </c>
      <c r="B11" s="50">
        <f t="shared" si="1"/>
        <v>40752</v>
      </c>
      <c r="C11" s="51">
        <v>2990.2</v>
      </c>
      <c r="D11" s="88">
        <v>988.78</v>
      </c>
      <c r="E11" s="88">
        <v>361.56</v>
      </c>
      <c r="F11" s="54">
        <f t="shared" si="0"/>
        <v>13.156879999999999</v>
      </c>
      <c r="P11" s="48"/>
      <c r="Q11" s="48"/>
      <c r="R11" s="48"/>
    </row>
    <row r="12" spans="1:21">
      <c r="A12" s="49">
        <v>5</v>
      </c>
      <c r="B12" s="50">
        <f t="shared" si="1"/>
        <v>40752</v>
      </c>
      <c r="C12" s="51">
        <v>2990.2</v>
      </c>
      <c r="D12" s="88">
        <v>1128.0999999999999</v>
      </c>
      <c r="E12" s="88">
        <v>408.8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11</v>
      </c>
      <c r="B17" s="71">
        <v>40752.474999999999</v>
      </c>
      <c r="C17" s="51">
        <v>1</v>
      </c>
      <c r="D17" s="49">
        <v>917.22</v>
      </c>
      <c r="E17" s="52">
        <v>332.09</v>
      </c>
      <c r="F17" s="58">
        <f t="shared" ref="F17:F47" si="2">((H$3*D17)+H$4)/C17/1000</f>
        <v>1.1913242626486241E-2</v>
      </c>
      <c r="G17" s="58">
        <f t="shared" ref="G17:G47" si="3">((H$5*E17)+H$6)/$C17/1000</f>
        <v>1.1794274512316976E-2</v>
      </c>
      <c r="H17" s="71">
        <f>Jar_Information!F159</f>
        <v>40749.5</v>
      </c>
      <c r="I17" s="59">
        <f t="shared" ref="I17:I47" si="4">(B17-H17)</f>
        <v>2.9749999999985448</v>
      </c>
      <c r="J17" s="59">
        <f t="shared" ref="J17:J47" si="5">I17*24</f>
        <v>71.399999999965075</v>
      </c>
      <c r="K17" s="60">
        <f>Jar_Information!W159</f>
        <v>1023.7885462555066</v>
      </c>
      <c r="L17" s="60">
        <f t="shared" ref="L17:L47" si="6">F17*K17</f>
        <v>12.196641349759481</v>
      </c>
      <c r="M17" s="59">
        <f t="shared" ref="M17:M47" si="7">L17*1.83</f>
        <v>22.319853670059853</v>
      </c>
      <c r="N17" s="59">
        <f>Jar_Information!N159</f>
        <v>54.732000000000014</v>
      </c>
      <c r="O17" s="83">
        <f t="shared" ref="O17:O47" si="8">M17/N17</f>
        <v>0.40780263228202601</v>
      </c>
      <c r="P17" s="83">
        <f t="shared" ref="P17:P47" si="9">M17/N17/I17</f>
        <v>0.1370765150528489</v>
      </c>
    </row>
    <row r="18" spans="1:18">
      <c r="A18" s="57" t="s">
        <v>82</v>
      </c>
      <c r="B18" s="71">
        <v>40752.476388888892</v>
      </c>
      <c r="C18" s="51">
        <v>1</v>
      </c>
      <c r="D18" s="49">
        <v>908.32</v>
      </c>
      <c r="E18" s="52">
        <v>334.15</v>
      </c>
      <c r="F18" s="58">
        <f t="shared" si="2"/>
        <v>1.1799155259643623E-2</v>
      </c>
      <c r="G18" s="58">
        <f t="shared" si="3"/>
        <v>1.1867344710909219E-2</v>
      </c>
      <c r="H18" s="71">
        <f>Jar_Information!F160</f>
        <v>40749.519444444442</v>
      </c>
      <c r="I18" s="59">
        <f t="shared" si="4"/>
        <v>2.9569444444496185</v>
      </c>
      <c r="J18" s="59">
        <f t="shared" si="5"/>
        <v>70.966666666790843</v>
      </c>
      <c r="K18" s="60">
        <f>Jar_Information!W160</f>
        <v>1009.1052631578947</v>
      </c>
      <c r="L18" s="60">
        <f t="shared" si="6"/>
        <v>11.906589673323536</v>
      </c>
      <c r="M18" s="59">
        <f t="shared" si="7"/>
        <v>21.789059102182073</v>
      </c>
      <c r="N18" s="59">
        <f>Jar_Information!N160</f>
        <v>61.837000000000003</v>
      </c>
      <c r="O18" s="83">
        <f t="shared" si="8"/>
        <v>0.35236281032686045</v>
      </c>
      <c r="P18" s="83">
        <f t="shared" si="9"/>
        <v>0.11916450137853246</v>
      </c>
      <c r="R18" s="72"/>
    </row>
    <row r="19" spans="1:18">
      <c r="A19" s="57" t="s">
        <v>83</v>
      </c>
      <c r="B19" s="71">
        <v>40752.477777835651</v>
      </c>
      <c r="C19" s="51">
        <v>1</v>
      </c>
      <c r="D19" s="49">
        <v>553.89</v>
      </c>
      <c r="E19" s="52">
        <v>226.91</v>
      </c>
      <c r="F19" s="58">
        <f t="shared" si="2"/>
        <v>7.2557861102021028E-3</v>
      </c>
      <c r="G19" s="58">
        <f t="shared" si="3"/>
        <v>8.0634378676897704E-3</v>
      </c>
      <c r="H19" s="71">
        <f>Jar_Information!F161</f>
        <v>40749.520833333336</v>
      </c>
      <c r="I19" s="59">
        <f t="shared" si="4"/>
        <v>2.9569445023153094</v>
      </c>
      <c r="J19" s="59">
        <f t="shared" si="5"/>
        <v>70.966668055567425</v>
      </c>
      <c r="K19" s="60">
        <f>Jar_Information!W161</f>
        <v>1023.7885462555066</v>
      </c>
      <c r="L19" s="60">
        <f t="shared" si="6"/>
        <v>7.428390713704708</v>
      </c>
      <c r="M19" s="59">
        <f t="shared" si="7"/>
        <v>13.593955006079616</v>
      </c>
      <c r="N19" s="59">
        <f>Jar_Information!N161</f>
        <v>59.172999999999988</v>
      </c>
      <c r="O19" s="83">
        <f t="shared" si="8"/>
        <v>0.22973239494498537</v>
      </c>
      <c r="P19" s="83">
        <f t="shared" si="9"/>
        <v>7.769249465625859E-2</v>
      </c>
      <c r="R19" s="48"/>
    </row>
    <row r="20" spans="1:18">
      <c r="A20" s="57" t="s">
        <v>84</v>
      </c>
      <c r="B20" s="71">
        <v>40752.47916678241</v>
      </c>
      <c r="C20" s="51">
        <v>1</v>
      </c>
      <c r="D20" s="49">
        <v>770.29</v>
      </c>
      <c r="E20" s="52">
        <v>291.22000000000003</v>
      </c>
      <c r="F20" s="58">
        <f t="shared" si="2"/>
        <v>1.0029775569161967E-2</v>
      </c>
      <c r="G20" s="58">
        <f t="shared" si="3"/>
        <v>1.0344575960634966E-2</v>
      </c>
      <c r="H20" s="71">
        <f>Jar_Information!F162</f>
        <v>40749.522222280095</v>
      </c>
      <c r="I20" s="59">
        <f t="shared" si="4"/>
        <v>2.9569445023153094</v>
      </c>
      <c r="J20" s="59">
        <f t="shared" si="5"/>
        <v>70.966668055567425</v>
      </c>
      <c r="K20" s="60">
        <f>Jar_Information!W162</f>
        <v>1023.7885462555066</v>
      </c>
      <c r="L20" s="60">
        <f t="shared" si="6"/>
        <v>10.268369349221327</v>
      </c>
      <c r="M20" s="59">
        <f t="shared" si="7"/>
        <v>18.791115909075028</v>
      </c>
      <c r="N20" s="59">
        <f>Jar_Information!N162</f>
        <v>58.819000000000017</v>
      </c>
      <c r="O20" s="83">
        <f t="shared" si="8"/>
        <v>0.31947356991915915</v>
      </c>
      <c r="P20" s="83">
        <f t="shared" si="9"/>
        <v>0.10804178761860732</v>
      </c>
    </row>
    <row r="21" spans="1:18">
      <c r="A21" s="57" t="s">
        <v>85</v>
      </c>
      <c r="B21" s="71">
        <v>40752.480555729169</v>
      </c>
      <c r="C21" s="51">
        <v>1</v>
      </c>
      <c r="D21" s="49">
        <v>661.85</v>
      </c>
      <c r="E21" s="52">
        <v>241.55</v>
      </c>
      <c r="F21" s="58">
        <f t="shared" si="2"/>
        <v>8.6397043264188639E-3</v>
      </c>
      <c r="G21" s="58">
        <f t="shared" si="3"/>
        <v>8.5827328712773585E-3</v>
      </c>
      <c r="H21" s="71">
        <f>Jar_Information!F163</f>
        <v>40749.523611226854</v>
      </c>
      <c r="I21" s="59">
        <f t="shared" si="4"/>
        <v>2.9569445023153094</v>
      </c>
      <c r="J21" s="59">
        <f t="shared" si="5"/>
        <v>70.966668055567425</v>
      </c>
      <c r="K21" s="60">
        <f>Jar_Information!W163</f>
        <v>1013.9853587115666</v>
      </c>
      <c r="L21" s="60">
        <f t="shared" si="6"/>
        <v>8.7605336905857065</v>
      </c>
      <c r="M21" s="59">
        <f t="shared" si="7"/>
        <v>16.031776653771843</v>
      </c>
      <c r="N21" s="59">
        <f>Jar_Information!N163</f>
        <v>55.432000000000016</v>
      </c>
      <c r="O21" s="83">
        <f t="shared" si="8"/>
        <v>0.28921519436015003</v>
      </c>
      <c r="P21" s="83">
        <f t="shared" si="9"/>
        <v>9.7808800311839597E-2</v>
      </c>
    </row>
    <row r="22" spans="1:18">
      <c r="A22" s="57" t="s">
        <v>86</v>
      </c>
      <c r="B22" s="71">
        <v>40752.481249999997</v>
      </c>
      <c r="C22" s="51">
        <v>1</v>
      </c>
      <c r="D22" s="49">
        <v>187.02</v>
      </c>
      <c r="E22" s="52">
        <v>71.878</v>
      </c>
      <c r="F22" s="58">
        <f t="shared" si="2"/>
        <v>2.5529510232861832E-3</v>
      </c>
      <c r="G22" s="58">
        <f t="shared" si="3"/>
        <v>2.5643024171303009E-3</v>
      </c>
      <c r="H22" s="71">
        <f>Jar_Information!F164</f>
        <v>40749.525000173613</v>
      </c>
      <c r="I22" s="59">
        <f t="shared" si="4"/>
        <v>2.9562498263840098</v>
      </c>
      <c r="J22" s="59">
        <f t="shared" si="5"/>
        <v>70.949995833216235</v>
      </c>
      <c r="K22" s="60">
        <f>Jar_Information!W164</f>
        <v>1023.7885462555066</v>
      </c>
      <c r="L22" s="60">
        <f t="shared" si="6"/>
        <v>2.6136820167916697</v>
      </c>
      <c r="M22" s="59">
        <f t="shared" si="7"/>
        <v>4.7830380907287555</v>
      </c>
      <c r="N22" s="59">
        <f>Jar_Information!N164</f>
        <v>65.756999999999991</v>
      </c>
      <c r="O22" s="83">
        <f t="shared" si="8"/>
        <v>7.2738082496597412E-2</v>
      </c>
      <c r="P22" s="83">
        <f t="shared" si="9"/>
        <v>2.4604849646813615E-2</v>
      </c>
    </row>
    <row r="23" spans="1:18">
      <c r="A23" s="57" t="s">
        <v>87</v>
      </c>
      <c r="B23" s="71">
        <v>40752.482638888891</v>
      </c>
      <c r="C23" s="51">
        <v>1</v>
      </c>
      <c r="D23" s="49">
        <v>495.33</v>
      </c>
      <c r="E23" s="52">
        <v>182.24</v>
      </c>
      <c r="F23" s="58">
        <f t="shared" si="2"/>
        <v>6.5051168739881961E-3</v>
      </c>
      <c r="G23" s="58">
        <f t="shared" si="3"/>
        <v>6.4789496292842058E-3</v>
      </c>
      <c r="H23" s="71">
        <f>Jar_Information!F165</f>
        <v>40749.526389120372</v>
      </c>
      <c r="I23" s="59">
        <f t="shared" si="4"/>
        <v>2.9562497685183189</v>
      </c>
      <c r="J23" s="59">
        <f t="shared" si="5"/>
        <v>70.949994444439653</v>
      </c>
      <c r="K23" s="60">
        <f>Jar_Information!W165</f>
        <v>1023.7885462555066</v>
      </c>
      <c r="L23" s="60">
        <f t="shared" si="6"/>
        <v>6.6598641476425406</v>
      </c>
      <c r="M23" s="59">
        <f t="shared" si="7"/>
        <v>12.187551390185849</v>
      </c>
      <c r="N23" s="59">
        <f>Jar_Information!N165</f>
        <v>63.381999999999991</v>
      </c>
      <c r="O23" s="83">
        <f t="shared" si="8"/>
        <v>0.19228726436820945</v>
      </c>
      <c r="P23" s="83">
        <f t="shared" si="9"/>
        <v>6.5044322849819411E-2</v>
      </c>
    </row>
    <row r="24" spans="1:18">
      <c r="A24" s="57" t="s">
        <v>88</v>
      </c>
      <c r="B24" s="71">
        <v>40752.48333333333</v>
      </c>
      <c r="C24" s="51">
        <v>1</v>
      </c>
      <c r="D24" s="49">
        <v>256.99</v>
      </c>
      <c r="E24" s="52">
        <v>107</v>
      </c>
      <c r="F24" s="58">
        <f t="shared" si="2"/>
        <v>3.4498828275533813E-3</v>
      </c>
      <c r="G24" s="58">
        <f t="shared" si="3"/>
        <v>3.8101138321578417E-3</v>
      </c>
      <c r="H24" s="71">
        <f>Jar_Information!F166</f>
        <v>40749.527778067131</v>
      </c>
      <c r="I24" s="59">
        <f t="shared" si="4"/>
        <v>2.9555552661986439</v>
      </c>
      <c r="J24" s="59">
        <f t="shared" si="5"/>
        <v>70.933326388767455</v>
      </c>
      <c r="K24" s="60">
        <f>Jar_Information!W166</f>
        <v>1023.7885462555066</v>
      </c>
      <c r="L24" s="60">
        <f t="shared" si="6"/>
        <v>3.531950524772713</v>
      </c>
      <c r="M24" s="59">
        <f t="shared" si="7"/>
        <v>6.463469460334065</v>
      </c>
      <c r="N24" s="59">
        <f>Jar_Information!N166</f>
        <v>62.980999999999995</v>
      </c>
      <c r="O24" s="83">
        <f t="shared" si="8"/>
        <v>0.10262570394776306</v>
      </c>
      <c r="P24" s="83">
        <f t="shared" si="9"/>
        <v>3.4722985938191404E-2</v>
      </c>
    </row>
    <row r="25" spans="1:18">
      <c r="A25" s="57" t="s">
        <v>89</v>
      </c>
      <c r="B25" s="71">
        <v>40752.484722222223</v>
      </c>
      <c r="C25" s="51">
        <v>1</v>
      </c>
      <c r="D25" s="49">
        <v>391.01</v>
      </c>
      <c r="E25" s="52">
        <v>162.72</v>
      </c>
      <c r="F25" s="58">
        <f t="shared" si="2"/>
        <v>5.1678591089295411E-3</v>
      </c>
      <c r="G25" s="58">
        <f t="shared" si="3"/>
        <v>5.7865562911674244E-3</v>
      </c>
      <c r="H25" s="71">
        <f>Jar_Information!F167</f>
        <v>40749.52916701389</v>
      </c>
      <c r="I25" s="59">
        <f t="shared" si="4"/>
        <v>2.955555208332953</v>
      </c>
      <c r="J25" s="59">
        <f t="shared" si="5"/>
        <v>70.933324999990873</v>
      </c>
      <c r="K25" s="60">
        <f>Jar_Information!W167</f>
        <v>1023.7885462555066</v>
      </c>
      <c r="L25" s="60">
        <f t="shared" si="6"/>
        <v>5.2907949643842525</v>
      </c>
      <c r="M25" s="59">
        <f t="shared" si="7"/>
        <v>9.682154784823183</v>
      </c>
      <c r="N25" s="59">
        <f>Jar_Information!N167</f>
        <v>60.993000000000009</v>
      </c>
      <c r="O25" s="83">
        <f t="shared" si="8"/>
        <v>0.15874206523409543</v>
      </c>
      <c r="P25" s="83">
        <f t="shared" si="9"/>
        <v>5.370972762969705E-2</v>
      </c>
    </row>
    <row r="26" spans="1:18">
      <c r="A26" s="57" t="s">
        <v>90</v>
      </c>
      <c r="B26" s="71">
        <v>40752.486111111109</v>
      </c>
      <c r="C26" s="51">
        <v>1</v>
      </c>
      <c r="D26" s="49">
        <v>246.19</v>
      </c>
      <c r="E26" s="52">
        <v>100.26</v>
      </c>
      <c r="F26" s="58">
        <f t="shared" si="2"/>
        <v>3.3114397307106524E-3</v>
      </c>
      <c r="G26" s="58">
        <f t="shared" si="3"/>
        <v>3.571039493074486E-3</v>
      </c>
      <c r="H26" s="71">
        <f>Jar_Information!F168</f>
        <v>40749.53055596065</v>
      </c>
      <c r="I26" s="59">
        <f t="shared" si="4"/>
        <v>2.9555551504599862</v>
      </c>
      <c r="J26" s="59">
        <f t="shared" si="5"/>
        <v>70.933323611039668</v>
      </c>
      <c r="K26" s="60">
        <f>Jar_Information!W168</f>
        <v>1018.8797653958944</v>
      </c>
      <c r="L26" s="60">
        <f t="shared" si="6"/>
        <v>3.3739589359491133</v>
      </c>
      <c r="M26" s="59">
        <f t="shared" si="7"/>
        <v>6.1743448527868781</v>
      </c>
      <c r="N26" s="59">
        <f>Jar_Information!N168</f>
        <v>56.681999999999988</v>
      </c>
      <c r="O26" s="83">
        <f t="shared" si="8"/>
        <v>0.10892955175870433</v>
      </c>
      <c r="P26" s="83">
        <f t="shared" si="9"/>
        <v>3.6855868428559403E-2</v>
      </c>
    </row>
    <row r="27" spans="1:18">
      <c r="A27" s="57" t="s">
        <v>91</v>
      </c>
      <c r="B27" s="71">
        <v>40752.486805555556</v>
      </c>
      <c r="C27" s="51">
        <v>1</v>
      </c>
      <c r="D27" s="49">
        <v>268.8</v>
      </c>
      <c r="E27" s="52">
        <v>105.18</v>
      </c>
      <c r="F27" s="58">
        <f t="shared" si="2"/>
        <v>3.6012729177119581E-3</v>
      </c>
      <c r="G27" s="58">
        <f t="shared" si="3"/>
        <v>3.7455566664112978E-3</v>
      </c>
      <c r="H27" s="71">
        <f>Jar_Information!F169</f>
        <v>40749.531944907409</v>
      </c>
      <c r="I27" s="59">
        <f t="shared" si="4"/>
        <v>2.9548606481475872</v>
      </c>
      <c r="J27" s="59">
        <f t="shared" si="5"/>
        <v>70.916655555542093</v>
      </c>
      <c r="K27" s="60">
        <f>Jar_Information!W169</f>
        <v>1038.6017699115043</v>
      </c>
      <c r="L27" s="60">
        <f t="shared" si="6"/>
        <v>3.7402884262700069</v>
      </c>
      <c r="M27" s="59">
        <f t="shared" si="7"/>
        <v>6.8447278200741133</v>
      </c>
      <c r="N27" s="59">
        <f>Jar_Information!N169</f>
        <v>59.13000000000001</v>
      </c>
      <c r="O27" s="83">
        <f t="shared" si="8"/>
        <v>0.11575727752535282</v>
      </c>
      <c r="P27" s="83">
        <f t="shared" si="9"/>
        <v>3.9175206992560371E-2</v>
      </c>
    </row>
    <row r="28" spans="1:18">
      <c r="A28" s="57" t="s">
        <v>92</v>
      </c>
      <c r="B28" s="71">
        <v>40752.488194444442</v>
      </c>
      <c r="C28" s="51">
        <v>1</v>
      </c>
      <c r="D28" s="49">
        <v>248.37</v>
      </c>
      <c r="E28" s="52">
        <v>91.564999999999998</v>
      </c>
      <c r="F28" s="58">
        <f t="shared" si="2"/>
        <v>3.3393847261844628E-3</v>
      </c>
      <c r="G28" s="58">
        <f t="shared" si="3"/>
        <v>3.262619407268881E-3</v>
      </c>
      <c r="H28" s="71">
        <f>Jar_Information!F170</f>
        <v>40749.533333854168</v>
      </c>
      <c r="I28" s="59">
        <f t="shared" si="4"/>
        <v>2.9548605902746203</v>
      </c>
      <c r="J28" s="59">
        <f t="shared" si="5"/>
        <v>70.916654166590888</v>
      </c>
      <c r="K28" s="60">
        <f>Jar_Information!W170</f>
        <v>1023.7885462555066</v>
      </c>
      <c r="L28" s="60">
        <f t="shared" si="6"/>
        <v>3.4188238342082342</v>
      </c>
      <c r="M28" s="59">
        <f t="shared" si="7"/>
        <v>6.2564476166010685</v>
      </c>
      <c r="N28" s="59">
        <f>Jar_Information!N170</f>
        <v>67.808000000000007</v>
      </c>
      <c r="O28" s="83">
        <f t="shared" si="8"/>
        <v>9.2267101471818491E-2</v>
      </c>
      <c r="P28" s="83">
        <f t="shared" si="9"/>
        <v>3.1225534556688958E-2</v>
      </c>
    </row>
    <row r="29" spans="1:18">
      <c r="A29" s="57" t="s">
        <v>93</v>
      </c>
      <c r="B29" s="71">
        <v>40752.488888888889</v>
      </c>
      <c r="C29" s="51">
        <v>1</v>
      </c>
      <c r="D29" s="49">
        <v>886.07</v>
      </c>
      <c r="E29" s="52">
        <v>318.27999999999997</v>
      </c>
      <c r="F29" s="58">
        <f t="shared" si="2"/>
        <v>1.1513936842537074E-2</v>
      </c>
      <c r="G29" s="58">
        <f t="shared" si="3"/>
        <v>1.130442041398743E-2</v>
      </c>
      <c r="H29" s="71">
        <f>Jar_Information!F171</f>
        <v>40749.534722800927</v>
      </c>
      <c r="I29" s="59">
        <f t="shared" si="4"/>
        <v>2.9541660879622214</v>
      </c>
      <c r="J29" s="59">
        <f t="shared" si="5"/>
        <v>70.899986111093313</v>
      </c>
      <c r="K29" s="60">
        <f>Jar_Information!W171</f>
        <v>1018.8797653958944</v>
      </c>
      <c r="L29" s="60">
        <f t="shared" si="6"/>
        <v>11.731317268907318</v>
      </c>
      <c r="M29" s="59">
        <f t="shared" si="7"/>
        <v>21.468310602100395</v>
      </c>
      <c r="N29" s="59">
        <f>Jar_Information!N171</f>
        <v>52.861999999999981</v>
      </c>
      <c r="O29" s="83">
        <f t="shared" si="8"/>
        <v>0.40611990848057966</v>
      </c>
      <c r="P29" s="83">
        <f t="shared" si="9"/>
        <v>0.13747362077422007</v>
      </c>
    </row>
    <row r="30" spans="1:18">
      <c r="A30" s="57" t="s">
        <v>94</v>
      </c>
      <c r="B30" s="71">
        <v>40752.490277777775</v>
      </c>
      <c r="C30" s="51">
        <v>1</v>
      </c>
      <c r="D30" s="49">
        <v>580.20000000000005</v>
      </c>
      <c r="E30" s="52">
        <v>214.74</v>
      </c>
      <c r="F30" s="58">
        <f t="shared" si="2"/>
        <v>7.5930488766773069E-3</v>
      </c>
      <c r="G30" s="58">
        <f t="shared" si="3"/>
        <v>7.6317561604724946E-3</v>
      </c>
      <c r="H30" s="71">
        <f>Jar_Information!F172</f>
        <v>40749.536111747686</v>
      </c>
      <c r="I30" s="59">
        <f t="shared" si="4"/>
        <v>2.9541660300892545</v>
      </c>
      <c r="J30" s="59">
        <f t="shared" si="5"/>
        <v>70.899984722142108</v>
      </c>
      <c r="K30" s="60">
        <f>Jar_Information!W172</f>
        <v>1023.7885462555066</v>
      </c>
      <c r="L30" s="60">
        <f t="shared" si="6"/>
        <v>7.773676471100468</v>
      </c>
      <c r="M30" s="59">
        <f t="shared" si="7"/>
        <v>14.225827942113858</v>
      </c>
      <c r="N30" s="59">
        <f>Jar_Information!N172</f>
        <v>56.832999999999998</v>
      </c>
      <c r="O30" s="83">
        <f t="shared" si="8"/>
        <v>0.25030929111808031</v>
      </c>
      <c r="P30" s="83">
        <f t="shared" si="9"/>
        <v>8.4730948961090624E-2</v>
      </c>
    </row>
    <row r="31" spans="1:18">
      <c r="A31" s="57" t="s">
        <v>95</v>
      </c>
      <c r="B31" s="71">
        <v>40752.491666666669</v>
      </c>
      <c r="C31" s="51">
        <v>1</v>
      </c>
      <c r="D31" s="49">
        <v>315.2</v>
      </c>
      <c r="E31" s="52">
        <v>117.2</v>
      </c>
      <c r="F31" s="58">
        <f t="shared" si="2"/>
        <v>4.1960654819251635E-3</v>
      </c>
      <c r="G31" s="58">
        <f t="shared" si="3"/>
        <v>4.1719177281000133E-3</v>
      </c>
      <c r="H31" s="71">
        <f>Jar_Information!F173</f>
        <v>40749.537500694445</v>
      </c>
      <c r="I31" s="59">
        <f t="shared" si="4"/>
        <v>2.9541659722235636</v>
      </c>
      <c r="J31" s="59">
        <f t="shared" si="5"/>
        <v>70.899983333365526</v>
      </c>
      <c r="K31" s="60">
        <f>Jar_Information!W173</f>
        <v>1033.6494845360826</v>
      </c>
      <c r="L31" s="60">
        <f t="shared" si="6"/>
        <v>4.3372609224715939</v>
      </c>
      <c r="M31" s="59">
        <f t="shared" si="7"/>
        <v>7.9371874881230173</v>
      </c>
      <c r="N31" s="59">
        <f>Jar_Information!N173</f>
        <v>67.119000000000014</v>
      </c>
      <c r="O31" s="83">
        <f t="shared" si="8"/>
        <v>0.11825544909970374</v>
      </c>
      <c r="P31" s="83">
        <f t="shared" si="9"/>
        <v>4.0030062701823875E-2</v>
      </c>
    </row>
    <row r="32" spans="1:18">
      <c r="A32" s="57" t="s">
        <v>96</v>
      </c>
      <c r="B32" s="71">
        <v>40752.492361111108</v>
      </c>
      <c r="C32" s="51">
        <v>1</v>
      </c>
      <c r="D32" s="49">
        <v>424.26</v>
      </c>
      <c r="E32" s="52">
        <v>169.09</v>
      </c>
      <c r="F32" s="58">
        <f t="shared" si="2"/>
        <v>5.5940843839314604E-3</v>
      </c>
      <c r="G32" s="58">
        <f t="shared" si="3"/>
        <v>6.0125063712803293E-3</v>
      </c>
      <c r="H32" s="71">
        <f>Jar_Information!F174</f>
        <v>40749.538889641204</v>
      </c>
      <c r="I32" s="59">
        <f t="shared" si="4"/>
        <v>2.9534714699038886</v>
      </c>
      <c r="J32" s="59">
        <f t="shared" si="5"/>
        <v>70.883315277693328</v>
      </c>
      <c r="K32" s="60">
        <f>Jar_Information!W174</f>
        <v>1038.6017699115043</v>
      </c>
      <c r="L32" s="60">
        <f t="shared" si="6"/>
        <v>5.810025942185522</v>
      </c>
      <c r="M32" s="59">
        <f t="shared" si="7"/>
        <v>10.632347474199506</v>
      </c>
      <c r="N32" s="59">
        <f>Jar_Information!N174</f>
        <v>63.218000000000004</v>
      </c>
      <c r="O32" s="83">
        <f t="shared" si="8"/>
        <v>0.168185445192817</v>
      </c>
      <c r="P32" s="83">
        <f t="shared" si="9"/>
        <v>5.6945004177842984E-2</v>
      </c>
    </row>
    <row r="33" spans="1:18">
      <c r="A33" s="57" t="s">
        <v>97</v>
      </c>
      <c r="B33" s="71">
        <v>40752.493750000001</v>
      </c>
      <c r="C33" s="51">
        <v>1</v>
      </c>
      <c r="D33" s="51">
        <v>102.74</v>
      </c>
      <c r="E33" s="53">
        <v>40.433</v>
      </c>
      <c r="F33" s="58">
        <f t="shared" si="2"/>
        <v>1.4725821157023696E-3</v>
      </c>
      <c r="G33" s="58">
        <f t="shared" si="3"/>
        <v>1.4489177594928938E-3</v>
      </c>
      <c r="H33" s="71">
        <f>Jar_Information!F175</f>
        <v>40749.540278587963</v>
      </c>
      <c r="I33" s="59">
        <f t="shared" si="4"/>
        <v>2.9534714120381977</v>
      </c>
      <c r="J33" s="59">
        <f t="shared" si="5"/>
        <v>70.883313888916746</v>
      </c>
      <c r="K33" s="60">
        <f>Jar_Information!W175</f>
        <v>1043.5686853766617</v>
      </c>
      <c r="L33" s="60">
        <f t="shared" si="6"/>
        <v>1.536740582592705</v>
      </c>
      <c r="M33" s="59">
        <f t="shared" si="7"/>
        <v>2.8122352661446501</v>
      </c>
      <c r="N33" s="59">
        <f>Jar_Information!N175</f>
        <v>66.706999999999994</v>
      </c>
      <c r="O33" s="83">
        <f t="shared" si="8"/>
        <v>4.2158023388020001E-2</v>
      </c>
      <c r="P33" s="83">
        <f t="shared" si="9"/>
        <v>1.4274058389793808E-2</v>
      </c>
    </row>
    <row r="34" spans="1:18">
      <c r="A34" s="57" t="s">
        <v>98</v>
      </c>
      <c r="B34" s="71">
        <v>40752.494444444441</v>
      </c>
      <c r="C34" s="51">
        <v>1</v>
      </c>
      <c r="D34" s="51">
        <v>603.13</v>
      </c>
      <c r="E34" s="53">
        <v>224.78</v>
      </c>
      <c r="F34" s="58">
        <f t="shared" si="2"/>
        <v>7.8869840813628415E-3</v>
      </c>
      <c r="G34" s="58">
        <f t="shared" si="3"/>
        <v>7.9878847011841999E-3</v>
      </c>
      <c r="H34" s="71">
        <f>Jar_Information!F176</f>
        <v>40749.541667534722</v>
      </c>
      <c r="I34" s="59">
        <f t="shared" si="4"/>
        <v>2.9527769097185228</v>
      </c>
      <c r="J34" s="59">
        <f t="shared" si="5"/>
        <v>70.866645833244547</v>
      </c>
      <c r="K34" s="60">
        <f>Jar_Information!W176</f>
        <v>1018.8797653958944</v>
      </c>
      <c r="L34" s="60">
        <f t="shared" si="6"/>
        <v>8.0358884905001258</v>
      </c>
      <c r="M34" s="59">
        <f t="shared" si="7"/>
        <v>14.705675937615231</v>
      </c>
      <c r="N34" s="59">
        <f>Jar_Information!N176</f>
        <v>62.09020000000001</v>
      </c>
      <c r="O34" s="83">
        <f t="shared" si="8"/>
        <v>0.23684375211571598</v>
      </c>
      <c r="P34" s="83">
        <f t="shared" si="9"/>
        <v>8.0210513478410198E-2</v>
      </c>
    </row>
    <row r="35" spans="1:18">
      <c r="A35" s="57" t="s">
        <v>99</v>
      </c>
      <c r="B35" s="71">
        <v>40752.495833333334</v>
      </c>
      <c r="C35" s="51">
        <v>1</v>
      </c>
      <c r="D35" s="49">
        <v>419.69</v>
      </c>
      <c r="E35" s="52">
        <v>157.97999999999999</v>
      </c>
      <c r="F35" s="58">
        <f t="shared" si="2"/>
        <v>5.5355024438785653E-3</v>
      </c>
      <c r="G35" s="58">
        <f t="shared" si="3"/>
        <v>5.6184238924648858E-3</v>
      </c>
      <c r="H35" s="71">
        <f>Jar_Information!F177</f>
        <v>40749.543056481481</v>
      </c>
      <c r="I35" s="59">
        <f t="shared" si="4"/>
        <v>2.9527768518528319</v>
      </c>
      <c r="J35" s="59">
        <f t="shared" si="5"/>
        <v>70.866644444467966</v>
      </c>
      <c r="K35" s="60">
        <f>Jar_Information!W177</f>
        <v>1004.2394160583941</v>
      </c>
      <c r="L35" s="60">
        <f t="shared" si="6"/>
        <v>5.558969741830424</v>
      </c>
      <c r="M35" s="59">
        <f t="shared" si="7"/>
        <v>10.172914627549677</v>
      </c>
      <c r="N35" s="59">
        <f>Jar_Information!N177</f>
        <v>62.399000000000015</v>
      </c>
      <c r="O35" s="83">
        <f t="shared" si="8"/>
        <v>0.16303009066731317</v>
      </c>
      <c r="P35" s="83">
        <f t="shared" si="9"/>
        <v>5.5212465704956248E-2</v>
      </c>
      <c r="Q35" s="48"/>
      <c r="R35" s="48"/>
    </row>
    <row r="36" spans="1:18">
      <c r="A36" s="57" t="s">
        <v>100</v>
      </c>
      <c r="B36" s="71">
        <v>40752.496527777781</v>
      </c>
      <c r="C36" s="51">
        <v>1</v>
      </c>
      <c r="D36" s="49">
        <v>242.68</v>
      </c>
      <c r="E36" s="52">
        <v>92.847999999999999</v>
      </c>
      <c r="F36" s="58">
        <f t="shared" si="2"/>
        <v>3.2664457242367658E-3</v>
      </c>
      <c r="G36" s="58">
        <f t="shared" si="3"/>
        <v>3.3081286620231755E-3</v>
      </c>
      <c r="H36" s="71">
        <f>Jar_Information!F178</f>
        <v>40749.544445428241</v>
      </c>
      <c r="I36" s="59">
        <f t="shared" si="4"/>
        <v>2.9520823495404329</v>
      </c>
      <c r="J36" s="59">
        <f t="shared" si="5"/>
        <v>70.84997638897039</v>
      </c>
      <c r="K36" s="60">
        <f>Jar_Information!W178</f>
        <v>1038.6017699115043</v>
      </c>
      <c r="L36" s="60">
        <f t="shared" si="6"/>
        <v>3.3925363105121704</v>
      </c>
      <c r="M36" s="59">
        <f t="shared" si="7"/>
        <v>6.2083414482372721</v>
      </c>
      <c r="N36" s="59">
        <f>Jar_Information!N178</f>
        <v>64.265999999999991</v>
      </c>
      <c r="O36" s="83">
        <f t="shared" si="8"/>
        <v>9.6603825479060046E-2</v>
      </c>
      <c r="P36" s="83">
        <f t="shared" si="9"/>
        <v>3.2723960256088015E-2</v>
      </c>
      <c r="Q36" s="48"/>
      <c r="R36" s="48"/>
    </row>
    <row r="37" spans="1:18">
      <c r="A37" s="57" t="s">
        <v>101</v>
      </c>
      <c r="B37" s="71">
        <v>40752.497916666667</v>
      </c>
      <c r="C37" s="51">
        <v>1</v>
      </c>
      <c r="D37" s="49">
        <v>173.36</v>
      </c>
      <c r="E37" s="52">
        <v>67.263999999999996</v>
      </c>
      <c r="F37" s="58">
        <f t="shared" si="2"/>
        <v>2.3778461433906577E-3</v>
      </c>
      <c r="G37" s="58">
        <f t="shared" si="3"/>
        <v>2.4006393606717542E-3</v>
      </c>
      <c r="H37" s="71">
        <f>Jar_Information!F179</f>
        <v>40749.545834375</v>
      </c>
      <c r="I37" s="59">
        <f t="shared" si="4"/>
        <v>2.9520822916674661</v>
      </c>
      <c r="J37" s="59">
        <f t="shared" si="5"/>
        <v>70.849975000019185</v>
      </c>
      <c r="K37" s="60">
        <f>Jar_Information!W179</f>
        <v>1073.6810730253353</v>
      </c>
      <c r="L37" s="60">
        <f t="shared" si="6"/>
        <v>2.5530483987248367</v>
      </c>
      <c r="M37" s="59">
        <f t="shared" si="7"/>
        <v>4.6720785696664517</v>
      </c>
      <c r="N37" s="59">
        <f>Jar_Information!N179</f>
        <v>62.215000000000003</v>
      </c>
      <c r="O37" s="83">
        <f t="shared" si="8"/>
        <v>7.5095693476917968E-2</v>
      </c>
      <c r="P37" s="83">
        <f t="shared" si="9"/>
        <v>2.5438211424147195E-2</v>
      </c>
      <c r="Q37" s="48"/>
      <c r="R37" s="48"/>
    </row>
    <row r="38" spans="1:18">
      <c r="A38" s="57" t="s">
        <v>102</v>
      </c>
      <c r="B38" s="71">
        <v>40752.499305555553</v>
      </c>
      <c r="C38" s="51">
        <v>1</v>
      </c>
      <c r="D38" s="49">
        <v>254.54</v>
      </c>
      <c r="E38" s="52">
        <v>93.950999999999993</v>
      </c>
      <c r="F38" s="58">
        <f t="shared" si="2"/>
        <v>3.4184767546585029E-3</v>
      </c>
      <c r="G38" s="58">
        <f t="shared" si="3"/>
        <v>3.3472531421431962E-3</v>
      </c>
      <c r="H38" s="71">
        <f>Jar_Information!F180</f>
        <v>40749.547223321759</v>
      </c>
      <c r="I38" s="59">
        <f t="shared" si="4"/>
        <v>2.9520822337944992</v>
      </c>
      <c r="J38" s="59">
        <f t="shared" si="5"/>
        <v>70.849973611067981</v>
      </c>
      <c r="K38" s="60">
        <f>Jar_Information!W180</f>
        <v>1023.7885462555066</v>
      </c>
      <c r="L38" s="60">
        <f t="shared" si="6"/>
        <v>3.499797347060071</v>
      </c>
      <c r="M38" s="59">
        <f t="shared" si="7"/>
        <v>6.4046291451199302</v>
      </c>
      <c r="N38" s="59">
        <f>Jar_Information!N180</f>
        <v>65.453000000000017</v>
      </c>
      <c r="O38" s="83">
        <f t="shared" si="8"/>
        <v>9.7850811194596557E-2</v>
      </c>
      <c r="P38" s="83">
        <f t="shared" si="9"/>
        <v>3.3146370407447182E-2</v>
      </c>
      <c r="Q38" s="48"/>
      <c r="R38" s="48"/>
    </row>
    <row r="39" spans="1:18">
      <c r="A39" s="57" t="s">
        <v>103</v>
      </c>
      <c r="B39" s="71">
        <v>40752.500694444447</v>
      </c>
      <c r="C39" s="51">
        <v>1</v>
      </c>
      <c r="D39" s="51">
        <v>503.95</v>
      </c>
      <c r="E39" s="53">
        <v>180.98</v>
      </c>
      <c r="F39" s="58">
        <f t="shared" si="2"/>
        <v>6.6156149753571151E-3</v>
      </c>
      <c r="G39" s="58">
        <f t="shared" si="3"/>
        <v>6.4342562068442901E-3</v>
      </c>
      <c r="H39" s="71">
        <f>Jar_Information!F181</f>
        <v>40749.548612268518</v>
      </c>
      <c r="I39" s="59">
        <f t="shared" si="4"/>
        <v>2.9520821759288083</v>
      </c>
      <c r="J39" s="59">
        <f t="shared" si="5"/>
        <v>70.849972222291399</v>
      </c>
      <c r="K39" s="60">
        <f>Jar_Information!W181</f>
        <v>1018.8797653958944</v>
      </c>
      <c r="L39" s="60">
        <f t="shared" si="6"/>
        <v>6.7405162340414231</v>
      </c>
      <c r="M39" s="59">
        <f t="shared" si="7"/>
        <v>12.335144708295804</v>
      </c>
      <c r="N39" s="59">
        <f>Jar_Information!N181</f>
        <v>63.022000000000006</v>
      </c>
      <c r="O39" s="83">
        <f t="shared" si="8"/>
        <v>0.19572759843064014</v>
      </c>
      <c r="P39" s="83">
        <f t="shared" si="9"/>
        <v>6.6301541341429196E-2</v>
      </c>
      <c r="Q39" s="48"/>
      <c r="R39" s="48"/>
    </row>
    <row r="40" spans="1:18">
      <c r="A40" s="57" t="s">
        <v>104</v>
      </c>
      <c r="B40" s="71">
        <v>40752.502083333333</v>
      </c>
      <c r="C40" s="51">
        <v>1</v>
      </c>
      <c r="D40" s="51">
        <v>255.33</v>
      </c>
      <c r="E40" s="53">
        <v>99.7</v>
      </c>
      <c r="F40" s="58">
        <f t="shared" si="2"/>
        <v>3.4286036108164436E-3</v>
      </c>
      <c r="G40" s="58">
        <f t="shared" si="3"/>
        <v>3.5511757497678569E-3</v>
      </c>
      <c r="H40" s="71">
        <f>Jar_Information!F182</f>
        <v>40749.550001215277</v>
      </c>
      <c r="I40" s="59">
        <f t="shared" si="4"/>
        <v>2.9520821180558414</v>
      </c>
      <c r="J40" s="59">
        <f t="shared" si="5"/>
        <v>70.849970833340194</v>
      </c>
      <c r="K40" s="60">
        <f>Jar_Information!W182</f>
        <v>1053.5466666666666</v>
      </c>
      <c r="L40" s="60">
        <f t="shared" si="6"/>
        <v>3.6121939054969614</v>
      </c>
      <c r="M40" s="59">
        <f t="shared" si="7"/>
        <v>6.6103148470594393</v>
      </c>
      <c r="N40" s="59">
        <f>Jar_Information!N182</f>
        <v>65.991</v>
      </c>
      <c r="O40" s="83">
        <f t="shared" si="8"/>
        <v>0.10016994509947477</v>
      </c>
      <c r="P40" s="83">
        <f t="shared" si="9"/>
        <v>3.3931964319964071E-2</v>
      </c>
      <c r="Q40" s="48"/>
      <c r="R40" s="48"/>
    </row>
    <row r="41" spans="1:18">
      <c r="A41" s="57" t="s">
        <v>105</v>
      </c>
      <c r="B41" s="71">
        <v>40752.504166666666</v>
      </c>
      <c r="C41" s="51">
        <v>1</v>
      </c>
      <c r="D41" s="51">
        <v>566.48</v>
      </c>
      <c r="E41" s="53">
        <v>217.04</v>
      </c>
      <c r="F41" s="58">
        <f t="shared" si="2"/>
        <v>7.4171748684659887E-3</v>
      </c>
      <c r="G41" s="58">
        <f t="shared" si="3"/>
        <v>7.7133393919104343E-3</v>
      </c>
      <c r="H41" s="71">
        <f>Jar_Information!F183</f>
        <v>40749.551390162036</v>
      </c>
      <c r="I41" s="59">
        <f t="shared" si="4"/>
        <v>2.9527765046295826</v>
      </c>
      <c r="J41" s="59">
        <f t="shared" si="5"/>
        <v>70.866636111109983</v>
      </c>
      <c r="K41" s="60">
        <f>Jar_Information!W183</f>
        <v>1023.7885462555066</v>
      </c>
      <c r="L41" s="60">
        <f t="shared" si="6"/>
        <v>7.5936186759096733</v>
      </c>
      <c r="M41" s="59">
        <f t="shared" si="7"/>
        <v>13.896322176914703</v>
      </c>
      <c r="N41" s="59">
        <f>Jar_Information!N183</f>
        <v>59.321999999999989</v>
      </c>
      <c r="O41" s="83">
        <f t="shared" si="8"/>
        <v>0.23425242198366045</v>
      </c>
      <c r="P41" s="83">
        <f t="shared" si="9"/>
        <v>7.9332933466648117E-2</v>
      </c>
      <c r="Q41" s="48"/>
      <c r="R41" s="48"/>
    </row>
    <row r="42" spans="1:18">
      <c r="A42" s="89" t="s">
        <v>48</v>
      </c>
      <c r="B42" s="71">
        <v>40752.505555555559</v>
      </c>
      <c r="C42" s="51">
        <v>1</v>
      </c>
      <c r="D42" s="51">
        <v>616.55999999999995</v>
      </c>
      <c r="E42" s="53">
        <v>240.04</v>
      </c>
      <c r="F42" s="58">
        <f t="shared" si="2"/>
        <v>8.0591406360478266E-3</v>
      </c>
      <c r="G42" s="58">
        <f t="shared" si="3"/>
        <v>8.5291717062898394E-3</v>
      </c>
      <c r="H42" s="71">
        <f>Jar_Information!F11</f>
        <v>40715.720138888886</v>
      </c>
      <c r="I42" s="59">
        <f t="shared" si="4"/>
        <v>36.785416666672972</v>
      </c>
      <c r="J42" s="59">
        <f t="shared" si="5"/>
        <v>882.85000000015134</v>
      </c>
      <c r="K42" s="60">
        <f>Jar_Information!W11</f>
        <v>1048.0117130307467</v>
      </c>
      <c r="L42" s="60">
        <f t="shared" si="6"/>
        <v>8.446073783540184</v>
      </c>
      <c r="M42" s="59">
        <f t="shared" si="7"/>
        <v>15.456315023878537</v>
      </c>
      <c r="N42" s="59">
        <f>Jar_Information!N11</f>
        <v>41.234999999999985</v>
      </c>
      <c r="O42" s="83">
        <f t="shared" si="8"/>
        <v>0.37483484961509744</v>
      </c>
      <c r="P42" s="83">
        <f t="shared" si="9"/>
        <v>1.0189767673739364E-2</v>
      </c>
      <c r="Q42" s="48"/>
      <c r="R42" s="48"/>
    </row>
    <row r="43" spans="1:18">
      <c r="A43" s="89" t="s">
        <v>60</v>
      </c>
      <c r="B43" s="71">
        <v>40752.506249999999</v>
      </c>
      <c r="C43" s="51">
        <v>1</v>
      </c>
      <c r="D43" s="51">
        <v>607.52</v>
      </c>
      <c r="E43" s="53">
        <v>232.76</v>
      </c>
      <c r="F43" s="58">
        <f t="shared" si="2"/>
        <v>7.9432586364683588E-3</v>
      </c>
      <c r="G43" s="58">
        <f t="shared" si="3"/>
        <v>8.2709430433036621E-3</v>
      </c>
      <c r="H43" s="71">
        <f>Jar_Information!F23</f>
        <v>40722.693749999999</v>
      </c>
      <c r="I43" s="59">
        <f t="shared" si="4"/>
        <v>29.8125</v>
      </c>
      <c r="J43" s="59">
        <f t="shared" si="5"/>
        <v>715.5</v>
      </c>
      <c r="K43" s="60">
        <f>Jar_Information!W23</f>
        <v>1028.766328011611</v>
      </c>
      <c r="L43" s="60">
        <f t="shared" si="6"/>
        <v>8.1717570198860692</v>
      </c>
      <c r="M43" s="59">
        <f t="shared" si="7"/>
        <v>14.954315346391507</v>
      </c>
      <c r="N43" s="59">
        <f>Jar_Information!N23</f>
        <v>48.978999999999999</v>
      </c>
      <c r="O43" s="83">
        <f t="shared" si="8"/>
        <v>0.30532096095043809</v>
      </c>
      <c r="P43" s="83">
        <f t="shared" si="9"/>
        <v>1.0241373952215953E-2</v>
      </c>
      <c r="Q43" s="48"/>
      <c r="R43" s="48"/>
    </row>
    <row r="44" spans="1:18">
      <c r="A44" s="89" t="s">
        <v>70</v>
      </c>
      <c r="B44" s="71">
        <v>40752.507638888892</v>
      </c>
      <c r="C44" s="51">
        <v>1</v>
      </c>
      <c r="D44" s="51">
        <v>484.97</v>
      </c>
      <c r="E44" s="53">
        <v>197.08</v>
      </c>
      <c r="F44" s="58">
        <f t="shared" si="2"/>
        <v>6.3723140514612827E-3</v>
      </c>
      <c r="G44" s="58">
        <f t="shared" si="3"/>
        <v>7.0053388269098738E-3</v>
      </c>
      <c r="H44" s="71">
        <f>Jar_Information!F33</f>
        <v>40722.709027777775</v>
      </c>
      <c r="I44" s="59">
        <f t="shared" si="4"/>
        <v>29.79861111111677</v>
      </c>
      <c r="J44" s="59">
        <f t="shared" si="5"/>
        <v>715.16666666680248</v>
      </c>
      <c r="K44" s="60">
        <f>Jar_Information!W33</f>
        <v>1019.0622286541245</v>
      </c>
      <c r="L44" s="60">
        <f t="shared" si="6"/>
        <v>6.4937845589661283</v>
      </c>
      <c r="M44" s="59">
        <f t="shared" si="7"/>
        <v>11.883625742908015</v>
      </c>
      <c r="N44" s="59">
        <f>Jar_Information!N33</f>
        <v>42.533999999999992</v>
      </c>
      <c r="O44" s="83">
        <f t="shared" si="8"/>
        <v>0.27939121039422621</v>
      </c>
      <c r="P44" s="83">
        <f t="shared" si="9"/>
        <v>9.3759809593942974E-3</v>
      </c>
      <c r="Q44" s="48"/>
      <c r="R44" s="48"/>
    </row>
    <row r="45" spans="1:18">
      <c r="A45" s="89" t="s">
        <v>72</v>
      </c>
      <c r="B45" s="71">
        <v>40752.508333333331</v>
      </c>
      <c r="C45" s="51">
        <v>1</v>
      </c>
      <c r="D45" s="51">
        <v>313.13</v>
      </c>
      <c r="E45" s="53">
        <v>130.41999999999999</v>
      </c>
      <c r="F45" s="58">
        <f t="shared" si="2"/>
        <v>4.1695305550303067E-3</v>
      </c>
      <c r="G45" s="58">
        <f t="shared" si="3"/>
        <v>4.6408439540172172E-3</v>
      </c>
      <c r="H45" s="71">
        <f>Jar_Information!F35</f>
        <v>40722.711805555555</v>
      </c>
      <c r="I45" s="59">
        <f t="shared" si="4"/>
        <v>29.796527777776646</v>
      </c>
      <c r="J45" s="59">
        <f t="shared" si="5"/>
        <v>715.1166666666395</v>
      </c>
      <c r="K45" s="60">
        <f>Jar_Information!W35</f>
        <v>1019.0622286541245</v>
      </c>
      <c r="L45" s="60">
        <f t="shared" si="6"/>
        <v>4.2490110998506534</v>
      </c>
      <c r="M45" s="59">
        <f t="shared" si="7"/>
        <v>7.7756903127266961</v>
      </c>
      <c r="N45" s="59">
        <f>Jar_Information!N35</f>
        <v>45.582999999999998</v>
      </c>
      <c r="O45" s="83">
        <f t="shared" si="8"/>
        <v>0.17058311898573364</v>
      </c>
      <c r="P45" s="83">
        <f t="shared" si="9"/>
        <v>5.724932792771943E-3</v>
      </c>
      <c r="Q45" s="48"/>
      <c r="R45" s="48"/>
    </row>
    <row r="46" spans="1:18">
      <c r="A46" s="89" t="s">
        <v>73</v>
      </c>
      <c r="B46" s="71">
        <v>40752.509027777778</v>
      </c>
      <c r="C46" s="51">
        <v>1</v>
      </c>
      <c r="D46" s="51">
        <v>292.24</v>
      </c>
      <c r="E46" s="53">
        <v>116.13</v>
      </c>
      <c r="F46" s="58">
        <f t="shared" si="2"/>
        <v>3.9017457130817329E-3</v>
      </c>
      <c r="G46" s="58">
        <f t="shared" si="3"/>
        <v>4.1339637899962742E-3</v>
      </c>
      <c r="H46" s="71">
        <f>Jar_Information!F36</f>
        <v>40722.713194444441</v>
      </c>
      <c r="I46" s="59">
        <f t="shared" si="4"/>
        <v>29.795833333337214</v>
      </c>
      <c r="J46" s="59">
        <f t="shared" si="5"/>
        <v>715.10000000009313</v>
      </c>
      <c r="K46" s="60">
        <f>Jar_Information!W36</f>
        <v>1023.9072463768116</v>
      </c>
      <c r="L46" s="60">
        <f t="shared" si="6"/>
        <v>3.9950257091440462</v>
      </c>
      <c r="M46" s="59">
        <f t="shared" si="7"/>
        <v>7.3108970477336053</v>
      </c>
      <c r="N46" s="59">
        <f>Jar_Information!N36</f>
        <v>49.066999999999993</v>
      </c>
      <c r="O46" s="83">
        <f t="shared" si="8"/>
        <v>0.1489982482673407</v>
      </c>
      <c r="P46" s="83">
        <f t="shared" si="9"/>
        <v>5.0006404117126429E-3</v>
      </c>
      <c r="Q46" s="48"/>
      <c r="R46" s="48"/>
    </row>
    <row r="47" spans="1:18">
      <c r="A47" s="89" t="s">
        <v>74</v>
      </c>
      <c r="B47" s="71">
        <v>40752.509722222225</v>
      </c>
      <c r="C47" s="51">
        <v>1</v>
      </c>
      <c r="D47" s="51">
        <v>136.66999999999999</v>
      </c>
      <c r="E47" s="53">
        <v>56.917000000000002</v>
      </c>
      <c r="F47" s="58">
        <f t="shared" si="2"/>
        <v>1.907524178283276E-3</v>
      </c>
      <c r="G47" s="58">
        <f t="shared" si="3"/>
        <v>2.0336212321115936E-3</v>
      </c>
      <c r="H47" s="71">
        <f>Jar_Information!F37</f>
        <v>40722.718055555553</v>
      </c>
      <c r="I47" s="59">
        <f t="shared" si="4"/>
        <v>29.791666666671517</v>
      </c>
      <c r="J47" s="59">
        <f t="shared" si="5"/>
        <v>715.00000000011642</v>
      </c>
      <c r="K47" s="60">
        <f>Jar_Information!W37</f>
        <v>1063.1788856304986</v>
      </c>
      <c r="L47" s="60">
        <f t="shared" si="6"/>
        <v>2.0280394301804461</v>
      </c>
      <c r="M47" s="59">
        <f t="shared" si="7"/>
        <v>3.7113121572302163</v>
      </c>
      <c r="N47" s="59">
        <f>Jar_Information!N37</f>
        <v>54.678999999999988</v>
      </c>
      <c r="O47" s="83">
        <f t="shared" si="8"/>
        <v>6.7874543375522914E-2</v>
      </c>
      <c r="P47" s="83">
        <f t="shared" si="9"/>
        <v>2.2783063510661322E-3</v>
      </c>
      <c r="Q47" s="48"/>
      <c r="R47" s="48"/>
    </row>
    <row r="48" spans="1:18" s="56" customFormat="1">
      <c r="A48" s="89"/>
      <c r="B48" s="90"/>
      <c r="C48" s="49"/>
      <c r="D48" s="49"/>
      <c r="E48" s="49"/>
      <c r="F48" s="58"/>
      <c r="G48" s="58"/>
      <c r="H48" s="90"/>
      <c r="I48" s="59"/>
      <c r="J48" s="59"/>
      <c r="K48" s="60"/>
      <c r="L48" s="60"/>
      <c r="M48" s="59"/>
      <c r="N48" s="59"/>
      <c r="O48" s="83"/>
      <c r="P48" s="83"/>
      <c r="Q48" s="49"/>
      <c r="R48" s="49"/>
    </row>
    <row r="49" spans="1:18" s="56" customFormat="1">
      <c r="A49" s="89"/>
      <c r="B49" s="90"/>
      <c r="C49" s="49"/>
      <c r="D49" s="49"/>
      <c r="E49" s="49"/>
      <c r="F49" s="58"/>
      <c r="G49" s="58"/>
      <c r="H49" s="90"/>
      <c r="I49" s="59"/>
      <c r="J49" s="59"/>
      <c r="K49" s="60"/>
      <c r="L49" s="60"/>
      <c r="M49" s="59"/>
      <c r="N49" s="59"/>
      <c r="O49" s="83"/>
      <c r="P49" s="83"/>
      <c r="Q49" s="49"/>
      <c r="R49" s="49"/>
    </row>
    <row r="50" spans="1:18" s="56" customFormat="1">
      <c r="A50" s="89"/>
      <c r="B50" s="90"/>
      <c r="C50" s="49"/>
      <c r="D50" s="49"/>
      <c r="E50" s="49"/>
      <c r="F50" s="58"/>
      <c r="G50" s="58"/>
      <c r="H50" s="90"/>
      <c r="I50" s="59"/>
      <c r="J50" s="59"/>
      <c r="K50" s="60"/>
      <c r="L50" s="60"/>
      <c r="M50" s="59"/>
      <c r="N50" s="59"/>
      <c r="O50" s="83"/>
      <c r="P50" s="83"/>
      <c r="Q50" s="49"/>
      <c r="R50" s="49"/>
    </row>
    <row r="51" spans="1:18" s="56" customFormat="1">
      <c r="A51" s="89"/>
      <c r="B51" s="90"/>
      <c r="C51" s="49"/>
      <c r="D51" s="49"/>
      <c r="E51" s="49"/>
      <c r="F51" s="58"/>
      <c r="G51" s="58"/>
      <c r="H51" s="90"/>
      <c r="I51" s="59"/>
      <c r="J51" s="59"/>
      <c r="K51" s="60"/>
      <c r="L51" s="60"/>
      <c r="M51" s="59"/>
      <c r="N51" s="59"/>
      <c r="O51" s="83"/>
      <c r="P51" s="83"/>
      <c r="Q51" s="49"/>
      <c r="R51" s="49"/>
    </row>
    <row r="52" spans="1:18" s="56" customFormat="1">
      <c r="A52" s="89"/>
      <c r="B52" s="90"/>
      <c r="C52" s="49"/>
      <c r="D52" s="49"/>
      <c r="E52" s="49"/>
      <c r="F52" s="58"/>
      <c r="G52" s="58"/>
      <c r="H52" s="90"/>
      <c r="I52" s="59"/>
      <c r="J52" s="59"/>
      <c r="K52" s="60"/>
      <c r="L52" s="60"/>
      <c r="M52" s="59"/>
      <c r="N52" s="59"/>
      <c r="O52" s="83"/>
      <c r="P52" s="83"/>
      <c r="Q52" s="49"/>
      <c r="R52" s="49"/>
    </row>
    <row r="53" spans="1:18" s="56" customFormat="1">
      <c r="A53" s="89"/>
      <c r="B53" s="90"/>
      <c r="C53" s="49"/>
      <c r="D53" s="49"/>
      <c r="E53" s="49"/>
      <c r="F53" s="58"/>
      <c r="G53" s="58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56" customFormat="1">
      <c r="A54" s="89"/>
      <c r="B54" s="90"/>
      <c r="C54" s="49"/>
      <c r="D54" s="49"/>
      <c r="E54" s="49"/>
      <c r="F54" s="58"/>
      <c r="G54" s="58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56" customFormat="1">
      <c r="A55" s="89"/>
      <c r="B55" s="90"/>
      <c r="C55" s="49"/>
      <c r="D55" s="49"/>
      <c r="E55" s="49"/>
      <c r="F55" s="58"/>
      <c r="G55" s="58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56" customFormat="1">
      <c r="A56" s="89"/>
      <c r="B56" s="90"/>
      <c r="C56" s="49"/>
      <c r="D56" s="49"/>
      <c r="E56" s="49"/>
      <c r="F56" s="58"/>
      <c r="G56" s="58"/>
      <c r="H56" s="49"/>
      <c r="I56" s="49"/>
    </row>
    <row r="57" spans="1:18" s="56" customFormat="1">
      <c r="A57" s="89"/>
      <c r="B57" s="90"/>
      <c r="C57" s="49"/>
      <c r="D57" s="49"/>
      <c r="E57" s="49"/>
      <c r="F57" s="58"/>
      <c r="G57" s="58"/>
      <c r="H57" s="49"/>
      <c r="I57" s="49"/>
    </row>
    <row r="58" spans="1:18" s="56" customFormat="1">
      <c r="A58" s="89"/>
      <c r="B58" s="90"/>
      <c r="C58" s="49"/>
      <c r="D58" s="49"/>
      <c r="E58" s="49"/>
      <c r="F58" s="58"/>
      <c r="G58" s="58"/>
      <c r="H58" s="49"/>
      <c r="I58" s="49"/>
    </row>
    <row r="59" spans="1:18" s="56" customFormat="1">
      <c r="A59" s="49"/>
      <c r="B59" s="49"/>
      <c r="C59" s="49"/>
      <c r="D59" s="49"/>
      <c r="E59" s="49"/>
      <c r="F59" s="49"/>
      <c r="G59" s="49"/>
      <c r="H59" s="49"/>
      <c r="I59" s="49"/>
      <c r="M59" s="49"/>
      <c r="N59" s="49"/>
      <c r="O59" s="49"/>
      <c r="P59" s="49"/>
      <c r="Q59" s="49"/>
      <c r="R59" s="49"/>
    </row>
    <row r="60" spans="1:18" s="56" customFormat="1">
      <c r="A60" s="49"/>
      <c r="B60" s="49"/>
      <c r="C60" s="49"/>
      <c r="D60" s="4"/>
      <c r="E60" s="4"/>
      <c r="F60" s="4"/>
      <c r="G60" s="49"/>
      <c r="H60" s="49"/>
      <c r="I60" s="49"/>
    </row>
    <row r="61" spans="1:18">
      <c r="J61" s="48"/>
      <c r="K61" s="48"/>
      <c r="L61" s="48"/>
    </row>
    <row r="62" spans="1:18">
      <c r="J62" s="48"/>
      <c r="K62" s="48"/>
      <c r="L62" s="48"/>
    </row>
    <row r="63" spans="1:18">
      <c r="J63" s="48"/>
      <c r="K63" s="48"/>
      <c r="L63" s="48"/>
    </row>
    <row r="64" spans="1:18">
      <c r="J64" s="48"/>
      <c r="K64" s="48"/>
      <c r="L64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>
      <pane xSplit="1" topLeftCell="B1" activePane="topRight" state="frozen"/>
      <selection pane="topRight" activeCell="I39" sqref="I39:J43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40753</v>
      </c>
      <c r="C3" s="51">
        <v>2990.2</v>
      </c>
      <c r="D3" s="88"/>
      <c r="E3" s="88"/>
      <c r="F3" s="54">
        <f>A3/1000*C3</f>
        <v>1.19608</v>
      </c>
      <c r="G3" s="79" t="s">
        <v>450</v>
      </c>
      <c r="H3" s="82">
        <f>SLOPE(F3:F14,D3:D14)</f>
        <v>1.333043209485436E-2</v>
      </c>
      <c r="P3" s="48"/>
      <c r="Q3" s="48"/>
      <c r="R3" s="48"/>
    </row>
    <row r="4" spans="1:21">
      <c r="A4" s="104">
        <v>1</v>
      </c>
      <c r="B4" s="50">
        <f>B3</f>
        <v>40753</v>
      </c>
      <c r="C4" s="51">
        <v>2990.2</v>
      </c>
      <c r="D4" s="88">
        <v>194.01</v>
      </c>
      <c r="E4" s="88">
        <v>76.433000000000007</v>
      </c>
      <c r="F4" s="54">
        <f t="shared" ref="F4:F12" si="0">A4/1000*C4</f>
        <v>2.9901999999999997</v>
      </c>
      <c r="G4" s="79" t="s">
        <v>451</v>
      </c>
      <c r="H4" s="82">
        <f>INTERCEPT(F3:F14,D3:D14)</f>
        <v>0.4522531593189516</v>
      </c>
      <c r="P4" s="48"/>
      <c r="Q4" s="48"/>
      <c r="R4" s="48"/>
    </row>
    <row r="5" spans="1:21">
      <c r="A5" s="104">
        <v>1.4</v>
      </c>
      <c r="B5" s="50">
        <f t="shared" ref="B5:B12" si="1">B4</f>
        <v>40753</v>
      </c>
      <c r="C5" s="51">
        <v>2990.2</v>
      </c>
      <c r="D5" s="88">
        <v>288.88</v>
      </c>
      <c r="E5" s="88">
        <v>118.33</v>
      </c>
      <c r="F5" s="54">
        <f t="shared" si="0"/>
        <v>4.18628</v>
      </c>
      <c r="G5" s="49" t="s">
        <v>452</v>
      </c>
      <c r="H5" s="82">
        <f>SLOPE(F3:F14,E3:E14)</f>
        <v>3.6638156436271128E-2</v>
      </c>
      <c r="P5" s="48"/>
      <c r="Q5" s="48"/>
      <c r="R5" s="48"/>
    </row>
    <row r="6" spans="1:21">
      <c r="A6" s="104">
        <v>2</v>
      </c>
      <c r="B6" s="50">
        <f t="shared" si="1"/>
        <v>40753</v>
      </c>
      <c r="C6" s="51">
        <v>2990.2</v>
      </c>
      <c r="D6" s="88">
        <v>410.75</v>
      </c>
      <c r="E6" s="88">
        <v>138.94999999999999</v>
      </c>
      <c r="F6" s="54">
        <f t="shared" si="0"/>
        <v>5.9803999999999995</v>
      </c>
      <c r="G6" s="49" t="s">
        <v>453</v>
      </c>
      <c r="H6" s="82">
        <f>INTERCEPT(F3:F14,E3:E14)</f>
        <v>0.20301284591656277</v>
      </c>
      <c r="P6" s="48"/>
      <c r="Q6" s="48"/>
      <c r="R6" s="48"/>
    </row>
    <row r="7" spans="1:21">
      <c r="A7" s="104">
        <v>2.4</v>
      </c>
      <c r="B7" s="50">
        <f t="shared" si="1"/>
        <v>40753</v>
      </c>
      <c r="C7" s="51">
        <v>2990.2</v>
      </c>
      <c r="D7" s="88">
        <v>486.26</v>
      </c>
      <c r="E7" s="88">
        <v>204.71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40753</v>
      </c>
      <c r="C8" s="51">
        <v>2990.2</v>
      </c>
      <c r="D8" s="88">
        <v>625.15</v>
      </c>
      <c r="E8" s="88">
        <v>228.51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40753</v>
      </c>
      <c r="C9" s="51">
        <v>2990.2</v>
      </c>
      <c r="D9" s="88">
        <v>763.06</v>
      </c>
      <c r="E9" s="88">
        <v>282.32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40753</v>
      </c>
      <c r="C10" s="51">
        <v>2990.2</v>
      </c>
      <c r="D10" s="88">
        <v>850.8</v>
      </c>
      <c r="E10" s="88">
        <v>317.85000000000002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40753</v>
      </c>
      <c r="C11" s="51">
        <v>2990.2</v>
      </c>
      <c r="D11" s="88">
        <v>1007.4</v>
      </c>
      <c r="E11" s="88">
        <v>357.38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40753</v>
      </c>
      <c r="C12" s="51">
        <v>2990.2</v>
      </c>
      <c r="D12" s="88">
        <v>1035.0999999999999</v>
      </c>
      <c r="E12" s="88">
        <v>396.59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107</v>
      </c>
      <c r="B17" s="71">
        <v>40753.583333333336</v>
      </c>
      <c r="C17" s="49">
        <v>1</v>
      </c>
      <c r="D17" s="51">
        <v>271.16000000000003</v>
      </c>
      <c r="E17" s="51">
        <v>117.2</v>
      </c>
      <c r="F17" s="58">
        <f t="shared" ref="F17:F36" si="2">((H$3*D17)+H$4)/C17/1000</f>
        <v>4.06693312615966E-3</v>
      </c>
      <c r="G17" s="58">
        <f t="shared" ref="G17:G36" si="3">((H$5*E17)+H$6)/$C17/1000</f>
        <v>4.4970047802475391E-3</v>
      </c>
      <c r="H17" s="71">
        <f>Jar_Information!F39</f>
        <v>40750.618055555555</v>
      </c>
      <c r="I17" s="59">
        <f>(B17-H17)</f>
        <v>2.9652777777810115</v>
      </c>
      <c r="J17" s="59">
        <f t="shared" ref="J17:J36" si="4">I17*24</f>
        <v>71.166666666744277</v>
      </c>
      <c r="K17" s="60">
        <f>Jar_Information!W39</f>
        <v>1062.0059347181009</v>
      </c>
      <c r="L17" s="60">
        <f t="shared" ref="L17:L36" si="5">F17*K17</f>
        <v>4.319107116083198</v>
      </c>
      <c r="M17" s="59">
        <f t="shared" ref="M17:M36" si="6">L17*1.83</f>
        <v>7.903966022432253</v>
      </c>
      <c r="N17" s="59">
        <f>Jar_Information!N39</f>
        <v>55.644000000000005</v>
      </c>
      <c r="O17" s="83">
        <f t="shared" ref="O17:O36" si="7">M17/N17</f>
        <v>0.1420452523620202</v>
      </c>
      <c r="P17" s="83">
        <f t="shared" ref="P17:P36" si="8">M17/N17/I17</f>
        <v>4.7902848571682907E-2</v>
      </c>
    </row>
    <row r="18" spans="1:18">
      <c r="A18" s="89" t="s">
        <v>108</v>
      </c>
      <c r="B18" s="71">
        <v>40753.583333333336</v>
      </c>
      <c r="C18" s="49">
        <v>1</v>
      </c>
      <c r="D18" s="51">
        <v>293.95999999999998</v>
      </c>
      <c r="E18" s="51">
        <v>129.28</v>
      </c>
      <c r="F18" s="58">
        <f t="shared" si="2"/>
        <v>4.3708669779223388E-3</v>
      </c>
      <c r="G18" s="58">
        <f t="shared" si="3"/>
        <v>4.9395937099976943E-3</v>
      </c>
      <c r="H18" s="71">
        <f>Jar_Information!F40</f>
        <v>40750.619444444441</v>
      </c>
      <c r="I18" s="59">
        <f>(B18-H18)</f>
        <v>2.9638888888948713</v>
      </c>
      <c r="J18" s="59">
        <f t="shared" si="4"/>
        <v>71.133333333476912</v>
      </c>
      <c r="K18" s="60">
        <f>Jar_Information!W40</f>
        <v>1027.2011747430249</v>
      </c>
      <c r="L18" s="60">
        <f t="shared" si="5"/>
        <v>4.4897596943673213</v>
      </c>
      <c r="M18" s="59">
        <f t="shared" si="6"/>
        <v>8.2162602406921987</v>
      </c>
      <c r="N18" s="59">
        <f>Jar_Information!N40</f>
        <v>58.879000000000005</v>
      </c>
      <c r="O18" s="83">
        <f t="shared" si="7"/>
        <v>0.13954483331395232</v>
      </c>
      <c r="P18" s="83">
        <f t="shared" si="8"/>
        <v>4.7081668222044459E-2</v>
      </c>
      <c r="R18" s="72"/>
    </row>
    <row r="19" spans="1:18">
      <c r="A19" s="89" t="s">
        <v>109</v>
      </c>
      <c r="B19" s="71">
        <v>40753.584722222222</v>
      </c>
      <c r="C19" s="49">
        <v>1</v>
      </c>
      <c r="D19" s="51">
        <v>848.52</v>
      </c>
      <c r="E19" s="51">
        <v>229.72</v>
      </c>
      <c r="F19" s="58">
        <f t="shared" si="2"/>
        <v>1.1763391400444773E-2</v>
      </c>
      <c r="G19" s="58">
        <f t="shared" si="3"/>
        <v>8.6195301424567654E-3</v>
      </c>
      <c r="H19" s="71">
        <f>Jar_Information!F41</f>
        <v>40750.620833275461</v>
      </c>
      <c r="I19" s="59">
        <f t="shared" ref="I19:I36" si="9">(B19-H19)</f>
        <v>2.9638889467605622</v>
      </c>
      <c r="J19" s="59">
        <f t="shared" si="4"/>
        <v>71.133334722253494</v>
      </c>
      <c r="K19" s="60">
        <f>Jar_Information!W41</f>
        <v>1012.5029239766081</v>
      </c>
      <c r="L19" s="60">
        <f t="shared" si="5"/>
        <v>11.91046818883162</v>
      </c>
      <c r="M19" s="59">
        <f t="shared" si="6"/>
        <v>21.796156785561866</v>
      </c>
      <c r="N19" s="59">
        <f>Jar_Information!N41</f>
        <v>56.429999999999993</v>
      </c>
      <c r="O19" s="83">
        <f t="shared" si="7"/>
        <v>0.38625122781431631</v>
      </c>
      <c r="P19" s="83">
        <f t="shared" si="8"/>
        <v>0.13031906213506306</v>
      </c>
      <c r="R19" s="48"/>
    </row>
    <row r="20" spans="1:18">
      <c r="A20" s="89" t="s">
        <v>110</v>
      </c>
      <c r="B20" s="71">
        <v>40753.586111111108</v>
      </c>
      <c r="C20" s="49">
        <v>1</v>
      </c>
      <c r="D20" s="51">
        <v>459.95</v>
      </c>
      <c r="E20" s="51">
        <v>178.86</v>
      </c>
      <c r="F20" s="58">
        <f t="shared" si="2"/>
        <v>6.5835854013472144E-3</v>
      </c>
      <c r="G20" s="58">
        <f t="shared" si="3"/>
        <v>6.7561135061080168E-3</v>
      </c>
      <c r="H20" s="71">
        <f>Jar_Information!F42</f>
        <v>40750.622222164355</v>
      </c>
      <c r="I20" s="59">
        <f t="shared" si="9"/>
        <v>2.9638889467532863</v>
      </c>
      <c r="J20" s="59">
        <f t="shared" si="4"/>
        <v>71.133334722078871</v>
      </c>
      <c r="K20" s="60">
        <f>Jar_Information!W42</f>
        <v>1077.1445603576751</v>
      </c>
      <c r="L20" s="60">
        <f t="shared" si="5"/>
        <v>7.0914732027113532</v>
      </c>
      <c r="M20" s="59">
        <f t="shared" si="6"/>
        <v>12.977395960961777</v>
      </c>
      <c r="N20" s="59">
        <f>Jar_Information!N42</f>
        <v>56.481999999999999</v>
      </c>
      <c r="O20" s="83">
        <f t="shared" si="7"/>
        <v>0.2297616224808218</v>
      </c>
      <c r="P20" s="83">
        <f t="shared" si="8"/>
        <v>7.7520320973060775E-2</v>
      </c>
    </row>
    <row r="21" spans="1:18">
      <c r="A21" s="89" t="s">
        <v>111</v>
      </c>
      <c r="B21" s="71">
        <v>40753.586805555555</v>
      </c>
      <c r="C21" s="49">
        <v>1</v>
      </c>
      <c r="D21" s="51">
        <v>691.91</v>
      </c>
      <c r="E21" s="51">
        <v>169.01</v>
      </c>
      <c r="F21" s="58">
        <f t="shared" si="2"/>
        <v>9.6757124300696322E-3</v>
      </c>
      <c r="G21" s="58">
        <f t="shared" si="3"/>
        <v>6.3952276652107466E-3</v>
      </c>
      <c r="H21" s="71">
        <f>Jar_Information!F43</f>
        <v>40750.623611053241</v>
      </c>
      <c r="I21" s="59">
        <f t="shared" si="9"/>
        <v>2.9631945023138542</v>
      </c>
      <c r="J21" s="59">
        <f t="shared" si="4"/>
        <v>71.1166680555325</v>
      </c>
      <c r="K21" s="60">
        <f>Jar_Information!W43</f>
        <v>1017.3879941434847</v>
      </c>
      <c r="L21" s="60">
        <f t="shared" si="5"/>
        <v>9.843953661137725</v>
      </c>
      <c r="M21" s="59">
        <f t="shared" si="6"/>
        <v>18.014435199882037</v>
      </c>
      <c r="N21" s="59">
        <f>Jar_Information!N43</f>
        <v>59.334999999999994</v>
      </c>
      <c r="O21" s="83">
        <f t="shared" si="7"/>
        <v>0.30360554815677154</v>
      </c>
      <c r="P21" s="83">
        <f t="shared" si="8"/>
        <v>0.10245886590289523</v>
      </c>
    </row>
    <row r="22" spans="1:18">
      <c r="A22" s="89" t="s">
        <v>112</v>
      </c>
      <c r="B22" s="71">
        <v>40753.588194444441</v>
      </c>
      <c r="C22" s="49">
        <v>1</v>
      </c>
      <c r="D22" s="51">
        <v>704.19</v>
      </c>
      <c r="E22" s="51">
        <v>184.89</v>
      </c>
      <c r="F22" s="58">
        <f t="shared" si="2"/>
        <v>9.8394101361944444E-3</v>
      </c>
      <c r="G22" s="58">
        <f t="shared" si="3"/>
        <v>6.9770415894187315E-3</v>
      </c>
      <c r="H22" s="71">
        <f>Jar_Information!F44</f>
        <v>40750.624999942127</v>
      </c>
      <c r="I22" s="59">
        <f t="shared" si="9"/>
        <v>2.9631945023138542</v>
      </c>
      <c r="J22" s="59">
        <f t="shared" si="4"/>
        <v>71.1166680555325</v>
      </c>
      <c r="K22" s="60">
        <f>Jar_Information!W44</f>
        <v>1002.7755102040817</v>
      </c>
      <c r="L22" s="60">
        <f t="shared" si="5"/>
        <v>9.866719519429596</v>
      </c>
      <c r="M22" s="59">
        <f t="shared" si="6"/>
        <v>18.056096720556162</v>
      </c>
      <c r="N22" s="59">
        <f>Jar_Information!N44</f>
        <v>55.260999999999996</v>
      </c>
      <c r="O22" s="83">
        <f t="shared" si="7"/>
        <v>0.326742127731242</v>
      </c>
      <c r="P22" s="83">
        <f t="shared" si="8"/>
        <v>0.11026685135791815</v>
      </c>
    </row>
    <row r="23" spans="1:18">
      <c r="A23" s="89" t="s">
        <v>113</v>
      </c>
      <c r="B23" s="71">
        <v>40753.590277777781</v>
      </c>
      <c r="C23" s="49">
        <v>1</v>
      </c>
      <c r="D23" s="51">
        <v>673.31</v>
      </c>
      <c r="E23" s="51">
        <v>247.36</v>
      </c>
      <c r="F23" s="58">
        <f t="shared" si="2"/>
        <v>9.4277663931053406E-3</v>
      </c>
      <c r="G23" s="58">
        <f t="shared" si="3"/>
        <v>9.26582722199259E-3</v>
      </c>
      <c r="H23" s="71">
        <f>Jar_Information!F45</f>
        <v>40750.62638883102</v>
      </c>
      <c r="I23" s="59">
        <f t="shared" si="9"/>
        <v>2.9638889467605622</v>
      </c>
      <c r="J23" s="59">
        <f t="shared" si="4"/>
        <v>71.133334722253494</v>
      </c>
      <c r="K23" s="60">
        <f>Jar_Information!W45</f>
        <v>1032.129411764706</v>
      </c>
      <c r="L23" s="60">
        <f t="shared" si="5"/>
        <v>9.7306749815708784</v>
      </c>
      <c r="M23" s="59">
        <f t="shared" si="6"/>
        <v>17.807135216274709</v>
      </c>
      <c r="N23" s="59">
        <f>Jar_Information!N45</f>
        <v>54.374000000000009</v>
      </c>
      <c r="O23" s="83">
        <f t="shared" si="7"/>
        <v>0.32749356707755006</v>
      </c>
      <c r="P23" s="83">
        <f t="shared" si="8"/>
        <v>0.11049454718453276</v>
      </c>
    </row>
    <row r="24" spans="1:18">
      <c r="A24" s="89" t="s">
        <v>114</v>
      </c>
      <c r="B24" s="71">
        <v>40753.594444444447</v>
      </c>
      <c r="C24" s="49">
        <v>1</v>
      </c>
      <c r="D24" s="51">
        <v>951.4</v>
      </c>
      <c r="E24" s="51">
        <v>223.61</v>
      </c>
      <c r="F24" s="58">
        <f t="shared" si="2"/>
        <v>1.313482625436339E-2</v>
      </c>
      <c r="G24" s="58">
        <f t="shared" si="3"/>
        <v>8.3956710066311509E-3</v>
      </c>
      <c r="H24" s="71">
        <f>Jar_Information!F46</f>
        <v>40750.627777719907</v>
      </c>
      <c r="I24" s="59">
        <f t="shared" si="9"/>
        <v>2.9666667245401186</v>
      </c>
      <c r="J24" s="59">
        <f t="shared" si="4"/>
        <v>71.200001388962846</v>
      </c>
      <c r="K24" s="60">
        <f>Jar_Information!W46</f>
        <v>1017.3879941434847</v>
      </c>
      <c r="L24" s="60">
        <f t="shared" si="5"/>
        <v>13.363214536349949</v>
      </c>
      <c r="M24" s="59">
        <f t="shared" si="6"/>
        <v>24.454682601520407</v>
      </c>
      <c r="N24" s="59">
        <f>Jar_Information!N46</f>
        <v>54.968000000000004</v>
      </c>
      <c r="O24" s="83">
        <f t="shared" si="7"/>
        <v>0.44488943751856364</v>
      </c>
      <c r="P24" s="83">
        <f t="shared" si="8"/>
        <v>0.14996272882237174</v>
      </c>
    </row>
    <row r="25" spans="1:18">
      <c r="A25" s="89" t="s">
        <v>115</v>
      </c>
      <c r="B25" s="71">
        <v>40753.595833333333</v>
      </c>
      <c r="C25" s="49">
        <v>1</v>
      </c>
      <c r="D25" s="51">
        <v>998.92</v>
      </c>
      <c r="E25" s="51">
        <v>242.76</v>
      </c>
      <c r="F25" s="58">
        <f t="shared" si="2"/>
        <v>1.3768288387510867E-2</v>
      </c>
      <c r="G25" s="58">
        <f t="shared" si="3"/>
        <v>9.0972917023857403E-3</v>
      </c>
      <c r="H25" s="71">
        <f>Jar_Information!F47</f>
        <v>40750.629166608793</v>
      </c>
      <c r="I25" s="59">
        <f t="shared" si="9"/>
        <v>2.9666667245401186</v>
      </c>
      <c r="J25" s="59">
        <f t="shared" si="4"/>
        <v>71.200001388962846</v>
      </c>
      <c r="K25" s="60">
        <f>Jar_Information!W47</f>
        <v>1012.5029239766081</v>
      </c>
      <c r="L25" s="60">
        <f t="shared" si="5"/>
        <v>13.940432250507932</v>
      </c>
      <c r="M25" s="59">
        <f t="shared" si="6"/>
        <v>25.510991018429518</v>
      </c>
      <c r="N25" s="59">
        <f>Jar_Information!N47</f>
        <v>53.492999999999981</v>
      </c>
      <c r="O25" s="83">
        <f t="shared" si="7"/>
        <v>0.47690335218494995</v>
      </c>
      <c r="P25" s="83">
        <f t="shared" si="8"/>
        <v>0.16075393580277464</v>
      </c>
    </row>
    <row r="26" spans="1:18">
      <c r="A26" s="89" t="s">
        <v>116</v>
      </c>
      <c r="B26" s="71">
        <v>40753.602083333331</v>
      </c>
      <c r="C26" s="49">
        <v>0.6</v>
      </c>
      <c r="D26" s="51">
        <v>481.75</v>
      </c>
      <c r="E26" s="51">
        <v>204.82</v>
      </c>
      <c r="F26" s="58">
        <f t="shared" si="2"/>
        <v>1.1456981368358399E-2</v>
      </c>
      <c r="G26" s="58">
        <f t="shared" si="3"/>
        <v>1.2845400078656026E-2</v>
      </c>
      <c r="H26" s="71">
        <f>Jar_Information!F48</f>
        <v>40750.630555497686</v>
      </c>
      <c r="I26" s="59">
        <f t="shared" si="9"/>
        <v>2.9715278356452473</v>
      </c>
      <c r="J26" s="59">
        <f t="shared" si="4"/>
        <v>71.316668055485934</v>
      </c>
      <c r="K26" s="60">
        <f>Jar_Information!W48</f>
        <v>1012.5029239766081</v>
      </c>
      <c r="L26" s="60">
        <f t="shared" si="5"/>
        <v>11.600227135408399</v>
      </c>
      <c r="M26" s="59">
        <f t="shared" si="6"/>
        <v>21.22841565779737</v>
      </c>
      <c r="N26" s="59">
        <f>Jar_Information!N48</f>
        <v>54.51700000000001</v>
      </c>
      <c r="O26" s="83">
        <f t="shared" si="7"/>
        <v>0.38939075256887512</v>
      </c>
      <c r="P26" s="83">
        <f t="shared" si="8"/>
        <v>0.13104058723526024</v>
      </c>
    </row>
    <row r="27" spans="1:18">
      <c r="A27" s="89" t="s">
        <v>117</v>
      </c>
      <c r="B27" s="71">
        <v>40753.599305555559</v>
      </c>
      <c r="C27" s="49">
        <v>1</v>
      </c>
      <c r="D27" s="51">
        <v>809.06</v>
      </c>
      <c r="E27" s="51">
        <v>295.94</v>
      </c>
      <c r="F27" s="58">
        <f t="shared" si="2"/>
        <v>1.1237372549981819E-2</v>
      </c>
      <c r="G27" s="58">
        <f t="shared" si="3"/>
        <v>1.104570886166664E-2</v>
      </c>
      <c r="H27" s="71">
        <f>Jar_Information!F49</f>
        <v>40750.631944386572</v>
      </c>
      <c r="I27" s="59">
        <f t="shared" si="9"/>
        <v>2.9673611689868267</v>
      </c>
      <c r="J27" s="59">
        <f t="shared" si="4"/>
        <v>71.21666805568384</v>
      </c>
      <c r="K27" s="60">
        <f>Jar_Information!W49</f>
        <v>1002.7755102040817</v>
      </c>
      <c r="L27" s="60">
        <f t="shared" si="5"/>
        <v>11.268561992161361</v>
      </c>
      <c r="M27" s="59">
        <f t="shared" si="6"/>
        <v>20.621468445655292</v>
      </c>
      <c r="N27" s="59">
        <f>Jar_Information!N49</f>
        <v>56.279999999999973</v>
      </c>
      <c r="O27" s="83">
        <f t="shared" si="7"/>
        <v>0.36640846562998047</v>
      </c>
      <c r="P27" s="83">
        <f t="shared" si="8"/>
        <v>0.1234795647592459</v>
      </c>
    </row>
    <row r="28" spans="1:18">
      <c r="A28" s="89" t="s">
        <v>118</v>
      </c>
      <c r="B28" s="71">
        <v>40753.600694444445</v>
      </c>
      <c r="C28" s="49">
        <v>1</v>
      </c>
      <c r="D28" s="51">
        <v>527.74</v>
      </c>
      <c r="E28" s="51">
        <v>155.87</v>
      </c>
      <c r="F28" s="58">
        <f t="shared" si="2"/>
        <v>7.4872553930573921E-3</v>
      </c>
      <c r="G28" s="58">
        <f t="shared" si="3"/>
        <v>5.9138022896381443E-3</v>
      </c>
      <c r="H28" s="71">
        <f>Jar_Information!F50</f>
        <v>40750.633333275466</v>
      </c>
      <c r="I28" s="59">
        <f t="shared" si="9"/>
        <v>2.9673611689795507</v>
      </c>
      <c r="J28" s="59">
        <f t="shared" si="4"/>
        <v>71.216668055509217</v>
      </c>
      <c r="K28" s="60">
        <f>Jar_Information!W50</f>
        <v>1017.3879941434847</v>
      </c>
      <c r="L28" s="60">
        <f t="shared" si="5"/>
        <v>7.6174437459826478</v>
      </c>
      <c r="M28" s="59">
        <f t="shared" si="6"/>
        <v>13.939922055148246</v>
      </c>
      <c r="N28" s="59">
        <f>Jar_Information!N50</f>
        <v>53.175000000000011</v>
      </c>
      <c r="O28" s="83">
        <f t="shared" si="7"/>
        <v>0.26215180169531249</v>
      </c>
      <c r="P28" s="83">
        <f t="shared" si="8"/>
        <v>8.8345094097684165E-2</v>
      </c>
    </row>
    <row r="29" spans="1:18">
      <c r="A29" s="89" t="s">
        <v>119</v>
      </c>
      <c r="B29" s="71">
        <v>40753.604166666664</v>
      </c>
      <c r="C29" s="49">
        <v>1</v>
      </c>
      <c r="D29" s="51">
        <v>719.07</v>
      </c>
      <c r="E29" s="51">
        <v>294.57</v>
      </c>
      <c r="F29" s="58">
        <f t="shared" si="2"/>
        <v>1.0037766965765877E-2</v>
      </c>
      <c r="G29" s="58">
        <f t="shared" si="3"/>
        <v>1.0995514587348949E-2</v>
      </c>
      <c r="H29" s="71">
        <f>Jar_Information!F51</f>
        <v>40750.634722164352</v>
      </c>
      <c r="I29" s="59">
        <f t="shared" si="9"/>
        <v>2.969444502312399</v>
      </c>
      <c r="J29" s="59">
        <f t="shared" si="4"/>
        <v>71.266668055497576</v>
      </c>
      <c r="K29" s="60">
        <f>Jar_Information!W51</f>
        <v>1007.6321167883211</v>
      </c>
      <c r="L29" s="60">
        <f t="shared" si="5"/>
        <v>10.114376375542554</v>
      </c>
      <c r="M29" s="59">
        <f t="shared" si="6"/>
        <v>18.509308767242874</v>
      </c>
      <c r="N29" s="59">
        <f>Jar_Information!N51</f>
        <v>50.451000000000008</v>
      </c>
      <c r="O29" s="83">
        <f t="shared" si="7"/>
        <v>0.36687694529826709</v>
      </c>
      <c r="P29" s="83">
        <f t="shared" si="8"/>
        <v>0.12355069947007549</v>
      </c>
    </row>
    <row r="30" spans="1:18">
      <c r="A30" s="89" t="s">
        <v>120</v>
      </c>
      <c r="B30" s="71">
        <v>40753.60833333333</v>
      </c>
      <c r="C30" s="49">
        <v>0.6</v>
      </c>
      <c r="D30" s="51">
        <v>564.9</v>
      </c>
      <c r="E30" s="51">
        <v>106.47</v>
      </c>
      <c r="F30" s="58">
        <f t="shared" si="2"/>
        <v>1.3304357082836967E-2</v>
      </c>
      <c r="G30" s="58">
        <f t="shared" si="3"/>
        <v>6.8397956028105836E-3</v>
      </c>
      <c r="H30" s="71">
        <f>Jar_Information!F52</f>
        <v>40750.636111053238</v>
      </c>
      <c r="I30" s="59">
        <f t="shared" si="9"/>
        <v>2.9722222800919553</v>
      </c>
      <c r="J30" s="59">
        <f t="shared" si="4"/>
        <v>71.333334722206928</v>
      </c>
      <c r="K30" s="60">
        <f>Jar_Information!W52</f>
        <v>1007.6321167883211</v>
      </c>
      <c r="L30" s="60">
        <f t="shared" si="5"/>
        <v>13.405897489886707</v>
      </c>
      <c r="M30" s="59">
        <f t="shared" si="6"/>
        <v>24.532792406492675</v>
      </c>
      <c r="N30" s="59">
        <f>Jar_Information!N52</f>
        <v>54.328000000000017</v>
      </c>
      <c r="O30" s="83">
        <f t="shared" si="7"/>
        <v>0.45156811232684191</v>
      </c>
      <c r="P30" s="83">
        <f t="shared" si="8"/>
        <v>0.15192945539486072</v>
      </c>
    </row>
    <row r="31" spans="1:18">
      <c r="A31" s="89" t="s">
        <v>121</v>
      </c>
      <c r="B31" s="71">
        <v>40753.617361111108</v>
      </c>
      <c r="C31" s="49">
        <v>1</v>
      </c>
      <c r="D31" s="51">
        <v>179.19</v>
      </c>
      <c r="E31" s="51">
        <v>76.531999999999996</v>
      </c>
      <c r="F31" s="58">
        <f t="shared" si="2"/>
        <v>2.8409332863959043E-3</v>
      </c>
      <c r="G31" s="58">
        <f t="shared" si="3"/>
        <v>3.0070042342972645E-3</v>
      </c>
      <c r="H31" s="71">
        <f>Jar_Information!F53</f>
        <v>40750.637499942131</v>
      </c>
      <c r="I31" s="59">
        <f t="shared" si="9"/>
        <v>2.9798611689766403</v>
      </c>
      <c r="J31" s="59">
        <f t="shared" si="4"/>
        <v>71.516668055439368</v>
      </c>
      <c r="K31" s="60">
        <f>Jar_Information!W53</f>
        <v>1051.9881656804735</v>
      </c>
      <c r="L31" s="60">
        <f t="shared" si="5"/>
        <v>2.9886281967762267</v>
      </c>
      <c r="M31" s="59">
        <f t="shared" si="6"/>
        <v>5.4691896001004947</v>
      </c>
      <c r="N31" s="59">
        <f>Jar_Information!N53</f>
        <v>54.263000000000005</v>
      </c>
      <c r="O31" s="83">
        <f t="shared" si="7"/>
        <v>0.10079040230176169</v>
      </c>
      <c r="P31" s="83">
        <f t="shared" si="8"/>
        <v>3.382385842370491E-2</v>
      </c>
    </row>
    <row r="32" spans="1:18">
      <c r="A32" s="89" t="s">
        <v>122</v>
      </c>
      <c r="B32" s="71">
        <v>40753.609722222223</v>
      </c>
      <c r="C32" s="49">
        <v>1</v>
      </c>
      <c r="D32" s="51">
        <v>263.79000000000002</v>
      </c>
      <c r="E32" s="51">
        <v>70.694999999999993</v>
      </c>
      <c r="F32" s="58">
        <f t="shared" si="2"/>
        <v>3.9686878416205834E-3</v>
      </c>
      <c r="G32" s="58">
        <f t="shared" si="3"/>
        <v>2.79314731517875E-3</v>
      </c>
      <c r="H32" s="71">
        <f>Jar_Information!F54</f>
        <v>40750.638888831018</v>
      </c>
      <c r="I32" s="59">
        <f t="shared" si="9"/>
        <v>2.9708333912058151</v>
      </c>
      <c r="J32" s="59">
        <f t="shared" si="4"/>
        <v>71.300001388939563</v>
      </c>
      <c r="K32" s="60">
        <f>Jar_Information!W54</f>
        <v>1042.0294985250737</v>
      </c>
      <c r="L32" s="60">
        <f t="shared" si="5"/>
        <v>4.1354898014064538</v>
      </c>
      <c r="M32" s="59">
        <f t="shared" si="6"/>
        <v>7.5679463365738107</v>
      </c>
      <c r="N32" s="59">
        <f>Jar_Information!N54</f>
        <v>52.990000000000023</v>
      </c>
      <c r="O32" s="83">
        <f t="shared" si="7"/>
        <v>0.14281838717821868</v>
      </c>
      <c r="P32" s="83">
        <f t="shared" si="8"/>
        <v>4.8073509474138139E-2</v>
      </c>
    </row>
    <row r="33" spans="1:18">
      <c r="A33" s="89" t="s">
        <v>123</v>
      </c>
      <c r="B33" s="71">
        <v>40753.61041666667</v>
      </c>
      <c r="C33" s="49">
        <v>1</v>
      </c>
      <c r="D33" s="51">
        <v>731.56</v>
      </c>
      <c r="E33" s="51">
        <v>276.83</v>
      </c>
      <c r="F33" s="58">
        <f t="shared" si="2"/>
        <v>1.0204264062630607E-2</v>
      </c>
      <c r="G33" s="58">
        <f t="shared" si="3"/>
        <v>1.0345553692169499E-2</v>
      </c>
      <c r="H33" s="71">
        <f>Jar_Information!F55</f>
        <v>40750.640277719911</v>
      </c>
      <c r="I33" s="59">
        <f t="shared" si="9"/>
        <v>2.9701389467591071</v>
      </c>
      <c r="J33" s="59">
        <f t="shared" si="4"/>
        <v>71.283334722218569</v>
      </c>
      <c r="K33" s="60">
        <f>Jar_Information!W55</f>
        <v>997.93304221251822</v>
      </c>
      <c r="L33" s="60">
        <f t="shared" si="5"/>
        <v>10.183172279560832</v>
      </c>
      <c r="M33" s="59">
        <f t="shared" si="6"/>
        <v>18.635205271596323</v>
      </c>
      <c r="N33" s="59">
        <f>Jar_Information!N55</f>
        <v>56.11699999999999</v>
      </c>
      <c r="O33" s="83">
        <f t="shared" si="7"/>
        <v>0.33207771747592219</v>
      </c>
      <c r="P33" s="83">
        <f t="shared" si="8"/>
        <v>0.11180544864349584</v>
      </c>
    </row>
    <row r="34" spans="1:18">
      <c r="A34" s="89" t="s">
        <v>124</v>
      </c>
      <c r="B34" s="71">
        <v>40753.612500000003</v>
      </c>
      <c r="C34" s="49">
        <v>1</v>
      </c>
      <c r="D34" s="51">
        <v>656.78</v>
      </c>
      <c r="E34" s="51">
        <v>266.74</v>
      </c>
      <c r="F34" s="58">
        <f t="shared" si="2"/>
        <v>9.2074143505773975E-3</v>
      </c>
      <c r="G34" s="58">
        <f t="shared" si="3"/>
        <v>9.9758746937275242E-3</v>
      </c>
      <c r="H34" s="71">
        <f>Jar_Information!F56</f>
        <v>40750.641666608797</v>
      </c>
      <c r="I34" s="59">
        <f t="shared" si="9"/>
        <v>2.9708333912058151</v>
      </c>
      <c r="J34" s="59">
        <f t="shared" si="4"/>
        <v>71.300001388939563</v>
      </c>
      <c r="K34" s="60">
        <f>Jar_Information!W56</f>
        <v>1017.3879941434847</v>
      </c>
      <c r="L34" s="60">
        <f t="shared" si="5"/>
        <v>9.3675128173818738</v>
      </c>
      <c r="M34" s="59">
        <f t="shared" si="6"/>
        <v>17.142548455808829</v>
      </c>
      <c r="N34" s="59">
        <f>Jar_Information!N56</f>
        <v>61.007999999999981</v>
      </c>
      <c r="O34" s="83">
        <f t="shared" si="7"/>
        <v>0.28098853356623449</v>
      </c>
      <c r="P34" s="83">
        <f t="shared" si="8"/>
        <v>9.4582393747831686E-2</v>
      </c>
    </row>
    <row r="35" spans="1:18">
      <c r="A35" s="89" t="s">
        <v>125</v>
      </c>
      <c r="B35" s="71">
        <v>40753.613194444442</v>
      </c>
      <c r="C35" s="49">
        <v>1</v>
      </c>
      <c r="D35" s="51">
        <v>753.54</v>
      </c>
      <c r="E35" s="51">
        <v>309.13</v>
      </c>
      <c r="F35" s="58">
        <f t="shared" si="2"/>
        <v>1.0497266960075505E-2</v>
      </c>
      <c r="G35" s="58">
        <f t="shared" si="3"/>
        <v>1.1528966145061057E-2</v>
      </c>
      <c r="H35" s="71">
        <f>Jar_Information!F57</f>
        <v>40750.643055497683</v>
      </c>
      <c r="I35" s="59">
        <f t="shared" si="9"/>
        <v>2.9701389467591071</v>
      </c>
      <c r="J35" s="59">
        <f t="shared" si="4"/>
        <v>71.283334722218569</v>
      </c>
      <c r="K35" s="60">
        <f>Jar_Information!W57</f>
        <v>1017.3879941434847</v>
      </c>
      <c r="L35" s="60">
        <f t="shared" si="5"/>
        <v>10.679793376499893</v>
      </c>
      <c r="M35" s="59">
        <f t="shared" si="6"/>
        <v>19.544021878994805</v>
      </c>
      <c r="N35" s="59">
        <f>Jar_Information!N57</f>
        <v>56.203999999999979</v>
      </c>
      <c r="O35" s="83">
        <f t="shared" si="7"/>
        <v>0.34773364669765161</v>
      </c>
      <c r="P35" s="83">
        <f t="shared" si="8"/>
        <v>0.1170765586832509</v>
      </c>
      <c r="Q35" s="48"/>
      <c r="R35" s="48"/>
    </row>
    <row r="36" spans="1:18">
      <c r="A36" s="89" t="s">
        <v>126</v>
      </c>
      <c r="B36" s="71">
        <v>40753.614583333336</v>
      </c>
      <c r="C36" s="49">
        <v>1</v>
      </c>
      <c r="D36" s="51">
        <v>686.14</v>
      </c>
      <c r="E36" s="51">
        <v>256.39</v>
      </c>
      <c r="F36" s="58">
        <f t="shared" si="2"/>
        <v>9.5987958368823224E-3</v>
      </c>
      <c r="G36" s="58">
        <f t="shared" si="3"/>
        <v>9.5966697746121161E-3</v>
      </c>
      <c r="H36" s="71">
        <f>Jar_Information!F58</f>
        <v>40750.644444386577</v>
      </c>
      <c r="I36" s="59">
        <f t="shared" si="9"/>
        <v>2.9701389467591071</v>
      </c>
      <c r="J36" s="59">
        <f t="shared" si="4"/>
        <v>71.283334722218569</v>
      </c>
      <c r="K36" s="60">
        <f>Jar_Information!W58</f>
        <v>1007.6321167883211</v>
      </c>
      <c r="L36" s="60">
        <f t="shared" si="5"/>
        <v>9.6720549677366581</v>
      </c>
      <c r="M36" s="59">
        <f t="shared" si="6"/>
        <v>17.699860590958085</v>
      </c>
      <c r="N36" s="59">
        <f>Jar_Information!N58</f>
        <v>50.717000000000013</v>
      </c>
      <c r="O36" s="83">
        <f t="shared" si="7"/>
        <v>0.34899265711611649</v>
      </c>
      <c r="P36" s="83">
        <f t="shared" si="8"/>
        <v>0.11750044808406114</v>
      </c>
      <c r="Q36" s="48"/>
      <c r="R36" s="48"/>
    </row>
    <row r="37" spans="1:18" s="56" customFormat="1">
      <c r="A37" s="89"/>
      <c r="B37" s="90"/>
      <c r="C37" s="49"/>
      <c r="D37" s="49"/>
      <c r="E37" s="49"/>
      <c r="F37" s="58"/>
      <c r="G37" s="58"/>
      <c r="H37" s="90"/>
      <c r="I37" s="59"/>
      <c r="J37" s="59"/>
      <c r="K37" s="60"/>
      <c r="L37" s="60"/>
      <c r="M37" s="59"/>
      <c r="N37" s="59"/>
      <c r="O37" s="83"/>
      <c r="P37" s="83"/>
      <c r="Q37" s="49"/>
      <c r="R37" s="49"/>
    </row>
    <row r="38" spans="1:18" s="56" customFormat="1">
      <c r="A38" s="89"/>
      <c r="B38" s="90"/>
      <c r="C38" s="49"/>
      <c r="D38" s="49"/>
      <c r="E38" s="49"/>
      <c r="F38" s="58"/>
      <c r="G38" s="58"/>
      <c r="H38" s="90"/>
      <c r="I38" s="59"/>
      <c r="J38" s="59"/>
      <c r="K38" s="60"/>
      <c r="L38" s="60"/>
      <c r="M38" s="59"/>
      <c r="N38" s="59"/>
      <c r="O38" s="83"/>
      <c r="P38" s="83"/>
      <c r="Q38" s="49"/>
      <c r="R38" s="49"/>
    </row>
    <row r="39" spans="1:18" s="56" customFormat="1">
      <c r="A39" s="48" t="s">
        <v>480</v>
      </c>
      <c r="B39" s="48"/>
      <c r="C39" s="51"/>
      <c r="D39" s="48"/>
      <c r="E39" s="48"/>
      <c r="F39" s="48" t="s">
        <v>479</v>
      </c>
      <c r="G39" s="48" t="s">
        <v>479</v>
      </c>
      <c r="H39" s="90"/>
      <c r="I39" s="48" t="s">
        <v>532</v>
      </c>
      <c r="J39" s="48"/>
      <c r="K39" s="60"/>
      <c r="L39" s="60"/>
      <c r="M39" s="59"/>
      <c r="N39" s="59"/>
      <c r="O39" s="83"/>
      <c r="P39" s="83"/>
      <c r="Q39" s="49"/>
      <c r="R39" s="49"/>
    </row>
    <row r="40" spans="1:18" s="56" customFormat="1">
      <c r="A40" s="51" t="s">
        <v>489</v>
      </c>
      <c r="B40" s="51"/>
      <c r="C40" s="51">
        <v>5</v>
      </c>
      <c r="D40" s="51">
        <v>1055.5</v>
      </c>
      <c r="E40" s="51">
        <v>401.28</v>
      </c>
      <c r="F40" s="91">
        <f>((H$3*D40)+H$4)/C40/1000*1000000</f>
        <v>2904.5048470875454</v>
      </c>
      <c r="G40" s="91">
        <f>((H$5*E40)+H$6)/$C40/1000*1000000</f>
        <v>2981.0344521326879</v>
      </c>
      <c r="H40" s="90"/>
      <c r="I40" s="128">
        <f>(F40-$C$3)/$C$3</f>
        <v>-2.8658669290500448E-2</v>
      </c>
      <c r="J40" s="128">
        <f>(G40-$C$3)/$C$3</f>
        <v>-3.0651955947133781E-3</v>
      </c>
      <c r="K40" s="60"/>
      <c r="L40" s="60"/>
      <c r="M40" s="59"/>
      <c r="N40" s="59"/>
      <c r="O40" s="83"/>
      <c r="P40" s="83"/>
      <c r="Q40" s="49"/>
      <c r="R40" s="49"/>
    </row>
    <row r="41" spans="1:18" s="56" customFormat="1">
      <c r="A41" s="51" t="s">
        <v>490</v>
      </c>
      <c r="B41" s="51"/>
      <c r="C41" s="51">
        <v>3</v>
      </c>
      <c r="D41" s="51">
        <v>626.96</v>
      </c>
      <c r="E41" s="51">
        <v>233.95</v>
      </c>
      <c r="F41" s="91">
        <f>((H$3*D41)+H$4)/C41/1000*1000000</f>
        <v>2936.6336218362808</v>
      </c>
      <c r="G41" s="91">
        <f>((H$5*E41)+H$6)/$C41/1000*1000000</f>
        <v>2924.8365147273976</v>
      </c>
      <c r="H41" s="90"/>
      <c r="I41" s="128">
        <f>(F41-$C$3)/$C$3</f>
        <v>-1.7913978383960617E-2</v>
      </c>
      <c r="J41" s="128">
        <f t="shared" ref="J41:J42" si="10">(G41-$C$3)/$C$3</f>
        <v>-2.1859235259381396E-2</v>
      </c>
      <c r="K41" s="60"/>
      <c r="L41" s="60"/>
      <c r="M41" s="59"/>
      <c r="N41" s="59"/>
      <c r="O41" s="83"/>
      <c r="P41" s="83"/>
      <c r="Q41" s="49"/>
      <c r="R41" s="49"/>
    </row>
    <row r="42" spans="1:18" s="56" customFormat="1">
      <c r="A42" s="51" t="s">
        <v>491</v>
      </c>
      <c r="B42" s="51"/>
      <c r="C42" s="51">
        <v>1</v>
      </c>
      <c r="D42" s="51">
        <v>215.7</v>
      </c>
      <c r="E42" s="51">
        <v>87.382999999999996</v>
      </c>
      <c r="F42" s="91">
        <f>((H$3*D42)+H$4)/C42/1000*1000000</f>
        <v>3327.6273621790374</v>
      </c>
      <c r="G42" s="91">
        <f>((H$5*E42)+H$6)/$C42/1000*1000000</f>
        <v>3404.564869787243</v>
      </c>
      <c r="H42" s="49"/>
      <c r="I42" s="128">
        <f t="shared" ref="I42" si="11">(F42-$C$3)/$C$3</f>
        <v>0.11284441247376015</v>
      </c>
      <c r="J42" s="128">
        <f t="shared" si="10"/>
        <v>0.13857429930681667</v>
      </c>
      <c r="K42" s="49"/>
      <c r="L42" s="49"/>
      <c r="M42" s="49"/>
      <c r="N42" s="49"/>
      <c r="O42" s="49"/>
      <c r="P42" s="49"/>
      <c r="Q42" s="49"/>
      <c r="R42" s="49"/>
    </row>
    <row r="43" spans="1:18" s="56" customFormat="1">
      <c r="A43" s="89"/>
      <c r="B43" s="90"/>
      <c r="C43" s="49"/>
      <c r="D43" s="49"/>
      <c r="E43" s="49"/>
      <c r="F43" s="58"/>
      <c r="G43" s="58"/>
      <c r="H43" s="49"/>
      <c r="I43" s="128">
        <f>AVERAGE(I40:I42)</f>
        <v>2.2090588266433026E-2</v>
      </c>
      <c r="J43" s="128">
        <f>AVERAGE(J40:J42)</f>
        <v>3.7883289484240627E-2</v>
      </c>
      <c r="K43" s="49"/>
      <c r="L43" s="49"/>
      <c r="M43" s="49"/>
      <c r="N43" s="49"/>
      <c r="O43" s="49"/>
      <c r="P43" s="49"/>
      <c r="Q43" s="49"/>
      <c r="R43" s="49"/>
    </row>
    <row r="44" spans="1:18" s="56" customFormat="1">
      <c r="A44" s="89"/>
      <c r="B44" s="90"/>
      <c r="C44" s="49"/>
      <c r="D44" s="49"/>
      <c r="E44" s="49"/>
      <c r="F44" s="58"/>
      <c r="G44" s="58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6" customFormat="1">
      <c r="A45" s="89"/>
      <c r="B45" s="90"/>
      <c r="C45" s="49"/>
      <c r="D45" s="49"/>
      <c r="E45" s="49"/>
      <c r="F45" s="58"/>
      <c r="G45" s="58"/>
      <c r="H45" s="49"/>
      <c r="I45" s="49"/>
    </row>
    <row r="46" spans="1:18" s="56" customFormat="1">
      <c r="A46" s="89"/>
      <c r="B46" s="90"/>
      <c r="C46" s="49"/>
      <c r="D46" s="49"/>
      <c r="E46" s="49"/>
      <c r="F46" s="58"/>
      <c r="G46" s="58"/>
      <c r="H46" s="49"/>
      <c r="I46" s="49"/>
    </row>
    <row r="47" spans="1:18" s="56" customFormat="1">
      <c r="A47" s="89"/>
      <c r="B47" s="90"/>
      <c r="C47" s="49"/>
      <c r="D47" s="49"/>
      <c r="E47" s="49"/>
      <c r="F47" s="58"/>
      <c r="G47" s="58"/>
      <c r="H47" s="49"/>
      <c r="I47" s="49"/>
    </row>
    <row r="48" spans="1:18" s="56" customFormat="1">
      <c r="A48" s="49"/>
      <c r="B48" s="49"/>
      <c r="C48" s="49"/>
      <c r="D48" s="49"/>
      <c r="E48" s="49"/>
      <c r="F48" s="49"/>
      <c r="G48" s="49"/>
      <c r="H48" s="49"/>
      <c r="I48" s="49"/>
      <c r="M48" s="49"/>
      <c r="N48" s="49"/>
      <c r="O48" s="49"/>
      <c r="P48" s="49"/>
      <c r="Q48" s="49"/>
      <c r="R48" s="49"/>
    </row>
    <row r="49" spans="1:9" s="56" customFormat="1">
      <c r="A49" s="49"/>
      <c r="B49" s="49"/>
      <c r="C49" s="49"/>
      <c r="D49" s="4"/>
      <c r="E49" s="4"/>
      <c r="F49" s="4"/>
      <c r="G49" s="49"/>
      <c r="H49" s="49"/>
      <c r="I49" s="49"/>
    </row>
    <row r="50" spans="1:9" s="48" customFormat="1">
      <c r="A50" s="51"/>
      <c r="B50" s="51"/>
      <c r="C50" s="51"/>
      <c r="D50" s="51"/>
      <c r="E50" s="51"/>
      <c r="F50" s="51"/>
      <c r="G50" s="51"/>
      <c r="H50" s="51"/>
      <c r="I50" s="51"/>
    </row>
    <row r="51" spans="1:9" s="48" customFormat="1">
      <c r="A51" s="51"/>
      <c r="B51" s="51"/>
      <c r="C51" s="51"/>
      <c r="D51" s="51"/>
      <c r="E51" s="51"/>
      <c r="F51" s="51"/>
      <c r="G51" s="51"/>
      <c r="H51" s="51"/>
      <c r="I51" s="51"/>
    </row>
    <row r="52" spans="1:9" s="48" customFormat="1">
      <c r="A52" s="51"/>
      <c r="B52" s="51"/>
      <c r="C52" s="51"/>
      <c r="D52" s="51"/>
      <c r="E52" s="51"/>
      <c r="F52" s="51"/>
      <c r="G52" s="51"/>
      <c r="H52" s="51"/>
      <c r="I52" s="51"/>
    </row>
    <row r="53" spans="1:9" s="48" customFormat="1">
      <c r="A53" s="51"/>
      <c r="B53" s="51"/>
      <c r="C53" s="51"/>
      <c r="D53" s="51"/>
      <c r="E53" s="51"/>
      <c r="F53" s="51"/>
      <c r="G53" s="51"/>
      <c r="H53" s="51"/>
      <c r="I53" s="51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>
      <pane xSplit="1" topLeftCell="B1" activePane="topRight" state="frozen"/>
      <selection pane="topRight" activeCell="C35" sqref="C35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40756</v>
      </c>
      <c r="C3" s="51">
        <v>2990.2</v>
      </c>
      <c r="D3" s="88">
        <v>51.012999999999998</v>
      </c>
      <c r="E3" s="88">
        <v>20.603999999999999</v>
      </c>
      <c r="F3" s="54">
        <f>A3/1000*C3</f>
        <v>1.19608</v>
      </c>
      <c r="G3" s="79" t="s">
        <v>450</v>
      </c>
      <c r="H3" s="82">
        <f>SLOPE(F3:F14,D3:D14)</f>
        <v>1.2728071164756636E-2</v>
      </c>
      <c r="P3" s="48"/>
      <c r="Q3" s="48"/>
      <c r="R3" s="48"/>
    </row>
    <row r="4" spans="1:21">
      <c r="A4" s="104">
        <v>1</v>
      </c>
      <c r="B4" s="50">
        <f>B3</f>
        <v>40756</v>
      </c>
      <c r="C4" s="51">
        <v>2990.2</v>
      </c>
      <c r="D4" s="88">
        <v>192.3</v>
      </c>
      <c r="E4" s="88">
        <v>69.138999999999996</v>
      </c>
      <c r="F4" s="54">
        <f t="shared" ref="F4:F12" si="0">A4/1000*C4</f>
        <v>2.9901999999999997</v>
      </c>
      <c r="G4" s="79" t="s">
        <v>451</v>
      </c>
      <c r="H4" s="82">
        <f>INTERCEPT(F3:F14,D3:D14)</f>
        <v>0.29650650691603619</v>
      </c>
      <c r="P4" s="48"/>
      <c r="Q4" s="48"/>
      <c r="R4" s="48"/>
    </row>
    <row r="5" spans="1:21">
      <c r="A5" s="104">
        <v>1.4</v>
      </c>
      <c r="B5" s="50">
        <f t="shared" ref="B5:B12" si="1">B4</f>
        <v>40756</v>
      </c>
      <c r="C5" s="51">
        <v>2990.2</v>
      </c>
      <c r="D5" s="88">
        <v>323.82</v>
      </c>
      <c r="E5" s="88">
        <v>123.43</v>
      </c>
      <c r="F5" s="54">
        <f t="shared" si="0"/>
        <v>4.18628</v>
      </c>
      <c r="G5" s="49" t="s">
        <v>452</v>
      </c>
      <c r="H5" s="82">
        <f>SLOPE(F3:F14,E3:E14)</f>
        <v>3.480119361703158E-2</v>
      </c>
      <c r="P5" s="48"/>
      <c r="Q5" s="48"/>
      <c r="R5" s="48"/>
    </row>
    <row r="6" spans="1:21">
      <c r="A6" s="104">
        <v>2</v>
      </c>
      <c r="B6" s="50">
        <f t="shared" si="1"/>
        <v>40756</v>
      </c>
      <c r="C6" s="51">
        <v>2990.2</v>
      </c>
      <c r="D6" s="88">
        <v>456.96</v>
      </c>
      <c r="E6" s="88">
        <v>167.86</v>
      </c>
      <c r="F6" s="54">
        <f t="shared" si="0"/>
        <v>5.9803999999999995</v>
      </c>
      <c r="G6" s="49" t="s">
        <v>453</v>
      </c>
      <c r="H6" s="82">
        <f>INTERCEPT(F3:F14,E3:E14)</f>
        <v>0.2104086690353304</v>
      </c>
      <c r="P6" s="48"/>
      <c r="Q6" s="48"/>
      <c r="R6" s="48"/>
    </row>
    <row r="7" spans="1:21">
      <c r="A7" s="104">
        <v>2.4</v>
      </c>
      <c r="B7" s="50">
        <f t="shared" si="1"/>
        <v>40756</v>
      </c>
      <c r="C7" s="51">
        <v>2990.2</v>
      </c>
      <c r="D7" s="88">
        <v>567.34</v>
      </c>
      <c r="E7" s="88">
        <v>210.99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40756</v>
      </c>
      <c r="C8" s="51">
        <v>2990.2</v>
      </c>
      <c r="D8" s="88">
        <v>673.63</v>
      </c>
      <c r="E8" s="88">
        <v>261.75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40756</v>
      </c>
      <c r="C9" s="51">
        <v>2990.2</v>
      </c>
      <c r="D9" s="88">
        <v>792.68</v>
      </c>
      <c r="E9" s="88">
        <v>288.20999999999998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40756</v>
      </c>
      <c r="C10" s="51">
        <v>2990.2</v>
      </c>
      <c r="D10" s="88">
        <v>922.7</v>
      </c>
      <c r="E10" s="88">
        <v>337.96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40756</v>
      </c>
      <c r="C11" s="51">
        <v>2990.2</v>
      </c>
      <c r="D11" s="88">
        <v>1003.8</v>
      </c>
      <c r="E11" s="88">
        <v>362.83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40756</v>
      </c>
      <c r="C12" s="51">
        <v>2990.2</v>
      </c>
      <c r="D12" s="88">
        <v>1125.9000000000001</v>
      </c>
      <c r="E12" s="88">
        <v>416.67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128</v>
      </c>
      <c r="B17" s="71">
        <v>40756.450694444444</v>
      </c>
      <c r="C17" s="49">
        <v>0.6</v>
      </c>
      <c r="D17" s="49">
        <v>229.29</v>
      </c>
      <c r="E17" s="52">
        <v>129.62</v>
      </c>
      <c r="F17" s="58">
        <f t="shared" ref="F17" si="2">((H$3*D17)+H$4)/C17/1000</f>
        <v>5.3582099071384746E-3</v>
      </c>
      <c r="G17" s="58">
        <f t="shared" ref="G17" si="3">((H$5*E17)+H$6)/$C17/1000</f>
        <v>7.8688989761249405E-3</v>
      </c>
      <c r="H17" s="71">
        <f>Jar_Information!D184</f>
        <v>40752.666666666664</v>
      </c>
      <c r="I17" s="59">
        <f>(B17-H17)</f>
        <v>3.7840277777795563</v>
      </c>
      <c r="J17" s="59">
        <f t="shared" ref="J17" si="4">I17*24</f>
        <v>90.816666666709352</v>
      </c>
      <c r="K17" s="60">
        <f>Jar_Information!W184</f>
        <v>1007.514450867052</v>
      </c>
      <c r="L17" s="60">
        <f t="shared" ref="L17" si="5">F17*K17</f>
        <v>5.3984739122210179</v>
      </c>
      <c r="M17" s="59">
        <f t="shared" ref="M17" si="6">L17*1.83</f>
        <v>9.8792072593644633</v>
      </c>
      <c r="N17" s="59">
        <f>Jar_Information!N184</f>
        <v>66.847000000000008</v>
      </c>
      <c r="O17" s="83">
        <f t="shared" ref="O17" si="7">M17/N17</f>
        <v>0.14778834142690714</v>
      </c>
      <c r="P17" s="83">
        <f t="shared" ref="P17" si="8">M17/N17/I17</f>
        <v>3.9055828896062808E-2</v>
      </c>
    </row>
    <row r="18" spans="1:18">
      <c r="A18" s="89" t="s">
        <v>129</v>
      </c>
      <c r="B18" s="71">
        <v>40756.451388888891</v>
      </c>
      <c r="C18" s="49">
        <v>0.6</v>
      </c>
      <c r="D18" s="49">
        <v>460.01</v>
      </c>
      <c r="E18" s="52">
        <v>177.17</v>
      </c>
      <c r="F18" s="58">
        <f t="shared" ref="F18:F24" si="9">((H$3*D18)+H$4)/C18/1000</f>
        <v>1.0252577539026227E-2</v>
      </c>
      <c r="G18" s="58">
        <f t="shared" ref="G18:G24" si="10">((H$5*E18)+H$6)/$C18/1000</f>
        <v>1.0626893570274692E-2</v>
      </c>
      <c r="H18" s="71">
        <f>Jar_Information!D185</f>
        <v>40752.666666666664</v>
      </c>
      <c r="I18" s="59">
        <f t="shared" ref="I18:I41" si="11">(B18-H18)</f>
        <v>3.7847222222262644</v>
      </c>
      <c r="J18" s="59">
        <f t="shared" ref="J18:J41" si="12">I18*24</f>
        <v>90.833333333430346</v>
      </c>
      <c r="K18" s="60">
        <f>Jar_Information!W185</f>
        <v>1007.514450867052</v>
      </c>
      <c r="L18" s="60">
        <f t="shared" ref="L18:L41" si="13">F18*K18</f>
        <v>10.32962002920388</v>
      </c>
      <c r="M18" s="59">
        <f t="shared" ref="M18:M41" si="14">L18*1.83</f>
        <v>18.903204653443101</v>
      </c>
      <c r="N18" s="59">
        <f>Jar_Information!N185</f>
        <v>61.290999999999983</v>
      </c>
      <c r="O18" s="83">
        <f t="shared" ref="O18:O41" si="15">M18/N18</f>
        <v>0.3084172986807705</v>
      </c>
      <c r="P18" s="83">
        <f t="shared" ref="P18:P41" si="16">M18/N18/I18</f>
        <v>8.149007524767618E-2</v>
      </c>
      <c r="R18" s="72"/>
    </row>
    <row r="19" spans="1:18">
      <c r="A19" s="89" t="s">
        <v>130</v>
      </c>
      <c r="B19" s="71">
        <v>40756.452777777777</v>
      </c>
      <c r="C19" s="49">
        <v>0.6</v>
      </c>
      <c r="D19" s="49">
        <v>62.595999999999997</v>
      </c>
      <c r="E19" s="52">
        <v>24.853000000000002</v>
      </c>
      <c r="F19" s="58">
        <f t="shared" si="9"/>
        <v>1.8220547492419047E-3</v>
      </c>
      <c r="G19" s="58">
        <f t="shared" si="10"/>
        <v>1.7922045566656939E-3</v>
      </c>
      <c r="H19" s="71">
        <f>Jar_Information!D186</f>
        <v>40752.666666608799</v>
      </c>
      <c r="I19" s="59">
        <f t="shared" si="11"/>
        <v>3.7861111689780955</v>
      </c>
      <c r="J19" s="59">
        <f t="shared" si="12"/>
        <v>90.866668055474292</v>
      </c>
      <c r="K19" s="60">
        <f>Jar_Information!W186</f>
        <v>1031.7612809315865</v>
      </c>
      <c r="L19" s="60">
        <f t="shared" si="13"/>
        <v>1.8799255420053083</v>
      </c>
      <c r="M19" s="59">
        <f t="shared" si="14"/>
        <v>3.4402637418697144</v>
      </c>
      <c r="N19" s="59">
        <f>Jar_Information!N186</f>
        <v>60.434999999999988</v>
      </c>
      <c r="O19" s="83">
        <f t="shared" si="15"/>
        <v>5.6925022617187307E-2</v>
      </c>
      <c r="P19" s="83">
        <f t="shared" si="16"/>
        <v>1.5035222178262628E-2</v>
      </c>
      <c r="R19" s="48"/>
    </row>
    <row r="20" spans="1:18">
      <c r="A20" s="89" t="s">
        <v>131</v>
      </c>
      <c r="B20" s="71">
        <v>40756.45416666667</v>
      </c>
      <c r="C20" s="49">
        <v>0.6</v>
      </c>
      <c r="D20" s="49">
        <v>240.95</v>
      </c>
      <c r="E20" s="52">
        <v>92.899000000000001</v>
      </c>
      <c r="F20" s="58">
        <f t="shared" si="9"/>
        <v>5.6055587567735796E-3</v>
      </c>
      <c r="G20" s="58">
        <f t="shared" si="10"/>
        <v>5.7390079247732458E-3</v>
      </c>
      <c r="H20" s="71">
        <f>Jar_Information!D187</f>
        <v>40752.666666608799</v>
      </c>
      <c r="I20" s="59">
        <f t="shared" si="11"/>
        <v>3.7875000578715117</v>
      </c>
      <c r="J20" s="59">
        <f t="shared" si="12"/>
        <v>90.90000138891628</v>
      </c>
      <c r="K20" s="60">
        <f>Jar_Information!W187</f>
        <v>1017.1710144927537</v>
      </c>
      <c r="L20" s="60">
        <f t="shared" si="13"/>
        <v>5.7018118874261212</v>
      </c>
      <c r="M20" s="59">
        <f t="shared" si="14"/>
        <v>10.434315753989802</v>
      </c>
      <c r="N20" s="59">
        <f>Jar_Information!N187</f>
        <v>66.224000000000004</v>
      </c>
      <c r="O20" s="83">
        <f t="shared" si="15"/>
        <v>0.15756094095780684</v>
      </c>
      <c r="P20" s="83">
        <f t="shared" si="16"/>
        <v>4.1600247802069341E-2</v>
      </c>
    </row>
    <row r="21" spans="1:18">
      <c r="A21" s="89" t="s">
        <v>132</v>
      </c>
      <c r="B21" s="71">
        <v>40756.454861111109</v>
      </c>
      <c r="C21" s="49">
        <v>0.6</v>
      </c>
      <c r="D21" s="49">
        <v>365.74</v>
      </c>
      <c r="E21" s="52">
        <v>132.18</v>
      </c>
      <c r="F21" s="58">
        <f t="shared" si="9"/>
        <v>8.2527854245235486E-3</v>
      </c>
      <c r="G21" s="58">
        <f t="shared" si="10"/>
        <v>8.0173840688909405E-3</v>
      </c>
      <c r="H21" s="71">
        <f>Jar_Information!D188</f>
        <v>40752.666666608799</v>
      </c>
      <c r="I21" s="59">
        <f t="shared" si="11"/>
        <v>3.7881945023109438</v>
      </c>
      <c r="J21" s="59">
        <f t="shared" si="12"/>
        <v>90.916668055462651</v>
      </c>
      <c r="K21" s="60">
        <f>Jar_Information!W188</f>
        <v>1012.3357452966715</v>
      </c>
      <c r="L21" s="60">
        <f t="shared" si="13"/>
        <v>8.3545896835085536</v>
      </c>
      <c r="M21" s="59">
        <f t="shared" si="14"/>
        <v>15.288899120820654</v>
      </c>
      <c r="N21" s="59">
        <f>Jar_Information!N188</f>
        <v>61.782000000000011</v>
      </c>
      <c r="O21" s="83">
        <f t="shared" si="15"/>
        <v>0.24746526691950166</v>
      </c>
      <c r="P21" s="83">
        <f t="shared" si="16"/>
        <v>6.5325385686647919E-2</v>
      </c>
    </row>
    <row r="22" spans="1:18">
      <c r="A22" s="89" t="s">
        <v>133</v>
      </c>
      <c r="B22" s="71">
        <v>40756.456250000003</v>
      </c>
      <c r="C22" s="49">
        <v>0.6</v>
      </c>
      <c r="D22" s="49">
        <v>292.77999999999997</v>
      </c>
      <c r="E22" s="52">
        <v>118.45</v>
      </c>
      <c r="F22" s="58">
        <f t="shared" si="9"/>
        <v>6.70505197088914E-3</v>
      </c>
      <c r="G22" s="58">
        <f t="shared" si="10"/>
        <v>7.2210167549545358E-3</v>
      </c>
      <c r="H22" s="71">
        <f>Jar_Information!D189</f>
        <v>40752.666666608799</v>
      </c>
      <c r="I22" s="59">
        <f t="shared" si="11"/>
        <v>3.7895833912043599</v>
      </c>
      <c r="J22" s="59">
        <f t="shared" si="12"/>
        <v>90.950001388904639</v>
      </c>
      <c r="K22" s="60">
        <f>Jar_Information!W189</f>
        <v>1012.3357452966715</v>
      </c>
      <c r="L22" s="60">
        <f t="shared" si="13"/>
        <v>6.7877637842029737</v>
      </c>
      <c r="M22" s="59">
        <f t="shared" si="14"/>
        <v>12.421607725091443</v>
      </c>
      <c r="N22" s="59">
        <f>Jar_Information!N189</f>
        <v>63.269999999999996</v>
      </c>
      <c r="O22" s="83">
        <f t="shared" si="15"/>
        <v>0.1963269752661837</v>
      </c>
      <c r="P22" s="83">
        <f t="shared" si="16"/>
        <v>5.180700752538115E-2</v>
      </c>
    </row>
    <row r="23" spans="1:18">
      <c r="A23" s="89" t="s">
        <v>134</v>
      </c>
      <c r="B23" s="71">
        <v>40756.457638888889</v>
      </c>
      <c r="C23" s="49">
        <v>0.6</v>
      </c>
      <c r="D23" s="49">
        <v>170.5</v>
      </c>
      <c r="E23" s="52">
        <v>68.334000000000003</v>
      </c>
      <c r="F23" s="58">
        <f t="shared" si="9"/>
        <v>4.1110710675117384E-3</v>
      </c>
      <c r="G23" s="58">
        <f t="shared" si="10"/>
        <v>4.3141890561026117E-3</v>
      </c>
      <c r="H23" s="71">
        <f>Jar_Information!D190</f>
        <v>40752.666666608799</v>
      </c>
      <c r="I23" s="59">
        <f t="shared" si="11"/>
        <v>3.7909722800905001</v>
      </c>
      <c r="J23" s="59">
        <f t="shared" si="12"/>
        <v>90.983334722172003</v>
      </c>
      <c r="K23" s="60">
        <f>Jar_Information!W190</f>
        <v>1031.7612809315865</v>
      </c>
      <c r="L23" s="60">
        <f t="shared" si="13"/>
        <v>4.2416439506166963</v>
      </c>
      <c r="M23" s="59">
        <f t="shared" si="14"/>
        <v>7.7622084296285543</v>
      </c>
      <c r="N23" s="59">
        <f>Jar_Information!N190</f>
        <v>60.60199999999999</v>
      </c>
      <c r="O23" s="83">
        <f t="shared" si="15"/>
        <v>0.12808502078526379</v>
      </c>
      <c r="P23" s="83">
        <f t="shared" si="16"/>
        <v>3.3786852375034003E-2</v>
      </c>
    </row>
    <row r="24" spans="1:18">
      <c r="A24" s="89" t="s">
        <v>135</v>
      </c>
      <c r="B24" s="71">
        <v>40756.459027777775</v>
      </c>
      <c r="C24" s="49">
        <v>0.6</v>
      </c>
      <c r="D24" s="49">
        <v>154.35</v>
      </c>
      <c r="E24" s="52">
        <v>63.389000000000003</v>
      </c>
      <c r="F24" s="58">
        <f t="shared" si="9"/>
        <v>3.7684738186603717E-3</v>
      </c>
      <c r="G24" s="58">
        <f t="shared" si="10"/>
        <v>4.0273692187089089E-3</v>
      </c>
      <c r="H24" s="71">
        <f>Jar_Information!D191</f>
        <v>40752.666666608799</v>
      </c>
      <c r="I24" s="59">
        <f t="shared" si="11"/>
        <v>3.7923611689766403</v>
      </c>
      <c r="J24" s="59">
        <f t="shared" si="12"/>
        <v>91.016668055439368</v>
      </c>
      <c r="K24" s="60">
        <f>Jar_Information!W191</f>
        <v>1002.7070707070707</v>
      </c>
      <c r="L24" s="60">
        <f t="shared" si="13"/>
        <v>3.7786753437452298</v>
      </c>
      <c r="M24" s="59">
        <f t="shared" si="14"/>
        <v>6.9149758790537712</v>
      </c>
      <c r="N24" s="59">
        <f>Jar_Information!N191</f>
        <v>65.654999999999987</v>
      </c>
      <c r="O24" s="83">
        <f t="shared" si="15"/>
        <v>0.10532291339659999</v>
      </c>
      <c r="P24" s="83">
        <f t="shared" si="16"/>
        <v>2.7772384723847684E-2</v>
      </c>
    </row>
    <row r="25" spans="1:18">
      <c r="A25" s="89" t="s">
        <v>136</v>
      </c>
      <c r="B25" s="71">
        <v>40756.460416666669</v>
      </c>
      <c r="C25" s="49">
        <v>0.6</v>
      </c>
      <c r="D25" s="49">
        <v>383.69</v>
      </c>
      <c r="E25" s="52">
        <v>150.65</v>
      </c>
      <c r="F25" s="58">
        <f t="shared" ref="F25:F44" si="17">((H$3*D25)+H$4)/C25/1000</f>
        <v>8.6335668868691845E-3</v>
      </c>
      <c r="G25" s="58">
        <f t="shared" ref="G25:G44" si="18">((H$5*E25)+H$6)/$C25/1000</f>
        <v>9.0886808124018975E-3</v>
      </c>
      <c r="H25" s="71">
        <f>Jar_Information!D192</f>
        <v>40752.666666608799</v>
      </c>
      <c r="I25" s="59">
        <f t="shared" si="11"/>
        <v>3.7937500578700565</v>
      </c>
      <c r="J25" s="59">
        <f t="shared" si="12"/>
        <v>91.050001388881356</v>
      </c>
      <c r="K25" s="60">
        <f>Jar_Information!W192</f>
        <v>1002.7070707070707</v>
      </c>
      <c r="L25" s="60">
        <f t="shared" si="13"/>
        <v>8.6569385628861628</v>
      </c>
      <c r="M25" s="59">
        <f t="shared" si="14"/>
        <v>15.842197570081678</v>
      </c>
      <c r="N25" s="59">
        <f>Jar_Information!N192</f>
        <v>60.184999999999988</v>
      </c>
      <c r="O25" s="83">
        <f t="shared" si="15"/>
        <v>0.26322501570294393</v>
      </c>
      <c r="P25" s="83">
        <f t="shared" si="16"/>
        <v>6.9383858105488277E-2</v>
      </c>
    </row>
    <row r="26" spans="1:18">
      <c r="A26" s="89" t="s">
        <v>137</v>
      </c>
      <c r="B26" s="71">
        <v>40756.462500000001</v>
      </c>
      <c r="C26" s="49">
        <v>0.6</v>
      </c>
      <c r="D26" s="49">
        <v>362.2</v>
      </c>
      <c r="E26" s="52">
        <v>132.01</v>
      </c>
      <c r="F26" s="58">
        <f t="shared" si="17"/>
        <v>8.1776898046514827E-3</v>
      </c>
      <c r="G26" s="58">
        <f t="shared" si="18"/>
        <v>8.0075237306994479E-3</v>
      </c>
      <c r="H26" s="71">
        <f>Jar_Information!D193</f>
        <v>40752.666666608799</v>
      </c>
      <c r="I26" s="59">
        <f t="shared" si="11"/>
        <v>3.7958333912029047</v>
      </c>
      <c r="J26" s="59">
        <f t="shared" si="12"/>
        <v>91.100001388869714</v>
      </c>
      <c r="K26" s="60">
        <f>Jar_Information!W193</f>
        <v>1007.514450867052</v>
      </c>
      <c r="L26" s="60">
        <f t="shared" si="13"/>
        <v>8.2391406528945286</v>
      </c>
      <c r="M26" s="59">
        <f t="shared" si="14"/>
        <v>15.077627394796988</v>
      </c>
      <c r="N26" s="59">
        <f>Jar_Information!N193</f>
        <v>61.492000000000004</v>
      </c>
      <c r="O26" s="83">
        <f t="shared" si="15"/>
        <v>0.24519656857472494</v>
      </c>
      <c r="P26" s="83">
        <f t="shared" si="16"/>
        <v>6.4596241010731456E-2</v>
      </c>
    </row>
    <row r="27" spans="1:18">
      <c r="A27" s="89" t="s">
        <v>138</v>
      </c>
      <c r="B27" s="71">
        <v>40756.463888888888</v>
      </c>
      <c r="C27" s="49">
        <v>0.6</v>
      </c>
      <c r="D27" s="49">
        <v>356.54</v>
      </c>
      <c r="E27" s="52">
        <v>133.68</v>
      </c>
      <c r="F27" s="58">
        <f t="shared" si="17"/>
        <v>8.0576216666639472E-3</v>
      </c>
      <c r="G27" s="58">
        <f t="shared" si="18"/>
        <v>8.1043870529335198E-3</v>
      </c>
      <c r="H27" s="71">
        <f>Jar_Information!D194</f>
        <v>40752.666666608799</v>
      </c>
      <c r="I27" s="59">
        <f t="shared" si="11"/>
        <v>3.7972222800890449</v>
      </c>
      <c r="J27" s="59">
        <f t="shared" si="12"/>
        <v>91.133334722137079</v>
      </c>
      <c r="K27" s="60">
        <f>Jar_Information!W194</f>
        <v>1002.7070707070707</v>
      </c>
      <c r="L27" s="60">
        <f t="shared" si="13"/>
        <v>8.0794342182464316</v>
      </c>
      <c r="M27" s="59">
        <f t="shared" si="14"/>
        <v>14.78536461939097</v>
      </c>
      <c r="N27" s="59">
        <f>Jar_Information!N194</f>
        <v>61.944000000000003</v>
      </c>
      <c r="O27" s="83">
        <f t="shared" si="15"/>
        <v>0.23868921315044184</v>
      </c>
      <c r="P27" s="83">
        <f t="shared" si="16"/>
        <v>6.2858899359677353E-2</v>
      </c>
    </row>
    <row r="28" spans="1:18">
      <c r="A28" s="89" t="s">
        <v>139</v>
      </c>
      <c r="B28" s="71">
        <v>40756.465277777781</v>
      </c>
      <c r="C28" s="49">
        <v>0.6</v>
      </c>
      <c r="D28" s="49">
        <v>458.3</v>
      </c>
      <c r="E28" s="52">
        <v>165.71</v>
      </c>
      <c r="F28" s="58">
        <f t="shared" si="17"/>
        <v>1.0216302536206673E-2</v>
      </c>
      <c r="G28" s="58">
        <f t="shared" si="18"/>
        <v>9.9621907721893898E-3</v>
      </c>
      <c r="H28" s="71">
        <f>Jar_Information!D195</f>
        <v>40752.666666608799</v>
      </c>
      <c r="I28" s="59">
        <f t="shared" si="11"/>
        <v>3.7986111689824611</v>
      </c>
      <c r="J28" s="59">
        <f t="shared" si="12"/>
        <v>91.166668055579066</v>
      </c>
      <c r="K28" s="60">
        <f>Jar_Information!W195</f>
        <v>1007.514450867052</v>
      </c>
      <c r="L28" s="60">
        <f t="shared" si="13"/>
        <v>10.293072439657937</v>
      </c>
      <c r="M28" s="59">
        <f t="shared" si="14"/>
        <v>18.836322564574026</v>
      </c>
      <c r="N28" s="59">
        <f>Jar_Information!N195</f>
        <v>62.212000000000003</v>
      </c>
      <c r="O28" s="83">
        <f t="shared" si="15"/>
        <v>0.30277635447460338</v>
      </c>
      <c r="P28" s="83">
        <f t="shared" si="16"/>
        <v>7.9707119524873207E-2</v>
      </c>
    </row>
    <row r="29" spans="1:18">
      <c r="A29" s="89" t="s">
        <v>140</v>
      </c>
      <c r="B29" s="71">
        <v>40756.466666666667</v>
      </c>
      <c r="C29" s="49">
        <v>0.6</v>
      </c>
      <c r="D29" s="49">
        <v>134.5</v>
      </c>
      <c r="E29" s="52">
        <v>49.475999999999999</v>
      </c>
      <c r="F29" s="58">
        <f t="shared" si="17"/>
        <v>3.3473867976263395E-3</v>
      </c>
      <c r="G29" s="58">
        <f t="shared" si="18"/>
        <v>3.2203875407193082E-3</v>
      </c>
      <c r="H29" s="71">
        <f>Jar_Information!D196</f>
        <v>40752.666666608799</v>
      </c>
      <c r="I29" s="59">
        <f t="shared" si="11"/>
        <v>3.8000000578686013</v>
      </c>
      <c r="J29" s="59">
        <f t="shared" si="12"/>
        <v>91.200001388846431</v>
      </c>
      <c r="K29" s="60">
        <f>Jar_Information!W196</f>
        <v>1007.514450867052</v>
      </c>
      <c r="L29" s="60">
        <f t="shared" si="13"/>
        <v>3.3725405712501213</v>
      </c>
      <c r="M29" s="59">
        <f t="shared" si="14"/>
        <v>6.1717492453877218</v>
      </c>
      <c r="N29" s="59">
        <f>Jar_Information!N196</f>
        <v>59.12700000000001</v>
      </c>
      <c r="O29" s="83">
        <f t="shared" si="15"/>
        <v>0.10438123438340725</v>
      </c>
      <c r="P29" s="83">
        <f t="shared" si="16"/>
        <v>2.7468745472060362E-2</v>
      </c>
    </row>
    <row r="30" spans="1:18">
      <c r="A30" s="89" t="s">
        <v>141</v>
      </c>
      <c r="B30" s="71">
        <v>40756.468055555553</v>
      </c>
      <c r="C30" s="49">
        <v>0.6</v>
      </c>
      <c r="D30" s="49">
        <v>62.927</v>
      </c>
      <c r="E30" s="52">
        <v>24.718</v>
      </c>
      <c r="F30" s="58">
        <f t="shared" si="17"/>
        <v>1.8290764018344618E-3</v>
      </c>
      <c r="G30" s="58">
        <f t="shared" si="18"/>
        <v>1.7843742881018618E-3</v>
      </c>
      <c r="H30" s="71">
        <f>Jar_Information!D197</f>
        <v>40752.666666608799</v>
      </c>
      <c r="I30" s="59">
        <f t="shared" si="11"/>
        <v>3.8013889467547415</v>
      </c>
      <c r="J30" s="59">
        <f t="shared" si="12"/>
        <v>91.233334722113796</v>
      </c>
      <c r="K30" s="60">
        <f>Jar_Information!W197</f>
        <v>1026.8837209302326</v>
      </c>
      <c r="L30" s="60">
        <f t="shared" si="13"/>
        <v>1.8782487813814535</v>
      </c>
      <c r="M30" s="59">
        <f t="shared" si="14"/>
        <v>3.4371952699280599</v>
      </c>
      <c r="N30" s="59">
        <f>Jar_Information!N197</f>
        <v>64.042999999999992</v>
      </c>
      <c r="O30" s="83">
        <f t="shared" si="15"/>
        <v>5.3670116483113851E-2</v>
      </c>
      <c r="P30" s="83">
        <f t="shared" si="16"/>
        <v>1.4118554358646255E-2</v>
      </c>
    </row>
    <row r="31" spans="1:18">
      <c r="A31" s="89" t="s">
        <v>142</v>
      </c>
      <c r="B31" s="71">
        <v>40756.469444444447</v>
      </c>
      <c r="C31" s="49">
        <v>0.6</v>
      </c>
      <c r="D31" s="49">
        <v>419.58</v>
      </c>
      <c r="E31" s="52">
        <v>186.69</v>
      </c>
      <c r="F31" s="58">
        <f t="shared" si="17"/>
        <v>9.3949176770410439E-3</v>
      </c>
      <c r="G31" s="58">
        <f t="shared" si="18"/>
        <v>1.117907250899826E-2</v>
      </c>
      <c r="H31" s="71">
        <f>Jar_Information!D198</f>
        <v>40752.666666608799</v>
      </c>
      <c r="I31" s="59">
        <f t="shared" si="11"/>
        <v>3.8027778356481576</v>
      </c>
      <c r="J31" s="59">
        <f t="shared" si="12"/>
        <v>91.266668055555783</v>
      </c>
      <c r="K31" s="60">
        <f>Jar_Information!W198</f>
        <v>1007.514450867052</v>
      </c>
      <c r="L31" s="60">
        <f t="shared" si="13"/>
        <v>9.4655153243251675</v>
      </c>
      <c r="M31" s="59">
        <f t="shared" si="14"/>
        <v>17.321893043515058</v>
      </c>
      <c r="N31" s="59">
        <f>Jar_Information!N198</f>
        <v>58.488000000000014</v>
      </c>
      <c r="O31" s="83">
        <f t="shared" si="15"/>
        <v>0.29616148686080995</v>
      </c>
      <c r="P31" s="83">
        <f t="shared" si="16"/>
        <v>7.7880302152947417E-2</v>
      </c>
    </row>
    <row r="32" spans="1:18">
      <c r="A32" s="89" t="s">
        <v>143</v>
      </c>
      <c r="B32" s="71">
        <v>40756.470833333333</v>
      </c>
      <c r="C32" s="49">
        <v>0.6</v>
      </c>
      <c r="D32" s="49">
        <v>296.2</v>
      </c>
      <c r="E32" s="52">
        <v>117.08</v>
      </c>
      <c r="F32" s="58">
        <f t="shared" si="17"/>
        <v>6.7776019765282526E-3</v>
      </c>
      <c r="G32" s="58">
        <f t="shared" si="18"/>
        <v>7.1415540295289796E-3</v>
      </c>
      <c r="H32" s="71">
        <f>Jar_Information!D199</f>
        <v>40752.666666608799</v>
      </c>
      <c r="I32" s="59">
        <f t="shared" si="11"/>
        <v>3.8041667245342978</v>
      </c>
      <c r="J32" s="59">
        <f t="shared" si="12"/>
        <v>91.300001388823148</v>
      </c>
      <c r="K32" s="60">
        <f>Jar_Information!W199</f>
        <v>1007.514450867052</v>
      </c>
      <c r="L32" s="60">
        <f t="shared" si="13"/>
        <v>6.8285319335773087</v>
      </c>
      <c r="M32" s="59">
        <f t="shared" si="14"/>
        <v>12.496213438446475</v>
      </c>
      <c r="N32" s="59">
        <f>Jar_Information!N199</f>
        <v>63.701999999999984</v>
      </c>
      <c r="O32" s="83">
        <f t="shared" si="15"/>
        <v>0.1961667363418178</v>
      </c>
      <c r="P32" s="83">
        <f t="shared" si="16"/>
        <v>5.1566282591316327E-2</v>
      </c>
    </row>
    <row r="33" spans="1:18">
      <c r="A33" s="89" t="s">
        <v>144</v>
      </c>
      <c r="B33" s="71">
        <v>40756.471528240741</v>
      </c>
      <c r="C33" s="49">
        <v>0.6</v>
      </c>
      <c r="D33" s="51">
        <v>87.745000000000005</v>
      </c>
      <c r="E33" s="53">
        <v>34.286999999999999</v>
      </c>
      <c r="F33" s="58">
        <f t="shared" si="17"/>
        <v>2.355551852112679E-3</v>
      </c>
      <c r="G33" s="58">
        <f t="shared" si="18"/>
        <v>2.339395324304154E-3</v>
      </c>
      <c r="H33" s="71">
        <f>Jar_Information!D200</f>
        <v>40752.666666608799</v>
      </c>
      <c r="I33" s="59">
        <f t="shared" si="11"/>
        <v>3.8048616319429129</v>
      </c>
      <c r="J33" s="59">
        <f t="shared" si="12"/>
        <v>91.31667916662991</v>
      </c>
      <c r="K33" s="60">
        <f>Jar_Information!W200</f>
        <v>1007.514450867052</v>
      </c>
      <c r="L33" s="60">
        <f t="shared" si="13"/>
        <v>2.3732525307701731</v>
      </c>
      <c r="M33" s="59">
        <f t="shared" si="14"/>
        <v>4.3430521313094168</v>
      </c>
      <c r="N33" s="59">
        <f>Jar_Information!N200</f>
        <v>67.996000000000009</v>
      </c>
      <c r="O33" s="83">
        <f t="shared" si="15"/>
        <v>6.3872170882249196E-2</v>
      </c>
      <c r="P33" s="83">
        <f t="shared" si="16"/>
        <v>1.6786989136746488E-2</v>
      </c>
    </row>
    <row r="34" spans="1:18">
      <c r="A34" s="89" t="s">
        <v>145</v>
      </c>
      <c r="B34" s="71">
        <v>40756.472222222219</v>
      </c>
      <c r="C34" s="49">
        <v>0.6</v>
      </c>
      <c r="D34" s="51">
        <v>308.01</v>
      </c>
      <c r="E34" s="53">
        <v>119.49</v>
      </c>
      <c r="F34" s="58">
        <f t="shared" si="17"/>
        <v>7.0281328439545463E-3</v>
      </c>
      <c r="G34" s="58">
        <f t="shared" si="18"/>
        <v>7.2813388238907239E-3</v>
      </c>
      <c r="H34" s="71">
        <f>Jar_Information!D201</f>
        <v>40752.666666608799</v>
      </c>
      <c r="I34" s="59">
        <f t="shared" si="11"/>
        <v>3.805555613420438</v>
      </c>
      <c r="J34" s="59">
        <f t="shared" si="12"/>
        <v>91.333334722090513</v>
      </c>
      <c r="K34" s="60">
        <f>Jar_Information!W201</f>
        <v>1012.3357452966715</v>
      </c>
      <c r="L34" s="60">
        <f t="shared" si="13"/>
        <v>7.1148301006287404</v>
      </c>
      <c r="M34" s="59">
        <f t="shared" si="14"/>
        <v>13.020139084150596</v>
      </c>
      <c r="N34" s="59">
        <f>Jar_Information!N201</f>
        <v>57.64200000000001</v>
      </c>
      <c r="O34" s="83">
        <f t="shared" si="15"/>
        <v>0.22587937760921886</v>
      </c>
      <c r="P34" s="83">
        <f t="shared" si="16"/>
        <v>5.935516401669353E-2</v>
      </c>
    </row>
    <row r="35" spans="1:18">
      <c r="A35" s="89" t="s">
        <v>146</v>
      </c>
      <c r="B35" s="71">
        <v>40756.47430613426</v>
      </c>
      <c r="C35" s="49">
        <v>0.6</v>
      </c>
      <c r="D35" s="49">
        <v>425.14</v>
      </c>
      <c r="E35" s="52">
        <v>209.29</v>
      </c>
      <c r="F35" s="58">
        <f t="shared" si="17"/>
        <v>9.5128644698344537E-3</v>
      </c>
      <c r="G35" s="58">
        <f t="shared" si="18"/>
        <v>1.2489917468573116E-2</v>
      </c>
      <c r="H35" s="71">
        <f>Jar_Information!D202</f>
        <v>40752.666666608799</v>
      </c>
      <c r="I35" s="59">
        <f t="shared" si="11"/>
        <v>3.8076395254611271</v>
      </c>
      <c r="J35" s="59">
        <f t="shared" si="12"/>
        <v>91.383348611067049</v>
      </c>
      <c r="K35" s="60">
        <f>Jar_Information!W202</f>
        <v>1012.3357452966715</v>
      </c>
      <c r="L35" s="60">
        <f t="shared" si="13"/>
        <v>9.630212742976088</v>
      </c>
      <c r="M35" s="59">
        <f t="shared" si="14"/>
        <v>17.623289319646243</v>
      </c>
      <c r="N35" s="59">
        <f>Jar_Information!N202</f>
        <v>57.108000000000004</v>
      </c>
      <c r="O35" s="83">
        <f t="shared" si="15"/>
        <v>0.30859580653579605</v>
      </c>
      <c r="P35" s="83">
        <f t="shared" si="16"/>
        <v>8.104648679904207E-2</v>
      </c>
      <c r="Q35" s="48"/>
      <c r="R35" s="48"/>
    </row>
    <row r="36" spans="1:18">
      <c r="A36" s="89" t="s">
        <v>147</v>
      </c>
      <c r="B36" s="71">
        <v>40756.476388888892</v>
      </c>
      <c r="C36" s="49">
        <v>0.6</v>
      </c>
      <c r="D36" s="49">
        <v>495.54</v>
      </c>
      <c r="E36" s="52">
        <v>196.58</v>
      </c>
      <c r="F36" s="58">
        <f t="shared" si="17"/>
        <v>1.1006291486499233E-2</v>
      </c>
      <c r="G36" s="58">
        <f t="shared" si="18"/>
        <v>1.1752712183785664E-2</v>
      </c>
      <c r="H36" s="71">
        <f>Jar_Information!D203</f>
        <v>40752.666666608799</v>
      </c>
      <c r="I36" s="59">
        <f t="shared" si="11"/>
        <v>3.8097222800934105</v>
      </c>
      <c r="J36" s="59">
        <f t="shared" si="12"/>
        <v>91.433334722241852</v>
      </c>
      <c r="K36" s="60">
        <f>Jar_Information!W203</f>
        <v>1012.3357452966715</v>
      </c>
      <c r="L36" s="60">
        <f t="shared" si="13"/>
        <v>11.142062294937611</v>
      </c>
      <c r="M36" s="59">
        <f t="shared" si="14"/>
        <v>20.38997399973583</v>
      </c>
      <c r="N36" s="59">
        <f>Jar_Information!N203</f>
        <v>55.960999999999999</v>
      </c>
      <c r="O36" s="83">
        <f t="shared" si="15"/>
        <v>0.36436042958016884</v>
      </c>
      <c r="P36" s="83">
        <f t="shared" si="16"/>
        <v>9.5639630081181426E-2</v>
      </c>
      <c r="Q36" s="48"/>
      <c r="R36" s="48"/>
    </row>
    <row r="37" spans="1:18" s="56" customFormat="1">
      <c r="A37" s="89" t="s">
        <v>148</v>
      </c>
      <c r="B37" s="71">
        <v>40756.477777777778</v>
      </c>
      <c r="C37" s="49">
        <v>0.6</v>
      </c>
      <c r="D37" s="49">
        <v>305.48</v>
      </c>
      <c r="E37" s="52">
        <v>120.48</v>
      </c>
      <c r="F37" s="58">
        <f t="shared" si="17"/>
        <v>6.9744628105431559E-3</v>
      </c>
      <c r="G37" s="58">
        <f t="shared" si="18"/>
        <v>7.3387607933588263E-3</v>
      </c>
      <c r="H37" s="71">
        <f>Jar_Information!D204</f>
        <v>40752.666666608799</v>
      </c>
      <c r="I37" s="59">
        <f t="shared" si="11"/>
        <v>3.8111111689795507</v>
      </c>
      <c r="J37" s="59">
        <f t="shared" si="12"/>
        <v>91.466668055509217</v>
      </c>
      <c r="K37" s="60">
        <f>Jar_Information!W204</f>
        <v>1007.514450867052</v>
      </c>
      <c r="L37" s="60">
        <f t="shared" si="13"/>
        <v>7.026872068657064</v>
      </c>
      <c r="M37" s="59">
        <f t="shared" si="14"/>
        <v>12.859175885642427</v>
      </c>
      <c r="N37" s="59">
        <f>Jar_Information!N204</f>
        <v>61.749000000000009</v>
      </c>
      <c r="O37" s="83">
        <f t="shared" si="15"/>
        <v>0.20824913578588197</v>
      </c>
      <c r="P37" s="83">
        <f t="shared" si="16"/>
        <v>5.4642629551433945E-2</v>
      </c>
      <c r="Q37" s="49"/>
      <c r="R37" s="49"/>
    </row>
    <row r="38" spans="1:18" s="56" customFormat="1">
      <c r="A38" s="89" t="s">
        <v>149</v>
      </c>
      <c r="B38" s="71">
        <v>40756.479166666664</v>
      </c>
      <c r="C38" s="49">
        <v>0.6</v>
      </c>
      <c r="D38" s="49">
        <v>481.46</v>
      </c>
      <c r="E38" s="52">
        <v>172.41</v>
      </c>
      <c r="F38" s="58">
        <f t="shared" si="17"/>
        <v>1.0707606083166277E-2</v>
      </c>
      <c r="G38" s="58">
        <f t="shared" si="18"/>
        <v>1.0350804100912908E-2</v>
      </c>
      <c r="H38" s="71">
        <f>Jar_Information!D205</f>
        <v>40752.666666608799</v>
      </c>
      <c r="I38" s="59">
        <f t="shared" si="11"/>
        <v>3.8125000578656909</v>
      </c>
      <c r="J38" s="59">
        <f t="shared" si="12"/>
        <v>91.500001388776582</v>
      </c>
      <c r="K38" s="60">
        <f>Jar_Information!W205</f>
        <v>1007.514450867052</v>
      </c>
      <c r="L38" s="60">
        <f t="shared" si="13"/>
        <v>10.788067862981977</v>
      </c>
      <c r="M38" s="59">
        <f t="shared" si="14"/>
        <v>19.742164189257018</v>
      </c>
      <c r="N38" s="59">
        <f>Jar_Information!N205</f>
        <v>63.435000000000002</v>
      </c>
      <c r="O38" s="83">
        <f t="shared" si="15"/>
        <v>0.3112187938717903</v>
      </c>
      <c r="P38" s="83">
        <f t="shared" si="16"/>
        <v>8.1631157809350027E-2</v>
      </c>
      <c r="Q38" s="49"/>
      <c r="R38" s="49"/>
    </row>
    <row r="39" spans="1:18" s="56" customFormat="1">
      <c r="A39" s="89" t="s">
        <v>150</v>
      </c>
      <c r="B39" s="71">
        <v>40756.480555555558</v>
      </c>
      <c r="C39" s="49">
        <v>0.6</v>
      </c>
      <c r="D39" s="51">
        <v>282.12</v>
      </c>
      <c r="E39" s="53">
        <v>105.61</v>
      </c>
      <c r="F39" s="58">
        <f t="shared" si="17"/>
        <v>6.478916573195298E-3</v>
      </c>
      <c r="G39" s="58">
        <f t="shared" si="18"/>
        <v>6.4762712115500592E-3</v>
      </c>
      <c r="H39" s="71">
        <f>Jar_Information!D206</f>
        <v>40752.666666608799</v>
      </c>
      <c r="I39" s="59">
        <f t="shared" si="11"/>
        <v>3.8138889467591071</v>
      </c>
      <c r="J39" s="59">
        <f t="shared" si="12"/>
        <v>91.533334722218569</v>
      </c>
      <c r="K39" s="60">
        <f>Jar_Information!W206</f>
        <v>1007.514450867052</v>
      </c>
      <c r="L39" s="60">
        <f t="shared" si="13"/>
        <v>6.5276020734563032</v>
      </c>
      <c r="M39" s="59">
        <f t="shared" si="14"/>
        <v>11.945511794425036</v>
      </c>
      <c r="N39" s="59">
        <f>Jar_Information!N206</f>
        <v>65.832000000000008</v>
      </c>
      <c r="O39" s="83">
        <f t="shared" si="15"/>
        <v>0.18145448709480244</v>
      </c>
      <c r="P39" s="83">
        <f t="shared" si="16"/>
        <v>4.7577286498862358E-2</v>
      </c>
      <c r="Q39" s="49"/>
      <c r="R39" s="49"/>
    </row>
    <row r="40" spans="1:18" s="56" customFormat="1">
      <c r="A40" s="89" t="s">
        <v>151</v>
      </c>
      <c r="B40" s="71">
        <v>40756.481944444444</v>
      </c>
      <c r="C40" s="49">
        <v>0.6</v>
      </c>
      <c r="D40" s="51">
        <v>285.67</v>
      </c>
      <c r="E40" s="53">
        <v>120.27</v>
      </c>
      <c r="F40" s="58">
        <f t="shared" si="17"/>
        <v>6.5542243275867745E-3</v>
      </c>
      <c r="G40" s="58">
        <f t="shared" si="18"/>
        <v>7.326580375592865E-3</v>
      </c>
      <c r="H40" s="71">
        <f>Jar_Information!D207</f>
        <v>40752.666666608799</v>
      </c>
      <c r="I40" s="59">
        <f t="shared" si="11"/>
        <v>3.8152778356452473</v>
      </c>
      <c r="J40" s="59">
        <f t="shared" si="12"/>
        <v>91.566668055485934</v>
      </c>
      <c r="K40" s="60">
        <f>Jar_Information!W207</f>
        <v>1017.1710144927537</v>
      </c>
      <c r="L40" s="60">
        <f t="shared" si="13"/>
        <v>6.6667670085045261</v>
      </c>
      <c r="M40" s="59">
        <f t="shared" si="14"/>
        <v>12.200183625563284</v>
      </c>
      <c r="N40" s="59">
        <f>Jar_Information!N207</f>
        <v>67.499000000000009</v>
      </c>
      <c r="O40" s="83">
        <f t="shared" si="15"/>
        <v>0.18074613884003143</v>
      </c>
      <c r="P40" s="83">
        <f t="shared" si="16"/>
        <v>4.7374305784853354E-2</v>
      </c>
      <c r="Q40" s="49"/>
      <c r="R40" s="49"/>
    </row>
    <row r="41" spans="1:18" s="56" customFormat="1">
      <c r="A41" s="89" t="s">
        <v>152</v>
      </c>
      <c r="B41" s="71">
        <v>40756.48333333333</v>
      </c>
      <c r="C41" s="49">
        <v>0.6</v>
      </c>
      <c r="D41" s="51">
        <v>428.97</v>
      </c>
      <c r="E41" s="53">
        <v>169.62</v>
      </c>
      <c r="F41" s="58">
        <f t="shared" si="17"/>
        <v>9.5941119907694862E-3</v>
      </c>
      <c r="G41" s="58">
        <f t="shared" si="18"/>
        <v>1.0188978550593713E-2</v>
      </c>
      <c r="H41" s="71">
        <f>Jar_Information!D208</f>
        <v>40752.666666608799</v>
      </c>
      <c r="I41" s="59">
        <f t="shared" si="11"/>
        <v>3.8166667245313874</v>
      </c>
      <c r="J41" s="59">
        <f t="shared" si="12"/>
        <v>91.600001388753299</v>
      </c>
      <c r="K41" s="60">
        <f>Jar_Information!W208</f>
        <v>1002.7070707070707</v>
      </c>
      <c r="L41" s="60">
        <f t="shared" si="13"/>
        <v>9.6200839303000532</v>
      </c>
      <c r="M41" s="59">
        <f t="shared" si="14"/>
        <v>17.604753592449097</v>
      </c>
      <c r="N41" s="59">
        <f>Jar_Information!N208</f>
        <v>59.325000000000003</v>
      </c>
      <c r="O41" s="83">
        <f t="shared" si="15"/>
        <v>0.29675100872227722</v>
      </c>
      <c r="P41" s="83">
        <f t="shared" si="16"/>
        <v>7.7751354818310081E-2</v>
      </c>
      <c r="Q41" s="49"/>
      <c r="R41" s="49"/>
    </row>
    <row r="42" spans="1:18" s="56" customFormat="1">
      <c r="A42" s="89" t="s">
        <v>11</v>
      </c>
      <c r="B42" s="71">
        <v>40756.484722222223</v>
      </c>
      <c r="C42" s="49">
        <v>0.6</v>
      </c>
      <c r="D42" s="51">
        <v>857.6</v>
      </c>
      <c r="E42" s="53">
        <v>306.14999999999998</v>
      </c>
      <c r="F42" s="58">
        <f t="shared" si="17"/>
        <v>1.8686833896352215E-2</v>
      </c>
      <c r="G42" s="58">
        <f t="shared" si="18"/>
        <v>1.8107990158149245E-2</v>
      </c>
      <c r="H42" s="90">
        <f>Jar_Information!F159</f>
        <v>40749.5</v>
      </c>
      <c r="I42" s="59">
        <f t="shared" ref="I42" si="19">(B42-H42)</f>
        <v>6.984722222223354</v>
      </c>
      <c r="J42" s="59">
        <f t="shared" ref="J42" si="20">I42*24</f>
        <v>167.6333333333605</v>
      </c>
      <c r="K42" s="60">
        <f>Jar_Information!W159</f>
        <v>1023.7885462555066</v>
      </c>
      <c r="L42" s="60">
        <f t="shared" ref="L42" si="21">F42*K42</f>
        <v>19.131366508864559</v>
      </c>
      <c r="M42" s="59">
        <f t="shared" ref="M42" si="22">L42*1.83</f>
        <v>35.010400711222147</v>
      </c>
      <c r="N42" s="59">
        <f>Jar_Information!N159</f>
        <v>54.732000000000014</v>
      </c>
      <c r="O42" s="83">
        <f t="shared" ref="O42" si="23">M42/N42</f>
        <v>0.63966967608021152</v>
      </c>
      <c r="P42" s="83">
        <f t="shared" ref="P42" si="24">M42/N42/I42</f>
        <v>9.1581262035728306E-2</v>
      </c>
      <c r="Q42" s="49"/>
      <c r="R42" s="49"/>
    </row>
    <row r="43" spans="1:18" s="56" customFormat="1">
      <c r="A43" s="89" t="s">
        <v>82</v>
      </c>
      <c r="B43" s="71">
        <v>40756.48541666667</v>
      </c>
      <c r="C43" s="49">
        <v>0.6</v>
      </c>
      <c r="D43" s="51">
        <v>1010.7</v>
      </c>
      <c r="E43" s="53">
        <v>354.23</v>
      </c>
      <c r="F43" s="58">
        <f t="shared" si="17"/>
        <v>2.1934613388559281E-2</v>
      </c>
      <c r="G43" s="58">
        <f t="shared" si="18"/>
        <v>2.0896725806660715E-2</v>
      </c>
      <c r="H43" s="90">
        <f>Jar_Information!F160</f>
        <v>40749.519444444442</v>
      </c>
      <c r="I43" s="59">
        <f t="shared" ref="I43:I44" si="25">(B43-H43)</f>
        <v>6.9659722222277196</v>
      </c>
      <c r="J43" s="59">
        <f t="shared" ref="J43:J44" si="26">I43*24</f>
        <v>167.18333333346527</v>
      </c>
      <c r="K43" s="60">
        <f>Jar_Information!W160</f>
        <v>1009.1052631578947</v>
      </c>
      <c r="L43" s="60">
        <f t="shared" ref="L43:L44" si="27">F43*K43</f>
        <v>22.134333815728795</v>
      </c>
      <c r="M43" s="59">
        <f t="shared" ref="M43:M44" si="28">L43*1.83</f>
        <v>40.505830882783698</v>
      </c>
      <c r="N43" s="59">
        <f>Jar_Information!N160</f>
        <v>61.837000000000003</v>
      </c>
      <c r="O43" s="83">
        <f t="shared" ref="O43:O44" si="29">M43/N43</f>
        <v>0.65504197944246478</v>
      </c>
      <c r="P43" s="83">
        <f t="shared" ref="P43:P44" si="30">M43/N43/I43</f>
        <v>9.4034537971927512E-2</v>
      </c>
      <c r="Q43" s="49"/>
      <c r="R43" s="49"/>
    </row>
    <row r="44" spans="1:18" s="56" customFormat="1">
      <c r="A44" s="89" t="s">
        <v>83</v>
      </c>
      <c r="B44" s="71">
        <v>40756.486805555556</v>
      </c>
      <c r="C44" s="49">
        <v>0.6</v>
      </c>
      <c r="D44" s="51">
        <v>739.32</v>
      </c>
      <c r="E44" s="53">
        <v>263.70999999999998</v>
      </c>
      <c r="F44" s="58">
        <f t="shared" si="17"/>
        <v>1.6177706800739856E-2</v>
      </c>
      <c r="G44" s="58">
        <f t="shared" si="18"/>
        <v>1.5646385729637877E-2</v>
      </c>
      <c r="H44" s="90">
        <f>Jar_Information!F161</f>
        <v>40749.520833333336</v>
      </c>
      <c r="I44" s="59">
        <f t="shared" si="25"/>
        <v>6.9659722222204437</v>
      </c>
      <c r="J44" s="59">
        <f t="shared" si="26"/>
        <v>167.18333333329065</v>
      </c>
      <c r="K44" s="60">
        <f>Jar_Information!W161</f>
        <v>1023.7885462555066</v>
      </c>
      <c r="L44" s="60">
        <f t="shared" si="27"/>
        <v>16.562550927277279</v>
      </c>
      <c r="M44" s="59">
        <f t="shared" si="28"/>
        <v>30.309468196917422</v>
      </c>
      <c r="N44" s="59">
        <f>Jar_Information!N161</f>
        <v>59.172999999999988</v>
      </c>
      <c r="O44" s="83">
        <f t="shared" si="29"/>
        <v>0.51221787296431531</v>
      </c>
      <c r="P44" s="83">
        <f t="shared" si="30"/>
        <v>7.353142628539551E-2</v>
      </c>
      <c r="Q44" s="49"/>
      <c r="R44" s="49"/>
    </row>
    <row r="45" spans="1:18" s="56" customFormat="1">
      <c r="A45" s="89"/>
      <c r="B45" s="90"/>
      <c r="C45" s="49"/>
      <c r="D45" s="49"/>
      <c r="E45" s="49"/>
      <c r="F45" s="58"/>
      <c r="G45" s="58"/>
      <c r="H45" s="49"/>
      <c r="I45" s="49"/>
    </row>
    <row r="46" spans="1:18" s="56" customFormat="1">
      <c r="A46" s="89"/>
      <c r="B46" s="90"/>
      <c r="C46" s="49"/>
      <c r="D46" s="49"/>
      <c r="E46" s="49"/>
      <c r="F46" s="58"/>
      <c r="G46" s="58"/>
      <c r="H46" s="49"/>
      <c r="I46" s="49"/>
    </row>
    <row r="47" spans="1:18" s="56" customFormat="1">
      <c r="A47" s="89"/>
      <c r="B47" s="90"/>
      <c r="C47" s="49"/>
      <c r="D47" s="49"/>
      <c r="E47" s="49"/>
      <c r="F47" s="58"/>
      <c r="G47" s="58"/>
      <c r="H47" s="49"/>
      <c r="I47" s="49"/>
    </row>
    <row r="48" spans="1:18" s="56" customFormat="1">
      <c r="A48" s="49"/>
      <c r="B48" s="49"/>
      <c r="C48" s="49"/>
      <c r="D48" s="49"/>
      <c r="E48" s="49"/>
      <c r="F48" s="49"/>
      <c r="G48" s="49"/>
      <c r="H48" s="49"/>
      <c r="I48" s="49"/>
      <c r="M48" s="49"/>
      <c r="N48" s="49"/>
      <c r="O48" s="49"/>
      <c r="P48" s="49"/>
      <c r="Q48" s="49"/>
      <c r="R48" s="49"/>
    </row>
    <row r="49" spans="1:9" s="56" customFormat="1">
      <c r="A49" s="49"/>
      <c r="B49" s="49"/>
      <c r="C49" s="49"/>
      <c r="D49" s="4"/>
      <c r="E49" s="4"/>
      <c r="F49" s="4"/>
      <c r="G49" s="49"/>
      <c r="H49" s="49"/>
      <c r="I49" s="49"/>
    </row>
    <row r="50" spans="1:9" s="48" customFormat="1">
      <c r="A50" s="51"/>
      <c r="B50" s="51"/>
      <c r="C50" s="51"/>
      <c r="D50" s="51"/>
      <c r="E50" s="51"/>
      <c r="F50" s="51"/>
      <c r="G50" s="51"/>
      <c r="H50" s="51"/>
      <c r="I50" s="51"/>
    </row>
    <row r="51" spans="1:9" s="48" customFormat="1">
      <c r="A51" s="51"/>
      <c r="B51" s="51"/>
      <c r="C51" s="51"/>
      <c r="D51" s="51"/>
      <c r="E51" s="51"/>
      <c r="F51" s="51"/>
      <c r="G51" s="51"/>
      <c r="H51" s="51"/>
      <c r="I51" s="51"/>
    </row>
    <row r="52" spans="1:9" s="48" customFormat="1">
      <c r="A52" s="51"/>
      <c r="B52" s="51"/>
      <c r="C52" s="51"/>
      <c r="D52" s="51"/>
      <c r="E52" s="51"/>
      <c r="F52" s="51"/>
      <c r="G52" s="51"/>
      <c r="H52" s="51"/>
      <c r="I52" s="51"/>
    </row>
    <row r="53" spans="1:9" s="48" customFormat="1">
      <c r="A53" s="51"/>
      <c r="B53" s="51"/>
      <c r="C53" s="51"/>
      <c r="D53" s="51"/>
      <c r="E53" s="51"/>
      <c r="F53" s="51"/>
      <c r="G53" s="51"/>
      <c r="H53" s="51"/>
      <c r="I53" s="51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workbookViewId="0">
      <pane xSplit="1" topLeftCell="B1" activePane="topRight" state="frozen"/>
      <selection pane="topRight" activeCell="I41" sqref="I41:J45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40756</v>
      </c>
      <c r="C3" s="51">
        <v>2990.2</v>
      </c>
      <c r="D3" s="88">
        <v>83.048000000000002</v>
      </c>
      <c r="E3" s="88">
        <v>34.521000000000001</v>
      </c>
      <c r="F3" s="54">
        <f>A3/1000*C3</f>
        <v>1.19608</v>
      </c>
      <c r="G3" s="79" t="s">
        <v>450</v>
      </c>
      <c r="H3" s="82">
        <f>SLOPE(F3:F14,D3:D14)</f>
        <v>1.3808994025879866E-2</v>
      </c>
      <c r="P3" s="48"/>
      <c r="Q3" s="48"/>
      <c r="R3" s="48"/>
    </row>
    <row r="4" spans="1:21">
      <c r="A4" s="104">
        <v>1</v>
      </c>
      <c r="B4" s="50">
        <f>B3</f>
        <v>40756</v>
      </c>
      <c r="C4" s="51">
        <v>2990.2</v>
      </c>
      <c r="D4" s="88">
        <v>198.55</v>
      </c>
      <c r="E4" s="88">
        <v>65.92</v>
      </c>
      <c r="F4" s="54">
        <f t="shared" ref="F4:F12" si="0">A4/1000*C4</f>
        <v>2.9901999999999997</v>
      </c>
      <c r="G4" s="79" t="s">
        <v>451</v>
      </c>
      <c r="H4" s="82">
        <f>INTERCEPT(F3:F14,D3:D14)</f>
        <v>3.6708238736720133E-2</v>
      </c>
      <c r="P4" s="48"/>
      <c r="Q4" s="48"/>
      <c r="R4" s="48"/>
    </row>
    <row r="5" spans="1:21">
      <c r="A5" s="104">
        <v>1.4</v>
      </c>
      <c r="B5" s="50">
        <f t="shared" ref="B5:B12" si="1">B4</f>
        <v>40756</v>
      </c>
      <c r="C5" s="51">
        <v>2990.2</v>
      </c>
      <c r="D5" s="88">
        <v>302.66000000000003</v>
      </c>
      <c r="E5" s="88">
        <v>119.72</v>
      </c>
      <c r="F5" s="54">
        <f t="shared" si="0"/>
        <v>4.18628</v>
      </c>
      <c r="G5" s="49" t="s">
        <v>452</v>
      </c>
      <c r="H5" s="82">
        <f>SLOPE(F3:F14,E3:E14)</f>
        <v>3.4791853012579359E-2</v>
      </c>
      <c r="P5" s="48"/>
      <c r="Q5" s="48"/>
      <c r="R5" s="48"/>
    </row>
    <row r="6" spans="1:21">
      <c r="A6" s="104">
        <v>2</v>
      </c>
      <c r="B6" s="50">
        <f t="shared" si="1"/>
        <v>40756</v>
      </c>
      <c r="C6" s="51">
        <v>2990.2</v>
      </c>
      <c r="D6" s="88">
        <v>414.92</v>
      </c>
      <c r="E6" s="88">
        <v>149.35</v>
      </c>
      <c r="F6" s="54">
        <f t="shared" si="0"/>
        <v>5.9803999999999995</v>
      </c>
      <c r="G6" s="49" t="s">
        <v>453</v>
      </c>
      <c r="H6" s="82">
        <f>INTERCEPT(F3:F14,E3:E14)</f>
        <v>0.23768059346855974</v>
      </c>
      <c r="P6" s="48"/>
      <c r="Q6" s="48"/>
      <c r="R6" s="48"/>
    </row>
    <row r="7" spans="1:21">
      <c r="A7" s="104">
        <v>2.4</v>
      </c>
      <c r="B7" s="50">
        <f t="shared" si="1"/>
        <v>40756</v>
      </c>
      <c r="C7" s="51">
        <v>2990.2</v>
      </c>
      <c r="D7" s="88">
        <v>524.23</v>
      </c>
      <c r="E7" s="88">
        <v>209.15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40756</v>
      </c>
      <c r="C8" s="51">
        <v>2990.2</v>
      </c>
      <c r="D8" s="88">
        <v>666.69</v>
      </c>
      <c r="E8" s="88">
        <v>260.69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40756</v>
      </c>
      <c r="C9" s="51">
        <v>2990.2</v>
      </c>
      <c r="D9" s="88">
        <v>770.93</v>
      </c>
      <c r="E9" s="88">
        <v>295.89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40756</v>
      </c>
      <c r="C10" s="51">
        <v>2990.2</v>
      </c>
      <c r="D10" s="88">
        <v>878.13</v>
      </c>
      <c r="E10" s="88">
        <v>337.71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40756</v>
      </c>
      <c r="C11" s="51">
        <v>2990.2</v>
      </c>
      <c r="D11" s="88">
        <v>932.54</v>
      </c>
      <c r="E11" s="88">
        <v>361.4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40756</v>
      </c>
      <c r="C12" s="51">
        <v>2990.2</v>
      </c>
      <c r="D12" s="88">
        <v>1048.3</v>
      </c>
      <c r="E12" s="88">
        <v>417.86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84</v>
      </c>
      <c r="B17" s="71">
        <v>40756.634722222225</v>
      </c>
      <c r="C17" s="49">
        <v>0.6</v>
      </c>
      <c r="D17" s="49">
        <v>804.69</v>
      </c>
      <c r="E17" s="52">
        <v>311.04000000000002</v>
      </c>
      <c r="F17" s="58">
        <f t="shared" ref="F17:F38" si="2">((H$3*D17)+H$4)/C17/1000</f>
        <v>1.8581112735703318E-2</v>
      </c>
      <c r="G17" s="58">
        <f t="shared" ref="G17:G38" si="3">((H$5*E17)+H$6)/$C17/1000</f>
        <v>1.8432230924168742E-2</v>
      </c>
      <c r="H17" s="71">
        <f>Jar_Information!F162</f>
        <v>40749.522222280095</v>
      </c>
      <c r="I17" s="59">
        <f>(B17-H17)</f>
        <v>7.1124999421299435</v>
      </c>
      <c r="J17" s="59">
        <f t="shared" ref="J17" si="4">I17*24</f>
        <v>170.69999861111864</v>
      </c>
      <c r="K17" s="60">
        <f>Jar_Information!W162</f>
        <v>1023.7885462555066</v>
      </c>
      <c r="L17" s="60">
        <f t="shared" ref="L17" si="5">F17*K17</f>
        <v>19.023130395495379</v>
      </c>
      <c r="M17" s="59">
        <f t="shared" ref="M17" si="6">L17*1.83</f>
        <v>34.812328623756542</v>
      </c>
      <c r="N17" s="59">
        <f>Jar_Information!N162</f>
        <v>58.819000000000017</v>
      </c>
      <c r="O17" s="83">
        <f t="shared" ref="O17" si="7">M17/N17</f>
        <v>0.59185515945113876</v>
      </c>
      <c r="P17" s="83">
        <f t="shared" ref="P17" si="8">M17/N17/I17</f>
        <v>8.3213379861750689E-2</v>
      </c>
    </row>
    <row r="18" spans="1:18">
      <c r="A18" s="89" t="s">
        <v>85</v>
      </c>
      <c r="B18" s="71">
        <v>40756.636111111111</v>
      </c>
      <c r="C18" s="49">
        <v>0.6</v>
      </c>
      <c r="D18" s="49">
        <v>754.08</v>
      </c>
      <c r="E18" s="52">
        <v>146.76</v>
      </c>
      <c r="F18" s="58">
        <f t="shared" si="2"/>
        <v>1.741632408962035E-2</v>
      </c>
      <c r="G18" s="58">
        <f t="shared" si="3"/>
        <v>8.9062215693245118E-3</v>
      </c>
      <c r="H18" s="71">
        <f>Jar_Information!F163</f>
        <v>40749.523611226854</v>
      </c>
      <c r="I18" s="59">
        <f t="shared" ref="I18:I38" si="9">(B18-H18)</f>
        <v>7.1124998842569767</v>
      </c>
      <c r="J18" s="59">
        <f t="shared" ref="J18:J38" si="10">I18*24</f>
        <v>170.69999722216744</v>
      </c>
      <c r="K18" s="60">
        <f>Jar_Information!W163</f>
        <v>1013.9853587115666</v>
      </c>
      <c r="L18" s="60">
        <f t="shared" ref="L18:L38" si="11">F18*K18</f>
        <v>17.65989762945059</v>
      </c>
      <c r="M18" s="59">
        <f t="shared" ref="M18:M38" si="12">L18*1.83</f>
        <v>32.317612661894579</v>
      </c>
      <c r="N18" s="59">
        <f>Jar_Information!N163</f>
        <v>55.432000000000016</v>
      </c>
      <c r="O18" s="83">
        <f t="shared" ref="O18:O38" si="13">M18/N18</f>
        <v>0.58301365027230789</v>
      </c>
      <c r="P18" s="83">
        <f t="shared" ref="P18:P38" si="14">M18/N18/I18</f>
        <v>8.1970286082220969E-2</v>
      </c>
      <c r="R18" s="72"/>
    </row>
    <row r="19" spans="1:18">
      <c r="A19" s="89" t="s">
        <v>86</v>
      </c>
      <c r="B19" s="71">
        <v>40756.637499884258</v>
      </c>
      <c r="C19" s="49">
        <v>0.6</v>
      </c>
      <c r="D19" s="49">
        <v>99.915000000000006</v>
      </c>
      <c r="E19" s="52">
        <v>42.834000000000003</v>
      </c>
      <c r="F19" s="58">
        <f t="shared" si="2"/>
        <v>2.3607231280541787E-3</v>
      </c>
      <c r="G19" s="58">
        <f t="shared" si="3"/>
        <v>2.8799247090156403E-3</v>
      </c>
      <c r="H19" s="71">
        <f>Jar_Information!F164</f>
        <v>40749.525000173613</v>
      </c>
      <c r="I19" s="59">
        <f t="shared" si="9"/>
        <v>7.112499710645352</v>
      </c>
      <c r="J19" s="59">
        <f t="shared" si="10"/>
        <v>170.69999305548845</v>
      </c>
      <c r="K19" s="60">
        <f>Jar_Information!W164</f>
        <v>1023.7885462555066</v>
      </c>
      <c r="L19" s="60">
        <f t="shared" si="11"/>
        <v>2.4168812993823399</v>
      </c>
      <c r="M19" s="59">
        <f t="shared" si="12"/>
        <v>4.4228927778696825</v>
      </c>
      <c r="N19" s="59">
        <f>Jar_Information!N164</f>
        <v>65.756999999999991</v>
      </c>
      <c r="O19" s="83">
        <f t="shared" si="13"/>
        <v>6.7261170337297671E-2</v>
      </c>
      <c r="P19" s="83">
        <f t="shared" si="14"/>
        <v>9.4567554409355093E-3</v>
      </c>
      <c r="R19" s="48"/>
    </row>
    <row r="20" spans="1:18">
      <c r="A20" s="89" t="s">
        <v>87</v>
      </c>
      <c r="B20" s="71">
        <v>40756.63958333333</v>
      </c>
      <c r="C20" s="49">
        <v>0.6</v>
      </c>
      <c r="D20" s="49">
        <v>505.54</v>
      </c>
      <c r="E20" s="52">
        <v>202.82</v>
      </c>
      <c r="F20" s="58">
        <f t="shared" si="2"/>
        <v>1.1696178464300048E-2</v>
      </c>
      <c r="G20" s="58">
        <f t="shared" si="3"/>
        <v>1.2156940369133177E-2</v>
      </c>
      <c r="H20" s="71">
        <f>Jar_Information!F165</f>
        <v>40749.526389120372</v>
      </c>
      <c r="I20" s="59">
        <f t="shared" si="9"/>
        <v>7.113194212957751</v>
      </c>
      <c r="J20" s="59">
        <f t="shared" si="10"/>
        <v>170.71666111098602</v>
      </c>
      <c r="K20" s="60">
        <f>Jar_Information!W165</f>
        <v>1023.7885462555066</v>
      </c>
      <c r="L20" s="60">
        <f t="shared" si="11"/>
        <v>11.974413546710711</v>
      </c>
      <c r="M20" s="59">
        <f t="shared" si="12"/>
        <v>21.913176790480602</v>
      </c>
      <c r="N20" s="59">
        <f>Jar_Information!N165</f>
        <v>63.381999999999991</v>
      </c>
      <c r="O20" s="83">
        <f t="shared" si="13"/>
        <v>0.34573186063047245</v>
      </c>
      <c r="P20" s="83">
        <f t="shared" si="14"/>
        <v>4.8604304940904043E-2</v>
      </c>
    </row>
    <row r="21" spans="1:18">
      <c r="A21" s="89" t="s">
        <v>88</v>
      </c>
      <c r="B21" s="71">
        <v>40756.640972222223</v>
      </c>
      <c r="C21" s="49">
        <v>0.6</v>
      </c>
      <c r="D21" s="49">
        <v>221.73</v>
      </c>
      <c r="E21" s="52">
        <v>87.043000000000006</v>
      </c>
      <c r="F21" s="58">
        <f t="shared" si="2"/>
        <v>5.1642941401584376E-3</v>
      </c>
      <c r="G21" s="58">
        <f t="shared" si="3"/>
        <v>5.4434464254041748E-3</v>
      </c>
      <c r="H21" s="71">
        <f>Jar_Information!F166</f>
        <v>40749.527778067131</v>
      </c>
      <c r="I21" s="59">
        <f t="shared" si="9"/>
        <v>7.1131941550920601</v>
      </c>
      <c r="J21" s="59">
        <f t="shared" si="10"/>
        <v>170.71665972220944</v>
      </c>
      <c r="K21" s="60">
        <f>Jar_Information!W166</f>
        <v>1023.7885462555066</v>
      </c>
      <c r="L21" s="60">
        <f t="shared" si="11"/>
        <v>5.2871451901886388</v>
      </c>
      <c r="M21" s="59">
        <f t="shared" si="12"/>
        <v>9.6754756980452097</v>
      </c>
      <c r="N21" s="59">
        <f>Jar_Information!N166</f>
        <v>62.980999999999995</v>
      </c>
      <c r="O21" s="83">
        <f t="shared" si="13"/>
        <v>0.15362531077698371</v>
      </c>
      <c r="P21" s="83">
        <f t="shared" si="14"/>
        <v>2.1597232892484639E-2</v>
      </c>
    </row>
    <row r="22" spans="1:18">
      <c r="A22" s="89" t="s">
        <v>89</v>
      </c>
      <c r="B22" s="71">
        <v>40756.643055555556</v>
      </c>
      <c r="C22" s="49">
        <v>0.6</v>
      </c>
      <c r="D22" s="49">
        <v>510.54</v>
      </c>
      <c r="E22" s="52">
        <v>205.06</v>
      </c>
      <c r="F22" s="58">
        <f t="shared" si="2"/>
        <v>1.1811253414515712E-2</v>
      </c>
      <c r="G22" s="58">
        <f t="shared" si="3"/>
        <v>1.2286829953713472E-2</v>
      </c>
      <c r="H22" s="71">
        <f>Jar_Information!F167</f>
        <v>40749.52916701389</v>
      </c>
      <c r="I22" s="59">
        <f t="shared" si="9"/>
        <v>7.1138885416658013</v>
      </c>
      <c r="J22" s="59">
        <f t="shared" si="10"/>
        <v>170.73332499997923</v>
      </c>
      <c r="K22" s="60">
        <f>Jar_Information!W167</f>
        <v>1023.7885462555066</v>
      </c>
      <c r="L22" s="60">
        <f t="shared" si="11"/>
        <v>12.092225962702431</v>
      </c>
      <c r="M22" s="59">
        <f t="shared" si="12"/>
        <v>22.12877351174545</v>
      </c>
      <c r="N22" s="59">
        <f>Jar_Information!N167</f>
        <v>60.993000000000009</v>
      </c>
      <c r="O22" s="83">
        <f t="shared" si="13"/>
        <v>0.36280841263334229</v>
      </c>
      <c r="P22" s="83">
        <f t="shared" si="14"/>
        <v>5.1000013636478256E-2</v>
      </c>
    </row>
    <row r="23" spans="1:18">
      <c r="A23" s="89" t="s">
        <v>90</v>
      </c>
      <c r="B23" s="71">
        <v>40756.645138888889</v>
      </c>
      <c r="C23" s="49">
        <v>0.6</v>
      </c>
      <c r="D23" s="49">
        <v>132.44</v>
      </c>
      <c r="E23" s="52">
        <v>52.655999999999999</v>
      </c>
      <c r="F23" s="58">
        <f t="shared" si="2"/>
        <v>3.1092856792070828E-3</v>
      </c>
      <c r="G23" s="58">
        <f t="shared" si="3"/>
        <v>3.4494673428315643E-3</v>
      </c>
      <c r="H23" s="71">
        <f>Jar_Information!F168</f>
        <v>40749.53055596065</v>
      </c>
      <c r="I23" s="59">
        <f t="shared" si="9"/>
        <v>7.1145829282395425</v>
      </c>
      <c r="J23" s="59">
        <f t="shared" si="10"/>
        <v>170.74999027774902</v>
      </c>
      <c r="K23" s="60">
        <f>Jar_Information!W168</f>
        <v>1018.8797653958944</v>
      </c>
      <c r="L23" s="60">
        <f t="shared" si="11"/>
        <v>3.1679882633793266</v>
      </c>
      <c r="M23" s="59">
        <f t="shared" si="12"/>
        <v>5.7974185219841683</v>
      </c>
      <c r="N23" s="59">
        <f>Jar_Information!N168</f>
        <v>56.681999999999988</v>
      </c>
      <c r="O23" s="83">
        <f t="shared" si="13"/>
        <v>0.10227970999583941</v>
      </c>
      <c r="P23" s="83">
        <f t="shared" si="14"/>
        <v>1.4376065473896705E-2</v>
      </c>
    </row>
    <row r="24" spans="1:18">
      <c r="A24" s="89" t="s">
        <v>91</v>
      </c>
      <c r="B24" s="71">
        <v>40756.645833333336</v>
      </c>
      <c r="C24" s="49">
        <v>0.6</v>
      </c>
      <c r="D24" s="49">
        <v>126.64</v>
      </c>
      <c r="E24" s="52">
        <v>58.83</v>
      </c>
      <c r="F24" s="58">
        <f t="shared" si="2"/>
        <v>2.9757987369569108E-3</v>
      </c>
      <c r="G24" s="58">
        <f t="shared" si="3"/>
        <v>3.807475510331006E-3</v>
      </c>
      <c r="H24" s="71">
        <f>Jar_Information!F169</f>
        <v>40749.531944907409</v>
      </c>
      <c r="I24" s="59">
        <f t="shared" si="9"/>
        <v>7.1138884259271435</v>
      </c>
      <c r="J24" s="59">
        <f t="shared" si="10"/>
        <v>170.73332222225145</v>
      </c>
      <c r="K24" s="60">
        <f>Jar_Information!W169</f>
        <v>1038.6017699115043</v>
      </c>
      <c r="L24" s="60">
        <f t="shared" si="11"/>
        <v>3.0906698351038666</v>
      </c>
      <c r="M24" s="59">
        <f t="shared" si="12"/>
        <v>5.6559257982400757</v>
      </c>
      <c r="N24" s="59">
        <f>Jar_Information!N169</f>
        <v>59.13000000000001</v>
      </c>
      <c r="O24" s="83">
        <f t="shared" si="13"/>
        <v>9.5652389620160233E-2</v>
      </c>
      <c r="P24" s="83">
        <f t="shared" si="14"/>
        <v>1.3445865874357452E-2</v>
      </c>
    </row>
    <row r="25" spans="1:18">
      <c r="A25" s="89" t="s">
        <v>92</v>
      </c>
      <c r="B25" s="71">
        <v>40756.646527777775</v>
      </c>
      <c r="C25" s="49">
        <v>0.6</v>
      </c>
      <c r="D25" s="49">
        <v>247.11</v>
      </c>
      <c r="E25" s="52">
        <v>99.179000000000002</v>
      </c>
      <c r="F25" s="58">
        <f t="shared" si="2"/>
        <v>5.7484145874531567E-3</v>
      </c>
      <c r="G25" s="58">
        <f t="shared" si="3"/>
        <v>6.1471696390052802E-3</v>
      </c>
      <c r="H25" s="71">
        <f>Jar_Information!F170</f>
        <v>40749.533333854168</v>
      </c>
      <c r="I25" s="59">
        <f t="shared" si="9"/>
        <v>7.1131939236074686</v>
      </c>
      <c r="J25" s="59">
        <f t="shared" si="10"/>
        <v>170.71665416657925</v>
      </c>
      <c r="K25" s="60">
        <f>Jar_Information!W170</f>
        <v>1023.7885462555066</v>
      </c>
      <c r="L25" s="60">
        <f t="shared" si="11"/>
        <v>5.8851610137626151</v>
      </c>
      <c r="M25" s="59">
        <f t="shared" si="12"/>
        <v>10.769844655185587</v>
      </c>
      <c r="N25" s="59">
        <f>Jar_Information!N170</f>
        <v>67.808000000000007</v>
      </c>
      <c r="O25" s="83">
        <f t="shared" si="13"/>
        <v>0.15882852547170814</v>
      </c>
      <c r="P25" s="83">
        <f t="shared" si="14"/>
        <v>2.2328721412273544E-2</v>
      </c>
    </row>
    <row r="26" spans="1:18">
      <c r="A26" s="89" t="s">
        <v>93</v>
      </c>
      <c r="B26" s="71">
        <v>40756.647916666669</v>
      </c>
      <c r="C26" s="49">
        <v>0.6</v>
      </c>
      <c r="D26" s="49">
        <v>1012</v>
      </c>
      <c r="E26" s="52">
        <v>370.13</v>
      </c>
      <c r="F26" s="58">
        <f t="shared" si="2"/>
        <v>2.3352350321545243E-2</v>
      </c>
      <c r="G26" s="58">
        <f t="shared" si="3"/>
        <v>2.1858648581690933E-2</v>
      </c>
      <c r="H26" s="71">
        <f>Jar_Information!F171</f>
        <v>40749.534722800927</v>
      </c>
      <c r="I26" s="59">
        <f t="shared" si="9"/>
        <v>7.1131938657417777</v>
      </c>
      <c r="J26" s="59">
        <f t="shared" si="10"/>
        <v>170.71665277780266</v>
      </c>
      <c r="K26" s="60">
        <f>Jar_Information!W171</f>
        <v>1018.8797653958944</v>
      </c>
      <c r="L26" s="60">
        <f t="shared" si="11"/>
        <v>23.793237217058756</v>
      </c>
      <c r="M26" s="59">
        <f t="shared" si="12"/>
        <v>43.541624107217523</v>
      </c>
      <c r="N26" s="59">
        <f>Jar_Information!N171</f>
        <v>52.861999999999981</v>
      </c>
      <c r="O26" s="83">
        <f t="shared" si="13"/>
        <v>0.82368476613101171</v>
      </c>
      <c r="P26" s="83">
        <f t="shared" si="14"/>
        <v>0.115796754830204</v>
      </c>
    </row>
    <row r="27" spans="1:18">
      <c r="A27" s="89" t="s">
        <v>94</v>
      </c>
      <c r="B27" s="71">
        <v>40756.648610532407</v>
      </c>
      <c r="C27" s="49">
        <v>0.6</v>
      </c>
      <c r="D27" s="49">
        <v>703.5</v>
      </c>
      <c r="E27" s="52">
        <v>267.51</v>
      </c>
      <c r="F27" s="58">
        <f t="shared" si="2"/>
        <v>1.6252225893238676E-2</v>
      </c>
      <c r="G27" s="58">
        <f t="shared" si="3"/>
        <v>1.5908081988106105E-2</v>
      </c>
      <c r="H27" s="71">
        <f>Jar_Information!F172</f>
        <v>40749.536111747686</v>
      </c>
      <c r="I27" s="59">
        <f t="shared" si="9"/>
        <v>7.112498784721538</v>
      </c>
      <c r="J27" s="59">
        <f t="shared" si="10"/>
        <v>170.69997083331691</v>
      </c>
      <c r="K27" s="60">
        <f>Jar_Information!W172</f>
        <v>1023.7885462555066</v>
      </c>
      <c r="L27" s="60">
        <f t="shared" si="11"/>
        <v>16.638842720654928</v>
      </c>
      <c r="M27" s="59">
        <f t="shared" si="12"/>
        <v>30.44908217879852</v>
      </c>
      <c r="N27" s="59">
        <f>Jar_Information!N172</f>
        <v>56.832999999999998</v>
      </c>
      <c r="O27" s="83">
        <f t="shared" si="13"/>
        <v>0.53576411906460186</v>
      </c>
      <c r="P27" s="83">
        <f t="shared" si="14"/>
        <v>7.5327129786719196E-2</v>
      </c>
    </row>
    <row r="28" spans="1:18">
      <c r="A28" s="89" t="s">
        <v>95</v>
      </c>
      <c r="B28" s="71">
        <v>40756.649999363428</v>
      </c>
      <c r="C28" s="49">
        <v>0.6</v>
      </c>
      <c r="D28" s="49">
        <v>373.08</v>
      </c>
      <c r="E28" s="52">
        <v>150.26</v>
      </c>
      <c r="F28" s="58">
        <f t="shared" si="2"/>
        <v>8.6476128831866356E-3</v>
      </c>
      <c r="G28" s="58">
        <f t="shared" si="3"/>
        <v>9.1091740452312244E-3</v>
      </c>
      <c r="H28" s="71">
        <f>Jar_Information!F173</f>
        <v>40749.537500694445</v>
      </c>
      <c r="I28" s="59">
        <f t="shared" si="9"/>
        <v>7.1124986689828802</v>
      </c>
      <c r="J28" s="59">
        <f t="shared" si="10"/>
        <v>170.69996805558912</v>
      </c>
      <c r="K28" s="60">
        <f>Jar_Information!W173</f>
        <v>1033.6494845360826</v>
      </c>
      <c r="L28" s="60">
        <f t="shared" si="11"/>
        <v>8.9386005991734532</v>
      </c>
      <c r="M28" s="59">
        <f t="shared" si="12"/>
        <v>16.357639096487421</v>
      </c>
      <c r="N28" s="59">
        <f>Jar_Information!N173</f>
        <v>67.119000000000014</v>
      </c>
      <c r="O28" s="83">
        <f t="shared" si="13"/>
        <v>0.2437110072630316</v>
      </c>
      <c r="P28" s="83">
        <f t="shared" si="14"/>
        <v>3.4265174393049609E-2</v>
      </c>
    </row>
    <row r="29" spans="1:18">
      <c r="A29" s="89" t="s">
        <v>96</v>
      </c>
      <c r="B29" s="71">
        <v>40756.650694444441</v>
      </c>
      <c r="C29" s="49">
        <v>0.6</v>
      </c>
      <c r="D29" s="49">
        <v>390.39</v>
      </c>
      <c r="E29" s="52">
        <v>155.93</v>
      </c>
      <c r="F29" s="58">
        <f t="shared" si="2"/>
        <v>9.0460023608332687E-3</v>
      </c>
      <c r="G29" s="58">
        <f t="shared" si="3"/>
        <v>9.4379570562001004E-3</v>
      </c>
      <c r="H29" s="71">
        <f>Jar_Information!F174</f>
        <v>40749.538889641204</v>
      </c>
      <c r="I29" s="59">
        <f t="shared" si="9"/>
        <v>7.1118048032367369</v>
      </c>
      <c r="J29" s="59">
        <f t="shared" si="10"/>
        <v>170.68331527768169</v>
      </c>
      <c r="K29" s="60">
        <f>Jar_Information!W174</f>
        <v>1038.6017699115043</v>
      </c>
      <c r="L29" s="60">
        <f t="shared" si="11"/>
        <v>9.3951940625850803</v>
      </c>
      <c r="M29" s="59">
        <f t="shared" si="12"/>
        <v>17.193205134530697</v>
      </c>
      <c r="N29" s="59">
        <f>Jar_Information!N174</f>
        <v>63.218000000000004</v>
      </c>
      <c r="O29" s="83">
        <f t="shared" si="13"/>
        <v>0.27196692610539236</v>
      </c>
      <c r="P29" s="83">
        <f t="shared" si="14"/>
        <v>3.8241618496280196E-2</v>
      </c>
    </row>
    <row r="30" spans="1:18">
      <c r="A30" s="89" t="s">
        <v>97</v>
      </c>
      <c r="B30" s="71">
        <v>40756.625694444447</v>
      </c>
      <c r="C30" s="49">
        <v>1</v>
      </c>
      <c r="D30" s="49">
        <v>87.587999999999994</v>
      </c>
      <c r="E30" s="52">
        <v>41.874000000000002</v>
      </c>
      <c r="F30" s="58">
        <f t="shared" si="2"/>
        <v>1.2462104074754858E-3</v>
      </c>
      <c r="G30" s="58">
        <f t="shared" si="3"/>
        <v>1.6945546465173078E-3</v>
      </c>
      <c r="H30" s="71">
        <f>Jar_Information!F175</f>
        <v>40749.540278587963</v>
      </c>
      <c r="I30" s="59">
        <f t="shared" si="9"/>
        <v>7.0854158564834506</v>
      </c>
      <c r="J30" s="59">
        <f t="shared" si="10"/>
        <v>170.04998055560282</v>
      </c>
      <c r="K30" s="60">
        <f>Jar_Information!W175</f>
        <v>1043.5686853766617</v>
      </c>
      <c r="L30" s="60">
        <f t="shared" si="11"/>
        <v>1.3005061566319067</v>
      </c>
      <c r="M30" s="59">
        <f t="shared" si="12"/>
        <v>2.3799262666363892</v>
      </c>
      <c r="N30" s="59">
        <f>Jar_Information!N175</f>
        <v>66.706999999999994</v>
      </c>
      <c r="O30" s="83">
        <f t="shared" si="13"/>
        <v>3.5677309227463226E-2</v>
      </c>
      <c r="P30" s="83">
        <f t="shared" si="14"/>
        <v>5.0353161973996207E-3</v>
      </c>
    </row>
    <row r="31" spans="1:18">
      <c r="A31" s="89" t="s">
        <v>98</v>
      </c>
      <c r="B31" s="71">
        <v>40756.652777777781</v>
      </c>
      <c r="C31" s="49">
        <v>0.6</v>
      </c>
      <c r="D31" s="49">
        <v>707.73</v>
      </c>
      <c r="E31" s="52">
        <v>292.16000000000003</v>
      </c>
      <c r="F31" s="58">
        <f t="shared" si="2"/>
        <v>1.6349579301121131E-2</v>
      </c>
      <c r="G31" s="58">
        <f t="shared" si="3"/>
        <v>1.7337447282706246E-2</v>
      </c>
      <c r="H31" s="71">
        <f>Jar_Information!F176</f>
        <v>40749.541667534722</v>
      </c>
      <c r="I31" s="59">
        <f t="shared" si="9"/>
        <v>7.111110243058647</v>
      </c>
      <c r="J31" s="59">
        <f t="shared" si="10"/>
        <v>170.66664583340753</v>
      </c>
      <c r="K31" s="60">
        <f>Jar_Information!W176</f>
        <v>1018.8797653958944</v>
      </c>
      <c r="L31" s="60">
        <f t="shared" si="11"/>
        <v>16.65825552264787</v>
      </c>
      <c r="M31" s="59">
        <f t="shared" si="12"/>
        <v>30.484607606445604</v>
      </c>
      <c r="N31" s="59">
        <f>Jar_Information!N176</f>
        <v>62.09020000000001</v>
      </c>
      <c r="O31" s="83">
        <f t="shared" si="13"/>
        <v>0.49097293303042344</v>
      </c>
      <c r="P31" s="83">
        <f t="shared" si="14"/>
        <v>6.9043077135483286E-2</v>
      </c>
    </row>
    <row r="32" spans="1:18">
      <c r="A32" s="89" t="s">
        <v>99</v>
      </c>
      <c r="B32" s="71">
        <v>40756.65347222222</v>
      </c>
      <c r="C32" s="49">
        <v>0.6</v>
      </c>
      <c r="D32" s="49">
        <v>457.28</v>
      </c>
      <c r="E32" s="52">
        <v>179.41</v>
      </c>
      <c r="F32" s="58">
        <f t="shared" si="2"/>
        <v>1.0585475044818441E-2</v>
      </c>
      <c r="G32" s="58">
        <f t="shared" si="3"/>
        <v>1.0799478237425705E-2</v>
      </c>
      <c r="H32" s="71">
        <f>Jar_Information!F177</f>
        <v>40749.543056481481</v>
      </c>
      <c r="I32" s="59">
        <f t="shared" si="9"/>
        <v>7.1104157407389721</v>
      </c>
      <c r="J32" s="59">
        <f t="shared" si="10"/>
        <v>170.64997777773533</v>
      </c>
      <c r="K32" s="60">
        <f>Jar_Information!W177</f>
        <v>1004.2394160583941</v>
      </c>
      <c r="L32" s="60">
        <f t="shared" si="11"/>
        <v>10.630351277709174</v>
      </c>
      <c r="M32" s="59">
        <f t="shared" si="12"/>
        <v>19.453542838207788</v>
      </c>
      <c r="N32" s="59">
        <f>Jar_Information!N177</f>
        <v>62.399000000000015</v>
      </c>
      <c r="O32" s="83">
        <f t="shared" si="13"/>
        <v>0.31176049036375236</v>
      </c>
      <c r="P32" s="83">
        <f t="shared" si="14"/>
        <v>4.3845606463983174E-2</v>
      </c>
    </row>
    <row r="33" spans="1:18">
      <c r="A33" s="89" t="s">
        <v>100</v>
      </c>
      <c r="B33" s="71">
        <v>40756.654166666667</v>
      </c>
      <c r="C33" s="49">
        <v>0.6</v>
      </c>
      <c r="D33" s="51">
        <v>121.34</v>
      </c>
      <c r="E33" s="53">
        <v>54.877000000000002</v>
      </c>
      <c r="F33" s="58">
        <f t="shared" si="2"/>
        <v>2.8538192897283052E-3</v>
      </c>
      <c r="G33" s="58">
        <f t="shared" si="3"/>
        <v>3.5782551853997956E-3</v>
      </c>
      <c r="H33" s="71">
        <f>Jar_Information!F178</f>
        <v>40749.544445428241</v>
      </c>
      <c r="I33" s="59">
        <f t="shared" si="9"/>
        <v>7.1097212384265731</v>
      </c>
      <c r="J33" s="59">
        <f t="shared" si="10"/>
        <v>170.63330972223775</v>
      </c>
      <c r="K33" s="60">
        <f>Jar_Information!W178</f>
        <v>1038.6017699115043</v>
      </c>
      <c r="L33" s="60">
        <f t="shared" si="11"/>
        <v>2.96398176531941</v>
      </c>
      <c r="M33" s="59">
        <f t="shared" si="12"/>
        <v>5.4240866305345206</v>
      </c>
      <c r="N33" s="59">
        <f>Jar_Information!N178</f>
        <v>64.265999999999991</v>
      </c>
      <c r="O33" s="83">
        <f t="shared" si="13"/>
        <v>8.4400563758978642E-2</v>
      </c>
      <c r="P33" s="83">
        <f t="shared" si="14"/>
        <v>1.1871149504823205E-2</v>
      </c>
    </row>
    <row r="34" spans="1:18">
      <c r="A34" s="89" t="s">
        <v>101</v>
      </c>
      <c r="B34" s="71">
        <v>40756.669444444444</v>
      </c>
      <c r="C34" s="49">
        <v>1</v>
      </c>
      <c r="D34" s="51">
        <v>134.86000000000001</v>
      </c>
      <c r="E34" s="53">
        <v>64.965999999999994</v>
      </c>
      <c r="F34" s="58">
        <f t="shared" si="2"/>
        <v>1.898989173066879E-3</v>
      </c>
      <c r="G34" s="58">
        <f t="shared" si="3"/>
        <v>2.4979681162837905E-3</v>
      </c>
      <c r="H34" s="71">
        <f>Jar_Information!F179</f>
        <v>40749.545834375</v>
      </c>
      <c r="I34" s="59">
        <f t="shared" si="9"/>
        <v>7.123610069444112</v>
      </c>
      <c r="J34" s="59">
        <f t="shared" si="10"/>
        <v>170.96664166665869</v>
      </c>
      <c r="K34" s="60">
        <f>Jar_Information!W179</f>
        <v>1073.6810730253353</v>
      </c>
      <c r="L34" s="60">
        <f t="shared" si="11"/>
        <v>2.0389087330019406</v>
      </c>
      <c r="M34" s="59">
        <f t="shared" si="12"/>
        <v>3.7312029813935514</v>
      </c>
      <c r="N34" s="59">
        <f>Jar_Information!N179</f>
        <v>62.215000000000003</v>
      </c>
      <c r="O34" s="83">
        <f t="shared" si="13"/>
        <v>5.9972723320638931E-2</v>
      </c>
      <c r="P34" s="83">
        <f t="shared" si="14"/>
        <v>8.4188666611448703E-3</v>
      </c>
    </row>
    <row r="35" spans="1:18">
      <c r="A35" s="89" t="s">
        <v>102</v>
      </c>
      <c r="B35" s="71">
        <v>40756.656944444447</v>
      </c>
      <c r="C35" s="49">
        <v>0.6</v>
      </c>
      <c r="D35" s="49">
        <v>140.47</v>
      </c>
      <c r="E35" s="52">
        <v>63.255000000000003</v>
      </c>
      <c r="F35" s="58">
        <f t="shared" si="2"/>
        <v>3.2940960492534414E-3</v>
      </c>
      <c r="G35" s="58">
        <f t="shared" si="3"/>
        <v>4.0640654262987788E-3</v>
      </c>
      <c r="H35" s="71">
        <f>Jar_Information!F180</f>
        <v>40749.547223321759</v>
      </c>
      <c r="I35" s="59">
        <f t="shared" si="9"/>
        <v>7.1097211226879153</v>
      </c>
      <c r="J35" s="59">
        <f t="shared" si="10"/>
        <v>170.63330694450997</v>
      </c>
      <c r="K35" s="60">
        <f>Jar_Information!W180</f>
        <v>1023.7885462555066</v>
      </c>
      <c r="L35" s="60">
        <f t="shared" si="11"/>
        <v>3.3724578054911887</v>
      </c>
      <c r="M35" s="59">
        <f t="shared" si="12"/>
        <v>6.1715977840488758</v>
      </c>
      <c r="N35" s="59">
        <f>Jar_Information!N180</f>
        <v>65.453000000000017</v>
      </c>
      <c r="O35" s="83">
        <f t="shared" si="13"/>
        <v>9.4290525782605439E-2</v>
      </c>
      <c r="P35" s="83">
        <f t="shared" si="14"/>
        <v>1.3262197511758066E-2</v>
      </c>
      <c r="Q35" s="48"/>
      <c r="R35" s="48"/>
    </row>
    <row r="36" spans="1:18">
      <c r="A36" s="89" t="s">
        <v>103</v>
      </c>
      <c r="B36" s="71">
        <v>40756.657638888886</v>
      </c>
      <c r="C36" s="49">
        <v>0.6</v>
      </c>
      <c r="D36" s="49">
        <v>595.70000000000005</v>
      </c>
      <c r="E36" s="52">
        <v>217.16</v>
      </c>
      <c r="F36" s="58">
        <f t="shared" si="2"/>
        <v>1.3771209966588928E-2</v>
      </c>
      <c r="G36" s="58">
        <f t="shared" si="3"/>
        <v>1.2988465656133822E-2</v>
      </c>
      <c r="H36" s="71">
        <f>Jar_Information!F181</f>
        <v>40749.548612268518</v>
      </c>
      <c r="I36" s="59">
        <f t="shared" si="9"/>
        <v>7.1090266203682404</v>
      </c>
      <c r="J36" s="59">
        <f t="shared" si="10"/>
        <v>170.61663888883777</v>
      </c>
      <c r="K36" s="60">
        <f>Jar_Information!W181</f>
        <v>1018.8797653958944</v>
      </c>
      <c r="L36" s="60">
        <f t="shared" si="11"/>
        <v>14.031207179975731</v>
      </c>
      <c r="M36" s="59">
        <f t="shared" si="12"/>
        <v>25.677109139355586</v>
      </c>
      <c r="N36" s="59">
        <f>Jar_Information!N181</f>
        <v>63.022000000000006</v>
      </c>
      <c r="O36" s="83">
        <f t="shared" si="13"/>
        <v>0.40743088349077439</v>
      </c>
      <c r="P36" s="83">
        <f t="shared" si="14"/>
        <v>5.7311767875989454E-2</v>
      </c>
      <c r="Q36" s="48"/>
      <c r="R36" s="48"/>
    </row>
    <row r="37" spans="1:18" s="56" customFormat="1">
      <c r="A37" s="89" t="s">
        <v>104</v>
      </c>
      <c r="B37" s="71">
        <v>40756.658333333333</v>
      </c>
      <c r="C37" s="49">
        <v>0.6</v>
      </c>
      <c r="D37" s="49">
        <v>180.86</v>
      </c>
      <c r="E37" s="52">
        <v>80.674000000000007</v>
      </c>
      <c r="F37" s="58">
        <f t="shared" si="2"/>
        <v>4.2236714970955878E-3</v>
      </c>
      <c r="G37" s="58">
        <f t="shared" si="3"/>
        <v>5.0741309056756461E-3</v>
      </c>
      <c r="H37" s="71">
        <f>Jar_Information!F182</f>
        <v>40749.550001215277</v>
      </c>
      <c r="I37" s="59">
        <f t="shared" si="9"/>
        <v>7.1083321180558414</v>
      </c>
      <c r="J37" s="59">
        <f t="shared" si="10"/>
        <v>170.59997083334019</v>
      </c>
      <c r="K37" s="60">
        <f>Jar_Information!W182</f>
        <v>1053.5466666666666</v>
      </c>
      <c r="L37" s="60">
        <f t="shared" si="11"/>
        <v>4.4498350268600664</v>
      </c>
      <c r="M37" s="59">
        <f t="shared" si="12"/>
        <v>8.1431980991539223</v>
      </c>
      <c r="N37" s="59">
        <f>Jar_Information!N182</f>
        <v>65.991</v>
      </c>
      <c r="O37" s="83">
        <f t="shared" si="13"/>
        <v>0.12339861646518346</v>
      </c>
      <c r="P37" s="83">
        <f t="shared" si="14"/>
        <v>1.7359714545658215E-2</v>
      </c>
      <c r="Q37" s="49"/>
      <c r="R37" s="49"/>
    </row>
    <row r="38" spans="1:18" s="56" customFormat="1">
      <c r="A38" s="89" t="s">
        <v>105</v>
      </c>
      <c r="B38" s="71">
        <v>40756.65902777778</v>
      </c>
      <c r="C38" s="49">
        <v>0.6</v>
      </c>
      <c r="D38" s="49">
        <v>672.57</v>
      </c>
      <c r="E38" s="52">
        <v>254.4</v>
      </c>
      <c r="F38" s="58">
        <f t="shared" si="2"/>
        <v>1.554037225120457E-2</v>
      </c>
      <c r="G38" s="58">
        <f t="shared" si="3"/>
        <v>1.5147879999781247E-2</v>
      </c>
      <c r="H38" s="71">
        <f>Jar_Information!F183</f>
        <v>40749.551390162036</v>
      </c>
      <c r="I38" s="59">
        <f t="shared" si="9"/>
        <v>7.1076376157434424</v>
      </c>
      <c r="J38" s="59">
        <f t="shared" si="10"/>
        <v>170.58330277784262</v>
      </c>
      <c r="K38" s="60">
        <f>Jar_Information!W183</f>
        <v>1023.7885462555066</v>
      </c>
      <c r="L38" s="60">
        <f t="shared" si="11"/>
        <v>15.910055115330142</v>
      </c>
      <c r="M38" s="59">
        <f t="shared" si="12"/>
        <v>29.115400861054159</v>
      </c>
      <c r="N38" s="59">
        <f>Jar_Information!N183</f>
        <v>59.321999999999989</v>
      </c>
      <c r="O38" s="83">
        <f t="shared" si="13"/>
        <v>0.49080275211648572</v>
      </c>
      <c r="P38" s="83">
        <f t="shared" si="14"/>
        <v>6.9052866599354459E-2</v>
      </c>
      <c r="Q38" s="49"/>
      <c r="R38" s="49"/>
    </row>
    <row r="39" spans="1:18" s="56" customFormat="1">
      <c r="A39" s="89"/>
      <c r="B39" s="90"/>
      <c r="C39" s="49"/>
      <c r="D39" s="49"/>
      <c r="E39" s="49"/>
      <c r="F39" s="58"/>
      <c r="G39" s="58"/>
      <c r="H39" s="49"/>
      <c r="I39" s="49"/>
    </row>
    <row r="40" spans="1:18" s="56" customFormat="1">
      <c r="A40" s="89"/>
      <c r="B40" s="90"/>
      <c r="C40" s="49"/>
      <c r="D40" s="49"/>
      <c r="E40" s="49"/>
      <c r="F40" s="58"/>
      <c r="G40" s="58"/>
      <c r="H40" s="49"/>
      <c r="I40" s="49"/>
    </row>
    <row r="41" spans="1:18" s="56" customFormat="1">
      <c r="A41" s="48" t="s">
        <v>480</v>
      </c>
      <c r="B41" s="48"/>
      <c r="C41" s="51"/>
      <c r="D41" s="48"/>
      <c r="E41" s="48"/>
      <c r="F41" s="48" t="s">
        <v>479</v>
      </c>
      <c r="G41" s="48" t="s">
        <v>479</v>
      </c>
      <c r="H41" s="90"/>
      <c r="I41" s="48" t="s">
        <v>532</v>
      </c>
      <c r="J41" s="48"/>
      <c r="K41" s="60"/>
      <c r="L41" s="60"/>
      <c r="M41" s="59"/>
      <c r="N41" s="59"/>
      <c r="O41" s="83"/>
      <c r="P41" s="83"/>
      <c r="Q41" s="49"/>
      <c r="R41" s="49"/>
    </row>
    <row r="42" spans="1:18" s="56" customFormat="1">
      <c r="A42" s="51" t="s">
        <v>489</v>
      </c>
      <c r="B42" s="71">
        <v>40756.662499999999</v>
      </c>
      <c r="C42" s="51">
        <v>5</v>
      </c>
      <c r="D42" s="51">
        <v>1112.7</v>
      </c>
      <c r="E42" s="51">
        <v>414.1</v>
      </c>
      <c r="F42" s="91">
        <f>((H$3*D42)+H$4)/C42/1000*1000000</f>
        <v>3080.39517826665</v>
      </c>
      <c r="G42" s="91">
        <f>((H$5*E42)+H$6)/$C42/1000*1000000</f>
        <v>2928.9973851955342</v>
      </c>
      <c r="H42" s="90"/>
      <c r="I42" s="128">
        <f>(F42-$C$3)/$C$3</f>
        <v>3.016359382872388E-2</v>
      </c>
      <c r="J42" s="128">
        <f>(G42-$C$3)/$C$3</f>
        <v>-2.0467732862171632E-2</v>
      </c>
      <c r="K42" s="60"/>
      <c r="L42" s="60"/>
      <c r="M42" s="59"/>
      <c r="N42" s="59"/>
      <c r="O42" s="83"/>
      <c r="P42" s="83"/>
      <c r="Q42" s="49"/>
      <c r="R42" s="49"/>
    </row>
    <row r="43" spans="1:18" s="56" customFormat="1">
      <c r="A43" s="51" t="s">
        <v>490</v>
      </c>
      <c r="B43" s="71">
        <v>40756.663194444445</v>
      </c>
      <c r="C43" s="51">
        <v>3</v>
      </c>
      <c r="D43" s="51">
        <v>653.62</v>
      </c>
      <c r="E43" s="51">
        <v>253.18</v>
      </c>
      <c r="F43" s="91">
        <f>((H$3*D43)+H$4)/C43/1000*1000000</f>
        <v>3020.8476379774397</v>
      </c>
      <c r="G43" s="91">
        <f>((H$5*E43)+H$6)/$C43/1000*1000000</f>
        <v>3015.4273130644674</v>
      </c>
      <c r="H43" s="90"/>
      <c r="I43" s="128">
        <f>(F43-$C$3)/$C$3</f>
        <v>1.0249360570343088E-2</v>
      </c>
      <c r="J43" s="128">
        <f t="shared" ref="J43:J44" si="15">(G43-$C$3)/$C$3</f>
        <v>8.4366641242952251E-3</v>
      </c>
      <c r="K43" s="60"/>
      <c r="L43" s="60"/>
      <c r="M43" s="59"/>
      <c r="N43" s="59"/>
      <c r="O43" s="83"/>
      <c r="P43" s="83"/>
      <c r="Q43" s="49"/>
      <c r="R43" s="49"/>
    </row>
    <row r="44" spans="1:18" s="56" customFormat="1">
      <c r="A44" s="51" t="s">
        <v>491</v>
      </c>
      <c r="B44" s="71">
        <v>40756.664583333331</v>
      </c>
      <c r="C44" s="51">
        <v>1</v>
      </c>
      <c r="D44" s="51">
        <v>217.94</v>
      </c>
      <c r="E44" s="51">
        <v>84.545000000000002</v>
      </c>
      <c r="F44" s="91">
        <f>((H$3*D44)+H$4)/C44/1000*1000000</f>
        <v>3046.2403967369778</v>
      </c>
      <c r="G44" s="91">
        <f>((H$5*E44)+H$6)/$C44/1000*1000000</f>
        <v>3179.1578064170817</v>
      </c>
      <c r="H44" s="49"/>
      <c r="I44" s="128">
        <f t="shared" ref="I44" si="16">(F44-$C$3)/$C$3</f>
        <v>1.8741354002066078E-2</v>
      </c>
      <c r="J44" s="128">
        <f t="shared" si="15"/>
        <v>6.3192363860973141E-2</v>
      </c>
      <c r="K44" s="49"/>
      <c r="L44" s="49"/>
      <c r="M44" s="49"/>
      <c r="N44" s="49"/>
      <c r="O44" s="49"/>
      <c r="P44" s="49"/>
      <c r="Q44" s="49"/>
      <c r="R44" s="49"/>
    </row>
    <row r="45" spans="1:18">
      <c r="I45" s="128">
        <f>AVERAGE(I42:I44)</f>
        <v>1.9718102800377682E-2</v>
      </c>
      <c r="J45" s="128">
        <f>AVERAGE(J42:J44)</f>
        <v>1.7053765041032246E-2</v>
      </c>
      <c r="K45" s="48"/>
      <c r="L45" s="48"/>
      <c r="M45" s="48"/>
      <c r="N45" s="48"/>
      <c r="O45" s="48"/>
      <c r="P45" s="48"/>
      <c r="Q45" s="48"/>
      <c r="R45" s="48"/>
    </row>
    <row r="46" spans="1:18"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J47" s="48"/>
      <c r="K47" s="48"/>
      <c r="L47" s="48"/>
      <c r="M47" s="48"/>
      <c r="N47" s="48"/>
      <c r="O47" s="48"/>
      <c r="P47" s="48"/>
      <c r="Q47" s="48"/>
      <c r="R47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pane xSplit="1" topLeftCell="B1" activePane="topRight" state="frozen"/>
      <selection pane="topRight" activeCell="H42" sqref="H42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40757</v>
      </c>
      <c r="C3" s="51">
        <v>2990.2</v>
      </c>
      <c r="D3" s="88">
        <v>88.314999999999998</v>
      </c>
      <c r="E3" s="88">
        <v>21.308</v>
      </c>
      <c r="F3" s="54">
        <f>A3/1000*C3</f>
        <v>1.19608</v>
      </c>
      <c r="G3" s="79" t="s">
        <v>450</v>
      </c>
      <c r="H3" s="82">
        <f>SLOPE(F3:F14,D3:D14)</f>
        <v>1.2726004117219289E-2</v>
      </c>
      <c r="P3" s="48"/>
      <c r="Q3" s="48"/>
      <c r="R3" s="48"/>
    </row>
    <row r="4" spans="1:21">
      <c r="A4" s="104">
        <v>1</v>
      </c>
      <c r="B4" s="50">
        <f>B3</f>
        <v>40757</v>
      </c>
      <c r="C4" s="51">
        <v>2990.2</v>
      </c>
      <c r="D4" s="88">
        <v>220.74</v>
      </c>
      <c r="E4" s="88">
        <v>91.317999999999998</v>
      </c>
      <c r="F4" s="54">
        <f t="shared" ref="F4:F12" si="0">A4/1000*C4</f>
        <v>2.9901999999999997</v>
      </c>
      <c r="G4" s="79" t="s">
        <v>451</v>
      </c>
      <c r="H4" s="82">
        <f>INTERCEPT(F3:F14,D3:D14)</f>
        <v>0.33604677770390712</v>
      </c>
      <c r="P4" s="48"/>
      <c r="Q4" s="48"/>
      <c r="R4" s="48"/>
    </row>
    <row r="5" spans="1:21">
      <c r="A5" s="104">
        <v>1.4</v>
      </c>
      <c r="B5" s="50">
        <f t="shared" ref="B5:B12" si="1">B4</f>
        <v>40757</v>
      </c>
      <c r="C5" s="51">
        <v>2990.2</v>
      </c>
      <c r="D5" s="88">
        <v>304.24</v>
      </c>
      <c r="E5" s="88">
        <v>113.65</v>
      </c>
      <c r="F5" s="54">
        <f t="shared" si="0"/>
        <v>4.18628</v>
      </c>
      <c r="G5" s="49" t="s">
        <v>452</v>
      </c>
      <c r="H5" s="82">
        <f>SLOPE(F3:F14,E3:E14)</f>
        <v>3.5146118813687142E-2</v>
      </c>
      <c r="P5" s="48"/>
      <c r="Q5" s="48"/>
      <c r="R5" s="48"/>
    </row>
    <row r="6" spans="1:21">
      <c r="A6" s="104">
        <v>2</v>
      </c>
      <c r="B6" s="50">
        <f t="shared" si="1"/>
        <v>40757</v>
      </c>
      <c r="C6" s="51">
        <v>2990.2</v>
      </c>
      <c r="D6" s="88">
        <v>437.73</v>
      </c>
      <c r="E6" s="88">
        <v>157.68</v>
      </c>
      <c r="F6" s="54">
        <f t="shared" si="0"/>
        <v>5.9803999999999995</v>
      </c>
      <c r="G6" s="49" t="s">
        <v>453</v>
      </c>
      <c r="H6" s="82">
        <f>INTERCEPT(F3:F14,E3:E14)</f>
        <v>0.19734397841904894</v>
      </c>
      <c r="P6" s="48"/>
      <c r="Q6" s="48"/>
      <c r="R6" s="48"/>
    </row>
    <row r="7" spans="1:21">
      <c r="A7" s="104">
        <v>2.4</v>
      </c>
      <c r="B7" s="50">
        <f t="shared" si="1"/>
        <v>40757</v>
      </c>
      <c r="C7" s="51">
        <v>2990.2</v>
      </c>
      <c r="D7" s="88">
        <v>494.4</v>
      </c>
      <c r="E7" s="88">
        <v>190.94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40757</v>
      </c>
      <c r="C8" s="51">
        <v>2990.2</v>
      </c>
      <c r="D8" s="88">
        <v>706.33</v>
      </c>
      <c r="E8" s="88">
        <v>264.20999999999998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40757</v>
      </c>
      <c r="C9" s="51">
        <v>2990.2</v>
      </c>
      <c r="D9" s="88">
        <v>738.71</v>
      </c>
      <c r="E9" s="88">
        <v>281.29000000000002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40757</v>
      </c>
      <c r="C10" s="51">
        <v>2990.2</v>
      </c>
      <c r="D10" s="88">
        <v>916.7</v>
      </c>
      <c r="E10" s="88">
        <v>347.87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40757</v>
      </c>
      <c r="C11" s="51">
        <v>2990.2</v>
      </c>
      <c r="D11" s="88">
        <v>1000.5</v>
      </c>
      <c r="E11" s="88">
        <v>362.44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40757</v>
      </c>
      <c r="C12" s="51">
        <v>2990.2</v>
      </c>
      <c r="D12" s="88">
        <v>1172.4000000000001</v>
      </c>
      <c r="E12" s="88">
        <v>410.28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128</v>
      </c>
      <c r="B17" s="71">
        <v>40757.696527777778</v>
      </c>
      <c r="C17" s="49">
        <v>1</v>
      </c>
      <c r="D17" s="51">
        <v>185.6</v>
      </c>
      <c r="E17" s="51">
        <v>61.753</v>
      </c>
      <c r="F17" s="58">
        <f t="shared" ref="F17:F42" si="2">((H$3*D17)+H$4)/C17/1000</f>
        <v>2.697993141859807E-3</v>
      </c>
      <c r="G17" s="58">
        <f t="shared" ref="G17:G42" si="3">((H$5*E17)+H$6)/$C17/1000</f>
        <v>2.3677222535206711E-3</v>
      </c>
      <c r="H17" s="71">
        <f>Jar_Information!F184</f>
        <v>40756.491666666669</v>
      </c>
      <c r="I17" s="59">
        <f>(B17-H17)</f>
        <v>1.2048611111094942</v>
      </c>
      <c r="J17" s="59">
        <f t="shared" ref="J17:J42" si="4">I17*24</f>
        <v>28.916666666627862</v>
      </c>
      <c r="K17" s="60">
        <f>Jar_Information!W184</f>
        <v>1007.514450867052</v>
      </c>
      <c r="L17" s="60">
        <f t="shared" ref="L17:L42" si="5">F17*K17</f>
        <v>2.7182670787639558</v>
      </c>
      <c r="M17" s="59">
        <f t="shared" ref="M17:M42" si="6">L17*1.83</f>
        <v>4.9744287541380396</v>
      </c>
      <c r="N17" s="59">
        <f>Jar_Information!N184</f>
        <v>66.847000000000008</v>
      </c>
      <c r="O17" s="83">
        <f t="shared" ref="O17:O42" si="7">M17/N17</f>
        <v>7.4415138362799213E-2</v>
      </c>
      <c r="P17" s="83">
        <f t="shared" ref="P17:P42" si="8">M17/N17/I17</f>
        <v>6.1762420312723151E-2</v>
      </c>
    </row>
    <row r="18" spans="1:18">
      <c r="A18" s="89" t="s">
        <v>129</v>
      </c>
      <c r="B18" s="71">
        <v>40757.697916666664</v>
      </c>
      <c r="C18" s="49">
        <v>1</v>
      </c>
      <c r="D18" s="51">
        <v>399.07</v>
      </c>
      <c r="E18" s="51">
        <v>111.6</v>
      </c>
      <c r="F18" s="58">
        <f t="shared" ref="F18:F41" si="9">((H$3*D18)+H$4)/C18/1000</f>
        <v>5.414613240762609E-3</v>
      </c>
      <c r="G18" s="58">
        <f t="shared" ref="G18:G41" si="10">((H$5*E18)+H$6)/$C18/1000</f>
        <v>4.1196508380265335E-3</v>
      </c>
      <c r="H18" s="71">
        <f>Jar_Information!F185</f>
        <v>40756.493055555555</v>
      </c>
      <c r="I18" s="59">
        <f t="shared" ref="I18:I41" si="11">(B18-H18)</f>
        <v>1.2048611111094942</v>
      </c>
      <c r="J18" s="59">
        <f t="shared" ref="J18:J41" si="12">I18*24</f>
        <v>28.916666666627862</v>
      </c>
      <c r="K18" s="60">
        <f>Jar_Information!W185</f>
        <v>1007.514450867052</v>
      </c>
      <c r="L18" s="60">
        <f t="shared" ref="L18:L41" si="13">F18*K18</f>
        <v>5.4553010859244093</v>
      </c>
      <c r="M18" s="59">
        <f t="shared" ref="M18:M41" si="14">L18*1.83</f>
        <v>9.9832009872416698</v>
      </c>
      <c r="N18" s="59">
        <f>Jar_Information!N185</f>
        <v>61.290999999999983</v>
      </c>
      <c r="O18" s="83">
        <f t="shared" ref="O18:O41" si="15">M18/N18</f>
        <v>0.162882005306516</v>
      </c>
      <c r="P18" s="83">
        <f t="shared" ref="P18:P41" si="16">M18/N18/I18</f>
        <v>0.1351873703986731</v>
      </c>
      <c r="R18" s="72"/>
    </row>
    <row r="19" spans="1:18">
      <c r="A19" s="89" t="s">
        <v>130</v>
      </c>
      <c r="B19" s="71">
        <v>40757.698611111111</v>
      </c>
      <c r="C19" s="49">
        <v>1</v>
      </c>
      <c r="D19" s="51">
        <v>108.18</v>
      </c>
      <c r="E19" s="51">
        <v>43.503999999999998</v>
      </c>
      <c r="F19" s="58">
        <f t="shared" si="9"/>
        <v>1.7127459031046899E-3</v>
      </c>
      <c r="G19" s="58">
        <f t="shared" si="10"/>
        <v>1.7263407312896944E-3</v>
      </c>
      <c r="H19" s="71">
        <f>Jar_Information!F186</f>
        <v>40756.494444328702</v>
      </c>
      <c r="I19" s="59">
        <f t="shared" si="11"/>
        <v>1.2041667824087199</v>
      </c>
      <c r="J19" s="59">
        <f t="shared" si="12"/>
        <v>28.900002777809277</v>
      </c>
      <c r="K19" s="60">
        <f>Jar_Information!W186</f>
        <v>1031.7612809315865</v>
      </c>
      <c r="L19" s="60">
        <f t="shared" si="13"/>
        <v>1.7671449068976217</v>
      </c>
      <c r="M19" s="59">
        <f t="shared" si="14"/>
        <v>3.2338751796226477</v>
      </c>
      <c r="N19" s="59">
        <f>Jar_Information!N186</f>
        <v>60.434999999999988</v>
      </c>
      <c r="O19" s="83">
        <f t="shared" si="15"/>
        <v>5.3509972360761951E-2</v>
      </c>
      <c r="P19" s="83">
        <f t="shared" si="16"/>
        <v>4.4437343017986956E-2</v>
      </c>
      <c r="R19" s="48"/>
    </row>
    <row r="20" spans="1:18">
      <c r="A20" s="89" t="s">
        <v>131</v>
      </c>
      <c r="B20" s="71">
        <v>40757.699999999997</v>
      </c>
      <c r="C20" s="49">
        <v>1</v>
      </c>
      <c r="D20" s="51">
        <v>129.9</v>
      </c>
      <c r="E20" s="51">
        <v>47.142000000000003</v>
      </c>
      <c r="F20" s="58">
        <f t="shared" si="9"/>
        <v>1.9891547125306928E-3</v>
      </c>
      <c r="G20" s="58">
        <f t="shared" si="10"/>
        <v>1.8542023115338884E-3</v>
      </c>
      <c r="H20" s="71">
        <f>Jar_Information!F187</f>
        <v>40756.495833159723</v>
      </c>
      <c r="I20" s="59">
        <f t="shared" si="11"/>
        <v>1.2041668402744108</v>
      </c>
      <c r="J20" s="59">
        <f t="shared" si="12"/>
        <v>28.900004166585859</v>
      </c>
      <c r="K20" s="60">
        <f>Jar_Information!W187</f>
        <v>1017.1710144927537</v>
      </c>
      <c r="L20" s="60">
        <f t="shared" si="13"/>
        <v>2.0233105169278867</v>
      </c>
      <c r="M20" s="59">
        <f t="shared" si="14"/>
        <v>3.7026582459780326</v>
      </c>
      <c r="N20" s="59">
        <f>Jar_Information!N187</f>
        <v>66.224000000000004</v>
      </c>
      <c r="O20" s="83">
        <f t="shared" si="15"/>
        <v>5.5911123550042768E-2</v>
      </c>
      <c r="P20" s="83">
        <f t="shared" si="16"/>
        <v>4.6431376184799686E-2</v>
      </c>
    </row>
    <row r="21" spans="1:18">
      <c r="A21" s="89" t="s">
        <v>132</v>
      </c>
      <c r="B21" s="71">
        <v>40757.700694444444</v>
      </c>
      <c r="C21" s="49">
        <v>1</v>
      </c>
      <c r="D21" s="51">
        <v>150.88999999999999</v>
      </c>
      <c r="E21" s="51">
        <v>51.616999999999997</v>
      </c>
      <c r="F21" s="58">
        <f t="shared" si="9"/>
        <v>2.2562735389511255E-3</v>
      </c>
      <c r="G21" s="58">
        <f t="shared" si="10"/>
        <v>2.011481193225138E-3</v>
      </c>
      <c r="H21" s="71">
        <f>Jar_Information!F188</f>
        <v>40756.497221990743</v>
      </c>
      <c r="I21" s="59">
        <f t="shared" si="11"/>
        <v>1.2034724537006696</v>
      </c>
      <c r="J21" s="59">
        <f t="shared" si="12"/>
        <v>28.88333888881607</v>
      </c>
      <c r="K21" s="60">
        <f>Jar_Information!W188</f>
        <v>1012.3357452966715</v>
      </c>
      <c r="L21" s="60">
        <f t="shared" si="13"/>
        <v>2.2841063546472462</v>
      </c>
      <c r="M21" s="59">
        <f t="shared" si="14"/>
        <v>4.1799146290044611</v>
      </c>
      <c r="N21" s="59">
        <f>Jar_Information!N188</f>
        <v>61.782000000000011</v>
      </c>
      <c r="O21" s="83">
        <f t="shared" si="15"/>
        <v>6.7655864637021473E-2</v>
      </c>
      <c r="P21" s="83">
        <f t="shared" si="16"/>
        <v>5.6217210812744528E-2</v>
      </c>
    </row>
    <row r="22" spans="1:18">
      <c r="A22" s="89" t="s">
        <v>133</v>
      </c>
      <c r="B22" s="71">
        <v>40757.701388888891</v>
      </c>
      <c r="C22" s="49">
        <v>1</v>
      </c>
      <c r="D22" s="51">
        <v>163.46</v>
      </c>
      <c r="E22" s="51">
        <v>74.891000000000005</v>
      </c>
      <c r="F22" s="58">
        <f t="shared" si="9"/>
        <v>2.4162394107045721E-3</v>
      </c>
      <c r="G22" s="58">
        <f t="shared" si="10"/>
        <v>2.8294719624948929E-3</v>
      </c>
      <c r="H22" s="71">
        <f>Jar_Information!F189</f>
        <v>40756.498610821756</v>
      </c>
      <c r="I22" s="59">
        <f t="shared" si="11"/>
        <v>1.2027780671342043</v>
      </c>
      <c r="J22" s="59">
        <f t="shared" si="12"/>
        <v>28.866673611220904</v>
      </c>
      <c r="K22" s="60">
        <f>Jar_Information!W189</f>
        <v>1012.3357452966715</v>
      </c>
      <c r="L22" s="60">
        <f t="shared" si="13"/>
        <v>2.446045524650803</v>
      </c>
      <c r="M22" s="59">
        <f t="shared" si="14"/>
        <v>4.4762633101109701</v>
      </c>
      <c r="N22" s="59">
        <f>Jar_Information!N189</f>
        <v>63.269999999999996</v>
      </c>
      <c r="O22" s="83">
        <f t="shared" si="15"/>
        <v>7.0748590328923194E-2</v>
      </c>
      <c r="P22" s="83">
        <f t="shared" si="16"/>
        <v>5.8820984737019785E-2</v>
      </c>
    </row>
    <row r="23" spans="1:18">
      <c r="A23" s="89" t="s">
        <v>134</v>
      </c>
      <c r="B23" s="71">
        <v>40757.702777777777</v>
      </c>
      <c r="C23" s="49">
        <v>1</v>
      </c>
      <c r="D23" s="51">
        <v>108.6</v>
      </c>
      <c r="E23" s="51">
        <v>37.002000000000002</v>
      </c>
      <c r="F23" s="58">
        <f t="shared" si="9"/>
        <v>1.7180908248339217E-3</v>
      </c>
      <c r="G23" s="58">
        <f t="shared" si="10"/>
        <v>1.4978206667631006E-3</v>
      </c>
      <c r="H23" s="71">
        <f>Jar_Information!F190</f>
        <v>40756.499999652777</v>
      </c>
      <c r="I23" s="59">
        <f t="shared" si="11"/>
        <v>1.2027781249998952</v>
      </c>
      <c r="J23" s="59">
        <f t="shared" si="12"/>
        <v>28.866674999997485</v>
      </c>
      <c r="K23" s="60">
        <f>Jar_Information!W190</f>
        <v>1031.7612809315865</v>
      </c>
      <c r="L23" s="60">
        <f t="shared" si="13"/>
        <v>1.7726595901874531</v>
      </c>
      <c r="M23" s="59">
        <f t="shared" si="14"/>
        <v>3.2439670500430395</v>
      </c>
      <c r="N23" s="59">
        <f>Jar_Information!N190</f>
        <v>60.60199999999999</v>
      </c>
      <c r="O23" s="83">
        <f t="shared" si="15"/>
        <v>5.3529042771575858E-2</v>
      </c>
      <c r="P23" s="83">
        <f t="shared" si="16"/>
        <v>4.4504503082462128E-2</v>
      </c>
    </row>
    <row r="24" spans="1:18">
      <c r="A24" s="89" t="s">
        <v>135</v>
      </c>
      <c r="B24" s="71">
        <v>40757.703472222223</v>
      </c>
      <c r="C24" s="49">
        <v>1</v>
      </c>
      <c r="D24" s="51">
        <v>168.67</v>
      </c>
      <c r="E24" s="51">
        <v>48.017000000000003</v>
      </c>
      <c r="F24" s="58">
        <f t="shared" si="9"/>
        <v>2.4825418921552841E-3</v>
      </c>
      <c r="G24" s="58">
        <f t="shared" si="10"/>
        <v>1.8849551654958644E-3</v>
      </c>
      <c r="H24" s="71">
        <f>Jar_Information!F191</f>
        <v>40756.501388483797</v>
      </c>
      <c r="I24" s="59">
        <f t="shared" si="11"/>
        <v>1.202083738426154</v>
      </c>
      <c r="J24" s="59">
        <f t="shared" si="12"/>
        <v>28.850009722227696</v>
      </c>
      <c r="K24" s="60">
        <f>Jar_Information!W191</f>
        <v>1002.7070707070707</v>
      </c>
      <c r="L24" s="60">
        <f t="shared" si="13"/>
        <v>2.4892623085906136</v>
      </c>
      <c r="M24" s="59">
        <f t="shared" si="14"/>
        <v>4.5553500247208234</v>
      </c>
      <c r="N24" s="59">
        <f>Jar_Information!N191</f>
        <v>65.654999999999987</v>
      </c>
      <c r="O24" s="83">
        <f t="shared" si="15"/>
        <v>6.9383139512920938E-2</v>
      </c>
      <c r="P24" s="83">
        <f t="shared" si="16"/>
        <v>5.7719056747046464E-2</v>
      </c>
    </row>
    <row r="25" spans="1:18">
      <c r="A25" s="89" t="s">
        <v>136</v>
      </c>
      <c r="B25" s="71">
        <v>40757.70416666667</v>
      </c>
      <c r="C25" s="49">
        <v>1</v>
      </c>
      <c r="D25" s="51">
        <v>226.93</v>
      </c>
      <c r="E25" s="51">
        <v>96.587000000000003</v>
      </c>
      <c r="F25" s="58">
        <f t="shared" si="9"/>
        <v>3.2239588920244806E-3</v>
      </c>
      <c r="G25" s="58">
        <f t="shared" si="10"/>
        <v>3.5920021562766487E-3</v>
      </c>
      <c r="H25" s="71">
        <f>Jar_Information!F192</f>
        <v>40756.502777314818</v>
      </c>
      <c r="I25" s="59">
        <f t="shared" si="11"/>
        <v>1.2013893518524128</v>
      </c>
      <c r="J25" s="59">
        <f t="shared" si="12"/>
        <v>28.833344444457907</v>
      </c>
      <c r="K25" s="60">
        <f>Jar_Information!W192</f>
        <v>1002.7070707070707</v>
      </c>
      <c r="L25" s="60">
        <f t="shared" si="13"/>
        <v>3.2326863767018801</v>
      </c>
      <c r="M25" s="59">
        <f t="shared" si="14"/>
        <v>5.9158160693644408</v>
      </c>
      <c r="N25" s="59">
        <f>Jar_Information!N192</f>
        <v>60.184999999999988</v>
      </c>
      <c r="O25" s="83">
        <f t="shared" si="15"/>
        <v>9.8293861749014569E-2</v>
      </c>
      <c r="P25" s="83">
        <f t="shared" si="16"/>
        <v>8.1816824493621515E-2</v>
      </c>
    </row>
    <row r="26" spans="1:18">
      <c r="A26" s="89" t="s">
        <v>137</v>
      </c>
      <c r="B26" s="71">
        <v>40757.704861111109</v>
      </c>
      <c r="C26" s="49">
        <v>1</v>
      </c>
      <c r="D26" s="51">
        <v>202.32</v>
      </c>
      <c r="E26" s="51">
        <v>85.87</v>
      </c>
      <c r="F26" s="58">
        <f t="shared" si="9"/>
        <v>2.9107719306997138E-3</v>
      </c>
      <c r="G26" s="58">
        <f t="shared" si="10"/>
        <v>3.215341200950364E-3</v>
      </c>
      <c r="H26" s="71">
        <f>Jar_Information!F193</f>
        <v>40756.504166145831</v>
      </c>
      <c r="I26" s="59">
        <f t="shared" si="11"/>
        <v>1.2006949652786716</v>
      </c>
      <c r="J26" s="59">
        <f t="shared" si="12"/>
        <v>28.816679166688118</v>
      </c>
      <c r="K26" s="60">
        <f>Jar_Information!W193</f>
        <v>1007.514450867052</v>
      </c>
      <c r="L26" s="60">
        <f t="shared" si="13"/>
        <v>2.932644783358151</v>
      </c>
      <c r="M26" s="59">
        <f t="shared" si="14"/>
        <v>5.3667399535454168</v>
      </c>
      <c r="N26" s="59">
        <f>Jar_Information!N193</f>
        <v>61.492000000000004</v>
      </c>
      <c r="O26" s="83">
        <f t="shared" si="15"/>
        <v>8.7275417185087759E-2</v>
      </c>
      <c r="P26" s="83">
        <f t="shared" si="16"/>
        <v>7.2687418294314105E-2</v>
      </c>
    </row>
    <row r="27" spans="1:18">
      <c r="A27" s="89" t="s">
        <v>138</v>
      </c>
      <c r="B27" s="71">
        <v>40757.705555439818</v>
      </c>
      <c r="C27" s="49">
        <v>1</v>
      </c>
      <c r="D27" s="51">
        <v>252.42</v>
      </c>
      <c r="E27" s="51">
        <v>106.68</v>
      </c>
      <c r="F27" s="58">
        <f t="shared" si="9"/>
        <v>3.5483447369723999E-3</v>
      </c>
      <c r="G27" s="58">
        <f t="shared" si="10"/>
        <v>3.9467319334631932E-3</v>
      </c>
      <c r="H27" s="71">
        <f>Jar_Information!F194</f>
        <v>40756.505554976851</v>
      </c>
      <c r="I27" s="59">
        <f t="shared" si="11"/>
        <v>1.2000004629662726</v>
      </c>
      <c r="J27" s="59">
        <f t="shared" si="12"/>
        <v>28.800011111190543</v>
      </c>
      <c r="K27" s="60">
        <f>Jar_Information!W194</f>
        <v>1002.7070707070707</v>
      </c>
      <c r="L27" s="60">
        <f t="shared" si="13"/>
        <v>3.5579503570684463</v>
      </c>
      <c r="M27" s="59">
        <f t="shared" si="14"/>
        <v>6.5110491534352573</v>
      </c>
      <c r="N27" s="59">
        <f>Jar_Information!N194</f>
        <v>61.944000000000003</v>
      </c>
      <c r="O27" s="83">
        <f t="shared" si="15"/>
        <v>0.10511186157554012</v>
      </c>
      <c r="P27" s="83">
        <f t="shared" si="16"/>
        <v>8.7593184185708439E-2</v>
      </c>
    </row>
    <row r="28" spans="1:18">
      <c r="A28" s="89" t="s">
        <v>139</v>
      </c>
      <c r="B28" s="71">
        <v>40757.706249826391</v>
      </c>
      <c r="C28" s="49">
        <v>1</v>
      </c>
      <c r="D28" s="51">
        <v>229.14</v>
      </c>
      <c r="E28" s="51">
        <v>63.621000000000002</v>
      </c>
      <c r="F28" s="58">
        <f t="shared" si="9"/>
        <v>3.252083361123535E-3</v>
      </c>
      <c r="G28" s="58">
        <f t="shared" si="10"/>
        <v>2.4333752034646386E-3</v>
      </c>
      <c r="H28" s="71">
        <f>Jar_Information!F195</f>
        <v>40756.506943807872</v>
      </c>
      <c r="I28" s="59">
        <f t="shared" si="11"/>
        <v>1.1993060185195645</v>
      </c>
      <c r="J28" s="59">
        <f t="shared" si="12"/>
        <v>28.783344444469549</v>
      </c>
      <c r="K28" s="60">
        <f>Jar_Information!W195</f>
        <v>1007.514450867052</v>
      </c>
      <c r="L28" s="60">
        <f t="shared" si="13"/>
        <v>3.2765209817562551</v>
      </c>
      <c r="M28" s="59">
        <f t="shared" si="14"/>
        <v>5.9960333966139467</v>
      </c>
      <c r="N28" s="59">
        <f>Jar_Information!N195</f>
        <v>62.212000000000003</v>
      </c>
      <c r="O28" s="83">
        <f t="shared" si="15"/>
        <v>9.6380656410563023E-2</v>
      </c>
      <c r="P28" s="83">
        <f t="shared" si="16"/>
        <v>8.0363689435609009E-2</v>
      </c>
    </row>
    <row r="29" spans="1:18">
      <c r="A29" s="89" t="s">
        <v>140</v>
      </c>
      <c r="B29" s="71">
        <v>40757.706944212965</v>
      </c>
      <c r="C29" s="49">
        <v>1</v>
      </c>
      <c r="D29" s="51">
        <v>158.26</v>
      </c>
      <c r="E29" s="51">
        <v>51.494</v>
      </c>
      <c r="F29" s="58">
        <f t="shared" si="9"/>
        <v>2.3500641892950317E-3</v>
      </c>
      <c r="G29" s="58">
        <f t="shared" si="10"/>
        <v>2.0071582206110544E-3</v>
      </c>
      <c r="H29" s="71">
        <f>Jar_Information!F196</f>
        <v>40756.508332638892</v>
      </c>
      <c r="I29" s="59">
        <f t="shared" si="11"/>
        <v>1.1986115740728565</v>
      </c>
      <c r="J29" s="59">
        <f t="shared" si="12"/>
        <v>28.766677777748555</v>
      </c>
      <c r="K29" s="60">
        <f>Jar_Information!W196</f>
        <v>1007.514450867052</v>
      </c>
      <c r="L29" s="60">
        <f t="shared" si="13"/>
        <v>2.3677236311799077</v>
      </c>
      <c r="M29" s="59">
        <f t="shared" si="14"/>
        <v>4.3329342450592314</v>
      </c>
      <c r="N29" s="59">
        <f>Jar_Information!N196</f>
        <v>59.12700000000001</v>
      </c>
      <c r="O29" s="83">
        <f t="shared" si="15"/>
        <v>7.3281821250177251E-2</v>
      </c>
      <c r="P29" s="83">
        <f t="shared" si="16"/>
        <v>6.1138923430521526E-2</v>
      </c>
    </row>
    <row r="30" spans="1:18">
      <c r="A30" s="89" t="s">
        <v>141</v>
      </c>
      <c r="B30" s="71">
        <v>40757.708333333336</v>
      </c>
      <c r="C30" s="49">
        <v>1</v>
      </c>
      <c r="D30" s="51">
        <v>108.27</v>
      </c>
      <c r="E30" s="51">
        <v>44.473999999999997</v>
      </c>
      <c r="F30" s="58">
        <f t="shared" si="9"/>
        <v>1.7138912434752395E-3</v>
      </c>
      <c r="G30" s="58">
        <f t="shared" si="10"/>
        <v>1.7604324665389708E-3</v>
      </c>
      <c r="H30" s="71">
        <f>Jar_Information!F197</f>
        <v>40756.509721469905</v>
      </c>
      <c r="I30" s="59">
        <f t="shared" si="11"/>
        <v>1.1986118634304148</v>
      </c>
      <c r="J30" s="59">
        <f t="shared" si="12"/>
        <v>28.766684722329956</v>
      </c>
      <c r="K30" s="60">
        <f>Jar_Information!W197</f>
        <v>1026.8837209302326</v>
      </c>
      <c r="L30" s="60">
        <f t="shared" si="13"/>
        <v>1.7599670173695972</v>
      </c>
      <c r="M30" s="59">
        <f t="shared" si="14"/>
        <v>3.2207396417863627</v>
      </c>
      <c r="N30" s="59">
        <f>Jar_Information!N197</f>
        <v>64.042999999999992</v>
      </c>
      <c r="O30" s="83">
        <f t="shared" si="15"/>
        <v>5.0290268129012744E-2</v>
      </c>
      <c r="P30" s="83">
        <f t="shared" si="16"/>
        <v>4.1957091918882326E-2</v>
      </c>
    </row>
    <row r="31" spans="1:18">
      <c r="A31" s="89" t="s">
        <v>142</v>
      </c>
      <c r="B31" s="71">
        <v>40757.709722222222</v>
      </c>
      <c r="C31" s="49">
        <v>1</v>
      </c>
      <c r="D31" s="51">
        <v>353.58</v>
      </c>
      <c r="E31" s="51">
        <v>132.57</v>
      </c>
      <c r="F31" s="58">
        <f t="shared" si="9"/>
        <v>4.8357073134703034E-3</v>
      </c>
      <c r="G31" s="58">
        <f t="shared" si="10"/>
        <v>4.8566649495495528E-3</v>
      </c>
      <c r="H31" s="71">
        <f>Jar_Information!F198</f>
        <v>40756.511110300926</v>
      </c>
      <c r="I31" s="59">
        <f t="shared" si="11"/>
        <v>1.1986119212961057</v>
      </c>
      <c r="J31" s="59">
        <f t="shared" si="12"/>
        <v>28.766686111106537</v>
      </c>
      <c r="K31" s="60">
        <f>Jar_Information!W198</f>
        <v>1007.514450867052</v>
      </c>
      <c r="L31" s="60">
        <f t="shared" si="13"/>
        <v>4.87204499848482</v>
      </c>
      <c r="M31" s="59">
        <f t="shared" si="14"/>
        <v>8.9158423472272208</v>
      </c>
      <c r="N31" s="59">
        <f>Jar_Information!N198</f>
        <v>58.488000000000014</v>
      </c>
      <c r="O31" s="83">
        <f t="shared" si="15"/>
        <v>0.15243883099485739</v>
      </c>
      <c r="P31" s="83">
        <f t="shared" si="16"/>
        <v>0.12717947175931585</v>
      </c>
    </row>
    <row r="32" spans="1:18">
      <c r="A32" s="89" t="s">
        <v>143</v>
      </c>
      <c r="B32" s="71">
        <v>40757.711110995369</v>
      </c>
      <c r="C32" s="49">
        <v>1</v>
      </c>
      <c r="D32" s="51">
        <v>171.54</v>
      </c>
      <c r="E32" s="51">
        <v>55.853000000000002</v>
      </c>
      <c r="F32" s="58">
        <f t="shared" si="9"/>
        <v>2.5190655239717037E-3</v>
      </c>
      <c r="G32" s="58">
        <f t="shared" si="10"/>
        <v>2.1603601525199169E-3</v>
      </c>
      <c r="H32" s="71">
        <f>Jar_Information!F199</f>
        <v>40756.512499131946</v>
      </c>
      <c r="I32" s="59">
        <f t="shared" si="11"/>
        <v>1.1986118634231389</v>
      </c>
      <c r="J32" s="59">
        <f t="shared" si="12"/>
        <v>28.766684722155333</v>
      </c>
      <c r="K32" s="60">
        <f>Jar_Information!W199</f>
        <v>1007.514450867052</v>
      </c>
      <c r="L32" s="60">
        <f t="shared" si="13"/>
        <v>2.5379949180824739</v>
      </c>
      <c r="M32" s="59">
        <f t="shared" si="14"/>
        <v>4.6445307000909271</v>
      </c>
      <c r="N32" s="59">
        <f>Jar_Information!N199</f>
        <v>63.701999999999984</v>
      </c>
      <c r="O32" s="83">
        <f t="shared" si="15"/>
        <v>7.2910280683352618E-2</v>
      </c>
      <c r="P32" s="83">
        <f t="shared" si="16"/>
        <v>6.0828932958436381E-2</v>
      </c>
    </row>
    <row r="33" spans="1:18">
      <c r="A33" s="89" t="s">
        <v>144</v>
      </c>
      <c r="B33" s="71">
        <v>40757.711805555555</v>
      </c>
      <c r="C33" s="49">
        <v>1</v>
      </c>
      <c r="D33" s="51">
        <v>105.82</v>
      </c>
      <c r="E33" s="51">
        <v>32.950000000000003</v>
      </c>
      <c r="F33" s="58">
        <f t="shared" si="9"/>
        <v>1.6827125333880521E-3</v>
      </c>
      <c r="G33" s="58">
        <f t="shared" si="10"/>
        <v>1.3554085933300405E-3</v>
      </c>
      <c r="H33" s="71">
        <f>Jar_Information!F200</f>
        <v>40756.513887962959</v>
      </c>
      <c r="I33" s="59">
        <f t="shared" si="11"/>
        <v>1.1979175925953314</v>
      </c>
      <c r="J33" s="59">
        <f t="shared" si="12"/>
        <v>28.750022222287953</v>
      </c>
      <c r="K33" s="60">
        <f>Jar_Information!W200</f>
        <v>1007.514450867052</v>
      </c>
      <c r="L33" s="60">
        <f t="shared" si="13"/>
        <v>1.6953571940435692</v>
      </c>
      <c r="M33" s="59">
        <f t="shared" si="14"/>
        <v>3.1025036650997317</v>
      </c>
      <c r="N33" s="59">
        <f>Jar_Information!N200</f>
        <v>67.996000000000009</v>
      </c>
      <c r="O33" s="83">
        <f t="shared" si="15"/>
        <v>4.5627737883106818E-2</v>
      </c>
      <c r="P33" s="83">
        <f t="shared" si="16"/>
        <v>3.8089212617916972E-2</v>
      </c>
    </row>
    <row r="34" spans="1:18">
      <c r="A34" s="89" t="s">
        <v>145</v>
      </c>
      <c r="B34" s="71">
        <v>40757.712500057867</v>
      </c>
      <c r="C34" s="49">
        <v>1</v>
      </c>
      <c r="D34" s="51">
        <v>350.17</v>
      </c>
      <c r="E34" s="51">
        <v>137.61000000000001</v>
      </c>
      <c r="F34" s="58">
        <f t="shared" si="9"/>
        <v>4.7923116394305854E-3</v>
      </c>
      <c r="G34" s="58">
        <f t="shared" si="10"/>
        <v>5.0338013883705372E-3</v>
      </c>
      <c r="H34" s="71">
        <f>Jar_Information!F201</f>
        <v>40756.51527679398</v>
      </c>
      <c r="I34" s="59">
        <f t="shared" si="11"/>
        <v>1.1972232638872811</v>
      </c>
      <c r="J34" s="59">
        <f t="shared" si="12"/>
        <v>28.733358333294746</v>
      </c>
      <c r="K34" s="60">
        <f>Jar_Information!W201</f>
        <v>1012.3357452966715</v>
      </c>
      <c r="L34" s="60">
        <f t="shared" si="13"/>
        <v>4.8514283751968748</v>
      </c>
      <c r="M34" s="59">
        <f t="shared" si="14"/>
        <v>8.8781139266102809</v>
      </c>
      <c r="N34" s="59">
        <f>Jar_Information!N201</f>
        <v>57.64200000000001</v>
      </c>
      <c r="O34" s="83">
        <f t="shared" si="15"/>
        <v>0.15402161490944588</v>
      </c>
      <c r="P34" s="83">
        <f t="shared" si="16"/>
        <v>0.1286490327705051</v>
      </c>
    </row>
    <row r="35" spans="1:18">
      <c r="A35" s="89" t="s">
        <v>146</v>
      </c>
      <c r="B35" s="71">
        <v>40757.713194618053</v>
      </c>
      <c r="C35" s="49">
        <v>1</v>
      </c>
      <c r="D35" s="51">
        <v>485.81</v>
      </c>
      <c r="E35" s="51">
        <v>131.61000000000001</v>
      </c>
      <c r="F35" s="58">
        <f t="shared" si="9"/>
        <v>6.51846683789021E-3</v>
      </c>
      <c r="G35" s="58">
        <f t="shared" si="10"/>
        <v>4.8229246754884145E-3</v>
      </c>
      <c r="H35" s="71">
        <f>Jar_Information!F202</f>
        <v>40756.516665625</v>
      </c>
      <c r="I35" s="59">
        <f t="shared" si="11"/>
        <v>1.1965289930521976</v>
      </c>
      <c r="J35" s="59">
        <f t="shared" si="12"/>
        <v>28.716695833252743</v>
      </c>
      <c r="K35" s="60">
        <f>Jar_Information!W202</f>
        <v>1012.3357452966715</v>
      </c>
      <c r="L35" s="60">
        <f t="shared" si="13"/>
        <v>6.598876984527223</v>
      </c>
      <c r="M35" s="59">
        <f t="shared" si="14"/>
        <v>12.075944881684819</v>
      </c>
      <c r="N35" s="59">
        <f>Jar_Information!N202</f>
        <v>57.108000000000004</v>
      </c>
      <c r="O35" s="83">
        <f t="shared" si="15"/>
        <v>0.21145802482462733</v>
      </c>
      <c r="P35" s="83">
        <f t="shared" si="16"/>
        <v>0.17672620225041438</v>
      </c>
      <c r="Q35" s="48"/>
      <c r="R35" s="48"/>
    </row>
    <row r="36" spans="1:18">
      <c r="A36" s="89" t="s">
        <v>147</v>
      </c>
      <c r="B36" s="71">
        <v>40757.713889178238</v>
      </c>
      <c r="C36" s="49">
        <v>1</v>
      </c>
      <c r="D36" s="51">
        <v>362.16</v>
      </c>
      <c r="E36" s="51">
        <v>109.97</v>
      </c>
      <c r="F36" s="58">
        <f t="shared" si="9"/>
        <v>4.9448964287960445E-3</v>
      </c>
      <c r="G36" s="58">
        <f t="shared" si="10"/>
        <v>4.0623626643602239E-3</v>
      </c>
      <c r="H36" s="71">
        <f>Jar_Information!F203</f>
        <v>40756.518054456021</v>
      </c>
      <c r="I36" s="59">
        <f t="shared" si="11"/>
        <v>1.1958347222171142</v>
      </c>
      <c r="J36" s="59">
        <f t="shared" si="12"/>
        <v>28.70003333321074</v>
      </c>
      <c r="K36" s="60">
        <f>Jar_Information!W203</f>
        <v>1012.3357452966715</v>
      </c>
      <c r="L36" s="60">
        <f t="shared" si="13"/>
        <v>5.0058954116600924</v>
      </c>
      <c r="M36" s="59">
        <f t="shared" si="14"/>
        <v>9.16078860333797</v>
      </c>
      <c r="N36" s="59">
        <f>Jar_Information!N203</f>
        <v>55.960999999999999</v>
      </c>
      <c r="O36" s="83">
        <f t="shared" si="15"/>
        <v>0.16369951579382017</v>
      </c>
      <c r="P36" s="83">
        <f t="shared" si="16"/>
        <v>0.13689142216101258</v>
      </c>
      <c r="Q36" s="48"/>
      <c r="R36" s="48"/>
    </row>
    <row r="37" spans="1:18" s="56" customFormat="1">
      <c r="A37" s="89" t="s">
        <v>148</v>
      </c>
      <c r="B37" s="71">
        <v>40757.714583738423</v>
      </c>
      <c r="C37" s="49">
        <v>1</v>
      </c>
      <c r="D37" s="51">
        <v>176.48</v>
      </c>
      <c r="E37" s="51">
        <v>50.351999999999997</v>
      </c>
      <c r="F37" s="58">
        <f t="shared" si="9"/>
        <v>2.581931984310767E-3</v>
      </c>
      <c r="G37" s="58">
        <f t="shared" si="10"/>
        <v>1.9670213529258238E-3</v>
      </c>
      <c r="H37" s="71">
        <f>Jar_Information!F204</f>
        <v>40756.519443287034</v>
      </c>
      <c r="I37" s="59">
        <f t="shared" si="11"/>
        <v>1.1951404513893067</v>
      </c>
      <c r="J37" s="59">
        <f t="shared" si="12"/>
        <v>28.683370833343361</v>
      </c>
      <c r="K37" s="60">
        <f>Jar_Information!W204</f>
        <v>1007.514450867052</v>
      </c>
      <c r="L37" s="60">
        <f t="shared" si="13"/>
        <v>2.6013337853489404</v>
      </c>
      <c r="M37" s="59">
        <f t="shared" si="14"/>
        <v>4.7604408271885612</v>
      </c>
      <c r="N37" s="59">
        <f>Jar_Information!N204</f>
        <v>61.749000000000009</v>
      </c>
      <c r="O37" s="83">
        <f t="shared" si="15"/>
        <v>7.7093407620990789E-2</v>
      </c>
      <c r="P37" s="83">
        <f t="shared" si="16"/>
        <v>6.4505730294186381E-2</v>
      </c>
      <c r="Q37" s="49"/>
      <c r="R37" s="49"/>
    </row>
    <row r="38" spans="1:18" s="56" customFormat="1">
      <c r="A38" s="89" t="s">
        <v>149</v>
      </c>
      <c r="B38" s="71">
        <v>40757.715278298609</v>
      </c>
      <c r="C38" s="49">
        <v>1</v>
      </c>
      <c r="D38" s="51">
        <v>217.77</v>
      </c>
      <c r="E38" s="51">
        <v>64.760000000000005</v>
      </c>
      <c r="F38" s="58">
        <f t="shared" si="9"/>
        <v>3.1073886943107517E-3</v>
      </c>
      <c r="G38" s="58">
        <f t="shared" si="10"/>
        <v>2.4734066327934284E-3</v>
      </c>
      <c r="H38" s="71">
        <f>Jar_Information!F205</f>
        <v>40756.520832118054</v>
      </c>
      <c r="I38" s="59">
        <f t="shared" si="11"/>
        <v>1.1944461805542232</v>
      </c>
      <c r="J38" s="59">
        <f t="shared" si="12"/>
        <v>28.666708333301358</v>
      </c>
      <c r="K38" s="60">
        <f>Jar_Information!W205</f>
        <v>1007.514450867052</v>
      </c>
      <c r="L38" s="60">
        <f t="shared" si="13"/>
        <v>3.1307390139789826</v>
      </c>
      <c r="M38" s="59">
        <f t="shared" si="14"/>
        <v>5.729252395581538</v>
      </c>
      <c r="N38" s="59">
        <f>Jar_Information!N205</f>
        <v>63.435000000000002</v>
      </c>
      <c r="O38" s="83">
        <f t="shared" si="15"/>
        <v>9.0316897542075156E-2</v>
      </c>
      <c r="P38" s="83">
        <f t="shared" si="16"/>
        <v>7.5614036875372728E-2</v>
      </c>
      <c r="Q38" s="49"/>
      <c r="R38" s="49"/>
    </row>
    <row r="39" spans="1:18" s="56" customFormat="1">
      <c r="A39" s="89" t="s">
        <v>150</v>
      </c>
      <c r="B39" s="71">
        <v>40757.716666666667</v>
      </c>
      <c r="C39" s="49">
        <v>1</v>
      </c>
      <c r="D39" s="51">
        <v>171.14</v>
      </c>
      <c r="E39" s="51">
        <v>52.625</v>
      </c>
      <c r="F39" s="58">
        <f t="shared" si="9"/>
        <v>2.513975122324816E-3</v>
      </c>
      <c r="G39" s="58">
        <f t="shared" si="10"/>
        <v>2.0469084809893348E-3</v>
      </c>
      <c r="H39" s="71">
        <f>Jar_Information!F206</f>
        <v>40756.522220949075</v>
      </c>
      <c r="I39" s="59">
        <f t="shared" si="11"/>
        <v>1.1944457175923162</v>
      </c>
      <c r="J39" s="59">
        <f t="shared" si="12"/>
        <v>28.666697222215589</v>
      </c>
      <c r="K39" s="60">
        <f>Jar_Information!W206</f>
        <v>1007.514450867052</v>
      </c>
      <c r="L39" s="60">
        <f t="shared" si="13"/>
        <v>2.5328662648625166</v>
      </c>
      <c r="M39" s="59">
        <f t="shared" si="14"/>
        <v>4.6351452646984059</v>
      </c>
      <c r="N39" s="59">
        <f>Jar_Information!N206</f>
        <v>65.832000000000008</v>
      </c>
      <c r="O39" s="83">
        <f t="shared" si="15"/>
        <v>7.0408695842423222E-2</v>
      </c>
      <c r="P39" s="83">
        <f t="shared" si="16"/>
        <v>5.8946752293062225E-2</v>
      </c>
      <c r="Q39" s="49"/>
      <c r="R39" s="49"/>
    </row>
    <row r="40" spans="1:18" s="56" customFormat="1">
      <c r="A40" s="89" t="s">
        <v>151</v>
      </c>
      <c r="B40" s="71">
        <v>40757.717361111114</v>
      </c>
      <c r="C40" s="49">
        <v>1</v>
      </c>
      <c r="D40" s="51">
        <v>158.66</v>
      </c>
      <c r="E40" s="51">
        <v>53.35</v>
      </c>
      <c r="F40" s="58">
        <f t="shared" si="9"/>
        <v>2.3551545909419195E-3</v>
      </c>
      <c r="G40" s="58">
        <f t="shared" si="10"/>
        <v>2.0723894171292582E-3</v>
      </c>
      <c r="H40" s="71">
        <f>Jar_Information!F207</f>
        <v>40756.523609780095</v>
      </c>
      <c r="I40" s="59">
        <f t="shared" si="11"/>
        <v>1.193751331018575</v>
      </c>
      <c r="J40" s="59">
        <f t="shared" si="12"/>
        <v>28.6500319444458</v>
      </c>
      <c r="K40" s="60">
        <f>Jar_Information!W207</f>
        <v>1017.1710144927537</v>
      </c>
      <c r="L40" s="60">
        <f t="shared" si="13"/>
        <v>2.3955949845556583</v>
      </c>
      <c r="M40" s="59">
        <f t="shared" si="14"/>
        <v>4.3839388217368551</v>
      </c>
      <c r="N40" s="59">
        <f>Jar_Information!N207</f>
        <v>67.499000000000009</v>
      </c>
      <c r="O40" s="83">
        <f t="shared" si="15"/>
        <v>6.4948203999123752E-2</v>
      </c>
      <c r="P40" s="83">
        <f t="shared" si="16"/>
        <v>5.440681179698148E-2</v>
      </c>
      <c r="Q40" s="49"/>
      <c r="R40" s="49"/>
    </row>
    <row r="41" spans="1:18" s="56" customFormat="1">
      <c r="A41" s="89" t="s">
        <v>152</v>
      </c>
      <c r="B41" s="71">
        <v>40757.718055555553</v>
      </c>
      <c r="C41" s="49">
        <v>1</v>
      </c>
      <c r="D41" s="51">
        <v>230.07</v>
      </c>
      <c r="E41" s="51">
        <v>65.748999999999995</v>
      </c>
      <c r="F41" s="58">
        <f t="shared" si="9"/>
        <v>3.2639185449525486E-3</v>
      </c>
      <c r="G41" s="58">
        <f t="shared" si="10"/>
        <v>2.5081661443001647E-3</v>
      </c>
      <c r="H41" s="71">
        <f>Jar_Information!F208</f>
        <v>40756.524998611108</v>
      </c>
      <c r="I41" s="59">
        <f t="shared" si="11"/>
        <v>1.1930569444448338</v>
      </c>
      <c r="J41" s="59">
        <f t="shared" si="12"/>
        <v>28.633366666676011</v>
      </c>
      <c r="K41" s="60">
        <f>Jar_Information!W208</f>
        <v>1002.7070707070707</v>
      </c>
      <c r="L41" s="60">
        <f t="shared" si="13"/>
        <v>3.2727542032358543</v>
      </c>
      <c r="M41" s="59">
        <f t="shared" si="14"/>
        <v>5.9891401919216136</v>
      </c>
      <c r="N41" s="59">
        <f>Jar_Information!N208</f>
        <v>59.325000000000003</v>
      </c>
      <c r="O41" s="83">
        <f t="shared" si="15"/>
        <v>0.10095474406947515</v>
      </c>
      <c r="P41" s="83">
        <f t="shared" si="16"/>
        <v>8.4618546113448517E-2</v>
      </c>
      <c r="Q41" s="49"/>
      <c r="R41" s="49"/>
    </row>
    <row r="42" spans="1:18" s="56" customFormat="1">
      <c r="A42" s="89" t="s">
        <v>107</v>
      </c>
      <c r="B42" s="71">
        <v>40757.719444444447</v>
      </c>
      <c r="C42" s="49">
        <v>0.6</v>
      </c>
      <c r="D42" s="51">
        <v>158.82</v>
      </c>
      <c r="E42" s="51">
        <v>61.47</v>
      </c>
      <c r="F42" s="58">
        <f t="shared" si="2"/>
        <v>3.9286512526677912E-3</v>
      </c>
      <c r="G42" s="58">
        <f t="shared" si="3"/>
        <v>3.9296265031606636E-3</v>
      </c>
      <c r="H42" s="90">
        <f>Jar_Information!F39</f>
        <v>40750.618055555555</v>
      </c>
      <c r="I42" s="59">
        <f t="shared" ref="I42" si="17">(B42-H42)</f>
        <v>7.101388888891961</v>
      </c>
      <c r="J42" s="59">
        <f t="shared" si="4"/>
        <v>170.43333333340706</v>
      </c>
      <c r="K42" s="60">
        <f>Jar_Information!W39</f>
        <v>1062.0059347181009</v>
      </c>
      <c r="L42" s="60">
        <f t="shared" si="5"/>
        <v>4.1722509457708954</v>
      </c>
      <c r="M42" s="59">
        <f t="shared" si="6"/>
        <v>7.6352192307607387</v>
      </c>
      <c r="N42" s="59">
        <f>Jar_Information!N39</f>
        <v>55.644000000000005</v>
      </c>
      <c r="O42" s="83">
        <f t="shared" si="7"/>
        <v>0.13721549907915925</v>
      </c>
      <c r="P42" s="83">
        <f t="shared" si="8"/>
        <v>1.9322346829053771E-2</v>
      </c>
      <c r="Q42" s="49"/>
      <c r="R42" s="49"/>
    </row>
    <row r="43" spans="1:18" s="56" customFormat="1">
      <c r="A43" s="89" t="s">
        <v>108</v>
      </c>
      <c r="B43" s="71">
        <v>40757.72152777778</v>
      </c>
      <c r="C43" s="49">
        <v>0.6</v>
      </c>
      <c r="D43" s="51">
        <v>212.02</v>
      </c>
      <c r="E43" s="51">
        <v>86.171000000000006</v>
      </c>
      <c r="F43" s="58">
        <f t="shared" ref="F43:F44" si="18">((H$3*D43)+H$4)/C43/1000</f>
        <v>5.0570236177279017E-3</v>
      </c>
      <c r="G43" s="58">
        <f t="shared" ref="G43:G44" si="19">((H$5*E43)+H$6)/$C43/1000</f>
        <v>5.3765336378554735E-3</v>
      </c>
      <c r="H43" s="90">
        <f>Jar_Information!F40</f>
        <v>40750.619444444441</v>
      </c>
      <c r="I43" s="59">
        <f t="shared" ref="I43:I44" si="20">(B43-H43)</f>
        <v>7.102083333338669</v>
      </c>
      <c r="J43" s="59">
        <f t="shared" ref="J43:J44" si="21">I43*24</f>
        <v>170.45000000012806</v>
      </c>
      <c r="K43" s="60">
        <f>Jar_Information!W40</f>
        <v>1027.2011747430249</v>
      </c>
      <c r="L43" s="60">
        <f t="shared" ref="L43:L44" si="22">F43*K43</f>
        <v>5.1945806008333228</v>
      </c>
      <c r="M43" s="59">
        <f t="shared" ref="M43:M44" si="23">L43*1.83</f>
        <v>9.5060824995249806</v>
      </c>
      <c r="N43" s="59">
        <f>Jar_Information!N40</f>
        <v>58.879000000000005</v>
      </c>
      <c r="O43" s="83">
        <f t="shared" ref="O43:O44" si="24">M43/N43</f>
        <v>0.16145115405365207</v>
      </c>
      <c r="P43" s="83">
        <f t="shared" ref="P43:P44" si="25">M43/N43/I43</f>
        <v>2.273292870216919E-2</v>
      </c>
      <c r="Q43" s="49"/>
      <c r="R43" s="49"/>
    </row>
    <row r="44" spans="1:18" s="56" customFormat="1">
      <c r="A44" s="89" t="s">
        <v>109</v>
      </c>
      <c r="B44" s="71">
        <v>40757.722222222219</v>
      </c>
      <c r="C44" s="49">
        <v>0.6</v>
      </c>
      <c r="D44" s="51">
        <v>1039.5999999999999</v>
      </c>
      <c r="E44" s="51">
        <v>376.62</v>
      </c>
      <c r="F44" s="58">
        <f t="shared" si="18"/>
        <v>2.2610001096608469E-2</v>
      </c>
      <c r="G44" s="58">
        <f t="shared" si="19"/>
        <v>2.2390125410049835E-2</v>
      </c>
      <c r="H44" s="90">
        <f>Jar_Information!F41</f>
        <v>40750.620833275461</v>
      </c>
      <c r="I44" s="59">
        <f t="shared" si="20"/>
        <v>7.1013889467576519</v>
      </c>
      <c r="J44" s="59">
        <f t="shared" si="21"/>
        <v>170.43333472218364</v>
      </c>
      <c r="K44" s="60">
        <f>Jar_Information!W41</f>
        <v>1012.5029239766081</v>
      </c>
      <c r="L44" s="60">
        <f t="shared" si="22"/>
        <v>22.892692221430391</v>
      </c>
      <c r="M44" s="59">
        <f t="shared" si="23"/>
        <v>41.893626765217618</v>
      </c>
      <c r="N44" s="59">
        <f>Jar_Information!N41</f>
        <v>56.429999999999993</v>
      </c>
      <c r="O44" s="83">
        <f t="shared" si="24"/>
        <v>0.74239990723405325</v>
      </c>
      <c r="P44" s="83">
        <f t="shared" si="25"/>
        <v>0.10454291587183347</v>
      </c>
      <c r="Q44" s="49"/>
      <c r="R44" s="49"/>
    </row>
    <row r="45" spans="1:18" s="56" customFormat="1">
      <c r="A45" s="89" t="s">
        <v>110</v>
      </c>
      <c r="B45" s="71">
        <v>40757.722916666666</v>
      </c>
      <c r="C45" s="49">
        <v>0.6</v>
      </c>
      <c r="D45" s="51">
        <v>328.49</v>
      </c>
      <c r="E45" s="51">
        <v>91.747</v>
      </c>
      <c r="F45" s="58">
        <f t="shared" ref="F45:F61" si="26">((H$3*D45)+H$4)/C45/1000</f>
        <v>7.5273531169487862E-3</v>
      </c>
      <c r="G45" s="58">
        <f t="shared" ref="G45:G61" si="27">((H$5*E45)+H$6)/$C45/1000</f>
        <v>5.7031582353640059E-3</v>
      </c>
      <c r="H45" s="90">
        <f>Jar_Information!F42</f>
        <v>40750.622222164355</v>
      </c>
      <c r="I45" s="59">
        <f t="shared" ref="I45:I61" si="28">(B45-H45)</f>
        <v>7.1006945023109438</v>
      </c>
      <c r="J45" s="59">
        <f t="shared" ref="J45:J61" si="29">I45*24</f>
        <v>170.41666805546265</v>
      </c>
      <c r="K45" s="60">
        <f>Jar_Information!W42</f>
        <v>1077.1445603576751</v>
      </c>
      <c r="L45" s="60">
        <f t="shared" ref="L45:L61" si="30">F45*K45</f>
        <v>8.1080474638127757</v>
      </c>
      <c r="M45" s="59">
        <f t="shared" ref="M45:M61" si="31">L45*1.83</f>
        <v>14.83772685877738</v>
      </c>
      <c r="N45" s="59">
        <f>Jar_Information!N42</f>
        <v>56.481999999999999</v>
      </c>
      <c r="O45" s="83">
        <f t="shared" ref="O45:O61" si="32">M45/N45</f>
        <v>0.2626983261707691</v>
      </c>
      <c r="P45" s="83">
        <f t="shared" ref="P45:P61" si="33">M45/N45/I45</f>
        <v>3.6996145389056392E-2</v>
      </c>
    </row>
    <row r="46" spans="1:18" s="56" customFormat="1">
      <c r="A46" s="89" t="s">
        <v>111</v>
      </c>
      <c r="B46" s="71">
        <v>40757.723611053239</v>
      </c>
      <c r="C46" s="49">
        <v>0.6</v>
      </c>
      <c r="D46" s="51">
        <v>760.25</v>
      </c>
      <c r="E46" s="51">
        <v>283.57</v>
      </c>
      <c r="F46" s="58">
        <f t="shared" si="26"/>
        <v>1.6684985679699789E-2</v>
      </c>
      <c r="G46" s="58">
        <f t="shared" si="27"/>
        <v>1.6939548150693855E-2</v>
      </c>
      <c r="H46" s="90">
        <f>Jar_Information!F43</f>
        <v>40750.623611053241</v>
      </c>
      <c r="I46" s="59">
        <f t="shared" si="28"/>
        <v>7.0999999999985448</v>
      </c>
      <c r="J46" s="59">
        <f t="shared" si="29"/>
        <v>170.39999999996508</v>
      </c>
      <c r="K46" s="60">
        <f>Jar_Information!W43</f>
        <v>1017.3879941434847</v>
      </c>
      <c r="L46" s="60">
        <f t="shared" si="30"/>
        <v>16.975104112982535</v>
      </c>
      <c r="M46" s="59">
        <f t="shared" si="31"/>
        <v>31.064440526758041</v>
      </c>
      <c r="N46" s="59">
        <f>Jar_Information!N43</f>
        <v>59.334999999999994</v>
      </c>
      <c r="O46" s="83">
        <f t="shared" si="32"/>
        <v>0.52354328013412055</v>
      </c>
      <c r="P46" s="83">
        <f t="shared" si="33"/>
        <v>7.3738490159750397E-2</v>
      </c>
    </row>
    <row r="47" spans="1:18" s="56" customFormat="1">
      <c r="A47" s="89" t="s">
        <v>112</v>
      </c>
      <c r="B47" s="71">
        <v>40757.724305497686</v>
      </c>
      <c r="C47" s="49">
        <v>0.6</v>
      </c>
      <c r="D47" s="51">
        <v>978.41</v>
      </c>
      <c r="E47" s="51">
        <v>184.13</v>
      </c>
      <c r="F47" s="58">
        <f t="shared" si="26"/>
        <v>2.1312160776720716E-2</v>
      </c>
      <c r="G47" s="58">
        <f t="shared" si="27"/>
        <v>1.1114664725972103E-2</v>
      </c>
      <c r="H47" s="90">
        <f>Jar_Information!F44</f>
        <v>40750.624999942127</v>
      </c>
      <c r="I47" s="59">
        <f t="shared" si="28"/>
        <v>7.0993055555591127</v>
      </c>
      <c r="J47" s="59">
        <f t="shared" si="29"/>
        <v>170.3833333334187</v>
      </c>
      <c r="K47" s="60">
        <f>Jar_Information!W44</f>
        <v>1002.7755102040817</v>
      </c>
      <c r="L47" s="60">
        <f t="shared" si="30"/>
        <v>21.371312896427533</v>
      </c>
      <c r="M47" s="59">
        <f t="shared" si="31"/>
        <v>39.109502600462385</v>
      </c>
      <c r="N47" s="59">
        <f>Jar_Information!N44</f>
        <v>55.260999999999996</v>
      </c>
      <c r="O47" s="83">
        <f t="shared" si="32"/>
        <v>0.70772339625526837</v>
      </c>
      <c r="P47" s="83">
        <f t="shared" si="33"/>
        <v>9.9689102084229264E-2</v>
      </c>
    </row>
    <row r="48" spans="1:18" s="56" customFormat="1">
      <c r="A48" s="89" t="s">
        <v>113</v>
      </c>
      <c r="B48" s="71">
        <v>40757.724999942133</v>
      </c>
      <c r="C48" s="49">
        <v>0.6</v>
      </c>
      <c r="D48" s="51">
        <v>441.52</v>
      </c>
      <c r="E48" s="51">
        <v>78.885000000000005</v>
      </c>
      <c r="F48" s="58">
        <f t="shared" si="26"/>
        <v>9.9247201925642802E-3</v>
      </c>
      <c r="G48" s="58">
        <f t="shared" si="27"/>
        <v>4.9497426017279331E-3</v>
      </c>
      <c r="H48" s="90">
        <f>Jar_Information!F45</f>
        <v>40750.62638883102</v>
      </c>
      <c r="I48" s="59">
        <f t="shared" si="28"/>
        <v>7.0986111111124046</v>
      </c>
      <c r="J48" s="59">
        <f t="shared" si="29"/>
        <v>170.36666666669771</v>
      </c>
      <c r="K48" s="60">
        <f>Jar_Information!W45</f>
        <v>1032.129411764706</v>
      </c>
      <c r="L48" s="60">
        <f t="shared" si="30"/>
        <v>10.24359561428067</v>
      </c>
      <c r="M48" s="59">
        <f t="shared" si="31"/>
        <v>18.745779974133626</v>
      </c>
      <c r="N48" s="59">
        <f>Jar_Information!N45</f>
        <v>54.374000000000009</v>
      </c>
      <c r="O48" s="83">
        <f t="shared" si="32"/>
        <v>0.34475631688184838</v>
      </c>
      <c r="P48" s="83">
        <f t="shared" si="33"/>
        <v>4.8566728263526822E-2</v>
      </c>
      <c r="Q48" s="49"/>
      <c r="R48" s="49"/>
    </row>
    <row r="49" spans="1:16" s="56" customFormat="1">
      <c r="A49" s="89" t="s">
        <v>114</v>
      </c>
      <c r="B49" s="71">
        <v>40757.727083333331</v>
      </c>
      <c r="C49" s="49">
        <v>0.6</v>
      </c>
      <c r="D49" s="51">
        <v>1074.7</v>
      </c>
      <c r="E49" s="51">
        <v>212.2</v>
      </c>
      <c r="F49" s="58">
        <f t="shared" si="26"/>
        <v>2.3354472337465796E-2</v>
      </c>
      <c r="G49" s="58">
        <f t="shared" si="27"/>
        <v>1.2758917317805768E-2</v>
      </c>
      <c r="H49" s="90">
        <f>Jar_Information!F46</f>
        <v>40750.627777719907</v>
      </c>
      <c r="I49" s="59">
        <f t="shared" si="28"/>
        <v>7.0993056134248036</v>
      </c>
      <c r="J49" s="59">
        <f t="shared" si="29"/>
        <v>170.38333472219529</v>
      </c>
      <c r="K49" s="60">
        <f>Jar_Information!W46</f>
        <v>1017.3879941434847</v>
      </c>
      <c r="L49" s="60">
        <f t="shared" si="30"/>
        <v>23.760559765693827</v>
      </c>
      <c r="M49" s="59">
        <f t="shared" si="31"/>
        <v>43.481824371219709</v>
      </c>
      <c r="N49" s="59">
        <f>Jar_Information!N46</f>
        <v>54.968000000000004</v>
      </c>
      <c r="O49" s="83">
        <f t="shared" si="32"/>
        <v>0.79103886572587157</v>
      </c>
      <c r="P49" s="83">
        <f t="shared" si="33"/>
        <v>0.11142482220092276</v>
      </c>
    </row>
    <row r="50" spans="1:16" s="48" customFormat="1">
      <c r="A50" s="89" t="s">
        <v>115</v>
      </c>
      <c r="B50" s="71">
        <v>40757.727777777778</v>
      </c>
      <c r="C50" s="49">
        <v>0.6</v>
      </c>
      <c r="D50" s="51">
        <v>1175.9000000000001</v>
      </c>
      <c r="E50" s="51">
        <v>424.66</v>
      </c>
      <c r="F50" s="58">
        <f t="shared" si="26"/>
        <v>2.5500925031903453E-2</v>
      </c>
      <c r="G50" s="58">
        <f t="shared" si="27"/>
        <v>2.5204157989732388E-2</v>
      </c>
      <c r="H50" s="90">
        <f>Jar_Information!F47</f>
        <v>40750.629166608793</v>
      </c>
      <c r="I50" s="59">
        <f t="shared" si="28"/>
        <v>7.0986111689853715</v>
      </c>
      <c r="J50" s="59">
        <f t="shared" si="29"/>
        <v>170.36666805564892</v>
      </c>
      <c r="K50" s="60">
        <f>Jar_Information!W47</f>
        <v>1012.5029239766081</v>
      </c>
      <c r="L50" s="60">
        <f t="shared" si="30"/>
        <v>25.819761158910524</v>
      </c>
      <c r="M50" s="59">
        <f t="shared" si="31"/>
        <v>47.250162920806261</v>
      </c>
      <c r="N50" s="59">
        <f>Jar_Information!N47</f>
        <v>53.492999999999981</v>
      </c>
      <c r="O50" s="83">
        <f t="shared" si="32"/>
        <v>0.88329618680586763</v>
      </c>
      <c r="P50" s="83">
        <f t="shared" si="33"/>
        <v>0.12443225382805692</v>
      </c>
    </row>
    <row r="51" spans="1:16" s="48" customFormat="1">
      <c r="A51" s="89" t="s">
        <v>116</v>
      </c>
      <c r="B51" s="71">
        <v>40757.728472222225</v>
      </c>
      <c r="C51" s="49">
        <v>0.6</v>
      </c>
      <c r="D51" s="51">
        <v>1125.3</v>
      </c>
      <c r="E51" s="51">
        <v>235.61</v>
      </c>
      <c r="F51" s="58">
        <f t="shared" si="26"/>
        <v>2.4427698684684619E-2</v>
      </c>
      <c r="G51" s="58">
        <f t="shared" si="27"/>
        <v>1.4130201720186463E-2</v>
      </c>
      <c r="H51" s="90">
        <f>Jar_Information!F48</f>
        <v>40750.630555497686</v>
      </c>
      <c r="I51" s="59">
        <f t="shared" si="28"/>
        <v>7.0979167245386634</v>
      </c>
      <c r="J51" s="59">
        <f t="shared" si="29"/>
        <v>170.35000138892792</v>
      </c>
      <c r="K51" s="60">
        <f>Jar_Information!W48</f>
        <v>1012.5029239766081</v>
      </c>
      <c r="L51" s="60">
        <f t="shared" si="30"/>
        <v>24.733116344262722</v>
      </c>
      <c r="M51" s="59">
        <f t="shared" si="31"/>
        <v>45.261602910000782</v>
      </c>
      <c r="N51" s="59">
        <f>Jar_Information!N48</f>
        <v>54.51700000000001</v>
      </c>
      <c r="O51" s="83">
        <f t="shared" si="32"/>
        <v>0.83022915622651239</v>
      </c>
      <c r="P51" s="83">
        <f t="shared" si="33"/>
        <v>0.11696800461976031</v>
      </c>
    </row>
    <row r="52" spans="1:16" s="48" customFormat="1">
      <c r="A52" s="89" t="s">
        <v>117</v>
      </c>
      <c r="B52" s="71">
        <v>40757.731249999997</v>
      </c>
      <c r="C52" s="49">
        <v>0.6</v>
      </c>
      <c r="D52" s="51">
        <v>971.61</v>
      </c>
      <c r="E52" s="51">
        <v>348.42</v>
      </c>
      <c r="F52" s="58">
        <f t="shared" si="26"/>
        <v>2.1167932730058899E-2</v>
      </c>
      <c r="G52" s="58">
        <f t="shared" si="27"/>
        <v>2.0738257825806537E-2</v>
      </c>
      <c r="H52" s="90">
        <f>Jar_Information!F49</f>
        <v>40750.631944386572</v>
      </c>
      <c r="I52" s="59">
        <f t="shared" si="28"/>
        <v>7.0993056134248036</v>
      </c>
      <c r="J52" s="59">
        <f t="shared" si="29"/>
        <v>170.38333472219529</v>
      </c>
      <c r="K52" s="60">
        <f>Jar_Information!W49</f>
        <v>1002.7755102040817</v>
      </c>
      <c r="L52" s="60">
        <f t="shared" si="30"/>
        <v>21.226684543350494</v>
      </c>
      <c r="M52" s="59">
        <f t="shared" si="31"/>
        <v>38.844832714331403</v>
      </c>
      <c r="N52" s="59">
        <f>Jar_Information!N49</f>
        <v>56.279999999999973</v>
      </c>
      <c r="O52" s="83">
        <f t="shared" si="32"/>
        <v>0.69020669357376374</v>
      </c>
      <c r="P52" s="83">
        <f t="shared" si="33"/>
        <v>9.7221718736629853E-2</v>
      </c>
    </row>
    <row r="53" spans="1:16" s="48" customFormat="1">
      <c r="A53" s="89" t="s">
        <v>118</v>
      </c>
      <c r="B53" s="71">
        <v>40757.729861111111</v>
      </c>
      <c r="C53" s="49">
        <v>0.6</v>
      </c>
      <c r="D53" s="51">
        <v>462.06</v>
      </c>
      <c r="E53" s="51">
        <v>90.664000000000001</v>
      </c>
      <c r="F53" s="58">
        <f t="shared" si="26"/>
        <v>1.036037373351042E-2</v>
      </c>
      <c r="G53" s="58">
        <f t="shared" si="27"/>
        <v>5.6397194909053004E-3</v>
      </c>
      <c r="H53" s="90">
        <f>Jar_Information!F50</f>
        <v>40750.633333275466</v>
      </c>
      <c r="I53" s="59">
        <f t="shared" si="28"/>
        <v>7.0965278356452473</v>
      </c>
      <c r="J53" s="59">
        <f t="shared" si="29"/>
        <v>170.31666805548593</v>
      </c>
      <c r="K53" s="60">
        <f>Jar_Information!W50</f>
        <v>1017.3879941434847</v>
      </c>
      <c r="L53" s="60">
        <f t="shared" si="30"/>
        <v>10.540519851313011</v>
      </c>
      <c r="M53" s="59">
        <f t="shared" si="31"/>
        <v>19.289151327902811</v>
      </c>
      <c r="N53" s="59">
        <f>Jar_Information!N50</f>
        <v>53.175000000000011</v>
      </c>
      <c r="O53" s="83">
        <f t="shared" si="32"/>
        <v>0.36274849699864237</v>
      </c>
      <c r="P53" s="83">
        <f t="shared" si="33"/>
        <v>5.1116335396669335E-2</v>
      </c>
    </row>
    <row r="54" spans="1:16" s="48" customFormat="1">
      <c r="A54" s="89" t="s">
        <v>119</v>
      </c>
      <c r="B54" s="71">
        <v>40757.73333333333</v>
      </c>
      <c r="C54" s="49">
        <v>0.6</v>
      </c>
      <c r="D54" s="51">
        <v>780.79</v>
      </c>
      <c r="E54" s="51">
        <v>326.69</v>
      </c>
      <c r="F54" s="58">
        <f t="shared" si="26"/>
        <v>1.7120639220645925E-2</v>
      </c>
      <c r="G54" s="58">
        <f t="shared" si="27"/>
        <v>1.9465382556104169E-2</v>
      </c>
      <c r="H54" s="90">
        <f>Jar_Information!F51</f>
        <v>40750.634722164352</v>
      </c>
      <c r="I54" s="59">
        <f t="shared" si="28"/>
        <v>7.0986111689780955</v>
      </c>
      <c r="J54" s="59">
        <f t="shared" si="29"/>
        <v>170.36666805547429</v>
      </c>
      <c r="K54" s="60">
        <f>Jar_Information!W51</f>
        <v>1007.6321167883211</v>
      </c>
      <c r="L54" s="60">
        <f t="shared" si="30"/>
        <v>17.251305938668605</v>
      </c>
      <c r="M54" s="59">
        <f t="shared" si="31"/>
        <v>31.569889867763546</v>
      </c>
      <c r="N54" s="59">
        <f>Jar_Information!N51</f>
        <v>50.451000000000008</v>
      </c>
      <c r="O54" s="83">
        <f t="shared" si="32"/>
        <v>0.62575350077825098</v>
      </c>
      <c r="P54" s="83">
        <f t="shared" si="33"/>
        <v>8.8151539207116963E-2</v>
      </c>
    </row>
    <row r="55" spans="1:16" s="48" customFormat="1">
      <c r="A55" s="89" t="s">
        <v>120</v>
      </c>
      <c r="B55" s="71">
        <v>40757.731944444444</v>
      </c>
      <c r="C55" s="49">
        <v>0.6</v>
      </c>
      <c r="D55" s="51">
        <v>1227.5999999999999</v>
      </c>
      <c r="E55" s="51">
        <v>363.18</v>
      </c>
      <c r="F55" s="58">
        <f t="shared" si="26"/>
        <v>2.659748238667051E-2</v>
      </c>
      <c r="G55" s="58">
        <f t="shared" si="27"/>
        <v>2.1602852348623244E-2</v>
      </c>
      <c r="H55" s="90">
        <f>Jar_Information!F52</f>
        <v>40750.636111053238</v>
      </c>
      <c r="I55" s="59">
        <f t="shared" si="28"/>
        <v>7.0958333912058151</v>
      </c>
      <c r="J55" s="59">
        <f t="shared" si="29"/>
        <v>170.30000138893956</v>
      </c>
      <c r="K55" s="60">
        <f>Jar_Information!W52</f>
        <v>1007.6321167883211</v>
      </c>
      <c r="L55" s="60">
        <f t="shared" si="30"/>
        <v>26.800477478520893</v>
      </c>
      <c r="M55" s="59">
        <f t="shared" si="31"/>
        <v>49.044873785693234</v>
      </c>
      <c r="N55" s="59">
        <f>Jar_Information!N52</f>
        <v>54.328000000000017</v>
      </c>
      <c r="O55" s="83">
        <f t="shared" si="32"/>
        <v>0.90275500268173348</v>
      </c>
      <c r="P55" s="83">
        <f t="shared" si="33"/>
        <v>0.1272232524231133</v>
      </c>
    </row>
    <row r="56" spans="1:16" s="48" customFormat="1">
      <c r="A56" s="89" t="s">
        <v>121</v>
      </c>
      <c r="B56" s="71">
        <v>40757.73333333333</v>
      </c>
      <c r="C56" s="49">
        <v>0.6</v>
      </c>
      <c r="D56" s="51">
        <v>120.15</v>
      </c>
      <c r="E56" s="51">
        <v>25.812999999999999</v>
      </c>
      <c r="F56" s="58">
        <f t="shared" si="26"/>
        <v>3.108460287313008E-3</v>
      </c>
      <c r="G56" s="58">
        <f t="shared" si="27"/>
        <v>1.8409512389279251E-3</v>
      </c>
      <c r="H56" s="90">
        <f>Jar_Information!F53</f>
        <v>40750.637499942131</v>
      </c>
      <c r="I56" s="59">
        <f t="shared" si="28"/>
        <v>7.0958333911985392</v>
      </c>
      <c r="J56" s="59">
        <f t="shared" si="29"/>
        <v>170.30000138876494</v>
      </c>
      <c r="K56" s="60">
        <f>Jar_Information!W53</f>
        <v>1051.9881656804735</v>
      </c>
      <c r="L56" s="60">
        <f t="shared" si="30"/>
        <v>3.2700634357410086</v>
      </c>
      <c r="M56" s="59">
        <f t="shared" si="31"/>
        <v>5.9842160874060459</v>
      </c>
      <c r="N56" s="59">
        <f>Jar_Information!N53</f>
        <v>54.263000000000005</v>
      </c>
      <c r="O56" s="83">
        <f t="shared" si="32"/>
        <v>0.11028170369139276</v>
      </c>
      <c r="P56" s="83">
        <f t="shared" si="33"/>
        <v>1.5541754944272353E-2</v>
      </c>
    </row>
    <row r="57" spans="1:16" s="48" customFormat="1">
      <c r="A57" s="89" t="s">
        <v>122</v>
      </c>
      <c r="B57" s="71">
        <v>40757.73541666667</v>
      </c>
      <c r="C57" s="49">
        <v>0.6</v>
      </c>
      <c r="D57" s="51">
        <v>143.74</v>
      </c>
      <c r="E57" s="51">
        <v>29.411000000000001</v>
      </c>
      <c r="F57" s="58">
        <f t="shared" si="26"/>
        <v>3.608804349188346E-3</v>
      </c>
      <c r="G57" s="58">
        <f t="shared" si="27"/>
        <v>2.0517107980806697E-3</v>
      </c>
      <c r="H57" s="90">
        <f>Jar_Information!F54</f>
        <v>40750.638888831018</v>
      </c>
      <c r="I57" s="59">
        <f t="shared" si="28"/>
        <v>7.0965278356525232</v>
      </c>
      <c r="J57" s="59">
        <f t="shared" si="29"/>
        <v>170.31666805566056</v>
      </c>
      <c r="K57" s="60">
        <f>Jar_Information!W54</f>
        <v>1042.0294985250737</v>
      </c>
      <c r="L57" s="60">
        <f t="shared" si="30"/>
        <v>3.7604805862598369</v>
      </c>
      <c r="M57" s="59">
        <f t="shared" si="31"/>
        <v>6.8816794728555015</v>
      </c>
      <c r="N57" s="59">
        <f>Jar_Information!N54</f>
        <v>52.990000000000023</v>
      </c>
      <c r="O57" s="83">
        <f t="shared" si="32"/>
        <v>0.12986751222599544</v>
      </c>
      <c r="P57" s="83">
        <f t="shared" si="33"/>
        <v>1.8300148358969152E-2</v>
      </c>
    </row>
    <row r="58" spans="1:16" s="48" customFormat="1">
      <c r="A58" s="89" t="s">
        <v>123</v>
      </c>
      <c r="B58" s="71">
        <v>40757.736805555556</v>
      </c>
      <c r="C58" s="49">
        <v>0.6</v>
      </c>
      <c r="D58" s="51">
        <v>774.16</v>
      </c>
      <c r="E58" s="51">
        <v>322.19</v>
      </c>
      <c r="F58" s="58">
        <f t="shared" si="26"/>
        <v>1.698001687515065E-2</v>
      </c>
      <c r="G58" s="58">
        <f t="shared" si="27"/>
        <v>1.9201786665001518E-2</v>
      </c>
      <c r="H58" s="90">
        <f>Jar_Information!F55</f>
        <v>40750.640277719911</v>
      </c>
      <c r="I58" s="59">
        <f t="shared" si="28"/>
        <v>7.0965278356452473</v>
      </c>
      <c r="J58" s="59">
        <f t="shared" si="29"/>
        <v>170.31666805548593</v>
      </c>
      <c r="K58" s="60">
        <f>Jar_Information!W55</f>
        <v>997.93304221251822</v>
      </c>
      <c r="L58" s="60">
        <f t="shared" si="30"/>
        <v>16.944919897038986</v>
      </c>
      <c r="M58" s="59">
        <f t="shared" si="31"/>
        <v>31.009203411581346</v>
      </c>
      <c r="N58" s="59">
        <f>Jar_Information!N55</f>
        <v>56.11699999999999</v>
      </c>
      <c r="O58" s="83">
        <f t="shared" si="32"/>
        <v>0.55258127504288101</v>
      </c>
      <c r="P58" s="83">
        <f t="shared" si="33"/>
        <v>7.7866428180174668E-2</v>
      </c>
    </row>
    <row r="59" spans="1:16" s="48" customFormat="1">
      <c r="A59" s="89" t="s">
        <v>124</v>
      </c>
      <c r="B59" s="71">
        <v>40757.737500000003</v>
      </c>
      <c r="C59" s="49">
        <v>0.6</v>
      </c>
      <c r="D59" s="51">
        <v>616.58000000000004</v>
      </c>
      <c r="E59" s="51">
        <v>261.69</v>
      </c>
      <c r="F59" s="58">
        <f t="shared" si="26"/>
        <v>1.3637743993831631E-2</v>
      </c>
      <c r="G59" s="58">
        <f t="shared" si="27"/>
        <v>1.5657886351288064E-2</v>
      </c>
      <c r="H59" s="90">
        <f>Jar_Information!F56</f>
        <v>40750.641666608797</v>
      </c>
      <c r="I59" s="59">
        <f t="shared" si="28"/>
        <v>7.0958333912058151</v>
      </c>
      <c r="J59" s="59">
        <f t="shared" si="29"/>
        <v>170.30000138893956</v>
      </c>
      <c r="K59" s="60">
        <f>Jar_Information!W56</f>
        <v>1017.3879941434847</v>
      </c>
      <c r="L59" s="60">
        <f t="shared" si="30"/>
        <v>13.874877006526718</v>
      </c>
      <c r="M59" s="59">
        <f t="shared" si="31"/>
        <v>25.391024921943895</v>
      </c>
      <c r="N59" s="59">
        <f>Jar_Information!N56</f>
        <v>61.007999999999981</v>
      </c>
      <c r="O59" s="83">
        <f t="shared" si="32"/>
        <v>0.41619172767413953</v>
      </c>
      <c r="P59" s="83">
        <f t="shared" si="33"/>
        <v>5.8652973474538538E-2</v>
      </c>
    </row>
    <row r="60" spans="1:16" s="48" customFormat="1">
      <c r="A60" s="89" t="s">
        <v>125</v>
      </c>
      <c r="B60" s="71">
        <v>40757.738194444442</v>
      </c>
      <c r="C60" s="49">
        <v>0.6</v>
      </c>
      <c r="D60" s="51">
        <v>846.59</v>
      </c>
      <c r="E60" s="51">
        <v>356.84</v>
      </c>
      <c r="F60" s="58">
        <f t="shared" si="26"/>
        <v>1.8516257672167646E-2</v>
      </c>
      <c r="G60" s="58">
        <f t="shared" si="27"/>
        <v>2.1231475026491947E-2</v>
      </c>
      <c r="H60" s="90">
        <f>Jar_Information!F57</f>
        <v>40750.643055497683</v>
      </c>
      <c r="I60" s="59">
        <f t="shared" si="28"/>
        <v>7.0951389467591071</v>
      </c>
      <c r="J60" s="59">
        <f t="shared" si="29"/>
        <v>170.28333472221857</v>
      </c>
      <c r="K60" s="60">
        <f>Jar_Information!W57</f>
        <v>1017.3879941434847</v>
      </c>
      <c r="L60" s="60">
        <f t="shared" si="30"/>
        <v>18.838218252130549</v>
      </c>
      <c r="M60" s="59">
        <f t="shared" si="31"/>
        <v>34.473939401398908</v>
      </c>
      <c r="N60" s="59">
        <f>Jar_Information!N57</f>
        <v>56.203999999999979</v>
      </c>
      <c r="O60" s="83">
        <f t="shared" si="32"/>
        <v>0.61337163549567508</v>
      </c>
      <c r="P60" s="83">
        <f t="shared" si="33"/>
        <v>8.6449559353005884E-2</v>
      </c>
    </row>
    <row r="61" spans="1:16" s="48" customFormat="1">
      <c r="A61" s="89" t="s">
        <v>126</v>
      </c>
      <c r="B61" s="71">
        <v>40757.739583333336</v>
      </c>
      <c r="C61" s="49">
        <v>0.6</v>
      </c>
      <c r="D61" s="51">
        <v>581.19000000000005</v>
      </c>
      <c r="E61" s="51">
        <v>131.87</v>
      </c>
      <c r="F61" s="58">
        <f t="shared" si="26"/>
        <v>1.288712185098431E-2</v>
      </c>
      <c r="G61" s="58">
        <f t="shared" si="27"/>
        <v>8.0534377772999554E-3</v>
      </c>
      <c r="H61" s="90">
        <f>Jar_Information!F58</f>
        <v>40750.644444386577</v>
      </c>
      <c r="I61" s="59">
        <f t="shared" si="28"/>
        <v>7.0951389467591071</v>
      </c>
      <c r="J61" s="59">
        <f t="shared" si="29"/>
        <v>170.28333472221857</v>
      </c>
      <c r="K61" s="60">
        <f>Jar_Information!W58</f>
        <v>1007.6321167883211</v>
      </c>
      <c r="L61" s="60">
        <f t="shared" si="30"/>
        <v>12.985477870016348</v>
      </c>
      <c r="M61" s="59">
        <f t="shared" si="31"/>
        <v>23.763424502129919</v>
      </c>
      <c r="N61" s="59">
        <f>Jar_Information!N58</f>
        <v>50.717000000000013</v>
      </c>
      <c r="O61" s="83">
        <f t="shared" si="32"/>
        <v>0.46854949035096538</v>
      </c>
      <c r="P61" s="83">
        <f t="shared" si="33"/>
        <v>6.6038099305297998E-2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workbookViewId="0">
      <pane xSplit="1" topLeftCell="B1" activePane="topRight" state="frozen"/>
      <selection pane="topRight" activeCell="F50" sqref="F50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40759</v>
      </c>
      <c r="C3" s="51">
        <v>2990.2</v>
      </c>
      <c r="D3" s="88">
        <v>45.634</v>
      </c>
      <c r="E3" s="88">
        <v>19.486000000000001</v>
      </c>
      <c r="F3" s="54">
        <f>A3/1000*C3</f>
        <v>1.19608</v>
      </c>
      <c r="G3" s="79" t="s">
        <v>450</v>
      </c>
      <c r="H3" s="82">
        <f>SLOPE(F3:F14,D3:D14)</f>
        <v>1.3754164939071951E-2</v>
      </c>
      <c r="P3" s="48"/>
      <c r="Q3" s="48"/>
      <c r="R3" s="48"/>
    </row>
    <row r="4" spans="1:21">
      <c r="A4" s="104">
        <v>1</v>
      </c>
      <c r="B4" s="50">
        <f>B3</f>
        <v>40759</v>
      </c>
      <c r="C4" s="51">
        <v>2990.2</v>
      </c>
      <c r="D4" s="88">
        <v>206.42</v>
      </c>
      <c r="E4" s="88">
        <v>82.305999999999997</v>
      </c>
      <c r="F4" s="54">
        <f t="shared" ref="F4:F12" si="0">A4/1000*C4</f>
        <v>2.9901999999999997</v>
      </c>
      <c r="G4" s="79" t="s">
        <v>451</v>
      </c>
      <c r="H4" s="82">
        <f>INTERCEPT(F3:F14,D3:D14)</f>
        <v>0.11822177672937872</v>
      </c>
      <c r="P4" s="48"/>
      <c r="Q4" s="48"/>
      <c r="R4" s="48"/>
    </row>
    <row r="5" spans="1:21">
      <c r="A5" s="104">
        <v>1.4</v>
      </c>
      <c r="B5" s="50">
        <f t="shared" ref="B5:B12" si="1">B4</f>
        <v>40759</v>
      </c>
      <c r="C5" s="51">
        <v>2990.2</v>
      </c>
      <c r="D5" s="88">
        <v>324.98</v>
      </c>
      <c r="E5" s="88">
        <v>127.39</v>
      </c>
      <c r="F5" s="54">
        <f t="shared" si="0"/>
        <v>4.18628</v>
      </c>
      <c r="G5" s="49" t="s">
        <v>452</v>
      </c>
      <c r="H5" s="82">
        <f>SLOPE(F3:F14,E3:E14)</f>
        <v>3.6378506051290796E-2</v>
      </c>
      <c r="P5" s="48"/>
      <c r="Q5" s="48"/>
      <c r="R5" s="48"/>
    </row>
    <row r="6" spans="1:21">
      <c r="A6" s="104">
        <v>2</v>
      </c>
      <c r="B6" s="50">
        <f t="shared" si="1"/>
        <v>40759</v>
      </c>
      <c r="C6" s="51">
        <v>2990.2</v>
      </c>
      <c r="D6" s="88">
        <v>438.31</v>
      </c>
      <c r="E6" s="88">
        <v>171.56</v>
      </c>
      <c r="F6" s="54">
        <f t="shared" si="0"/>
        <v>5.9803999999999995</v>
      </c>
      <c r="G6" s="49" t="s">
        <v>453</v>
      </c>
      <c r="H6" s="82">
        <f>INTERCEPT(F3:F14,E3:E14)</f>
        <v>-0.11556001589518061</v>
      </c>
      <c r="P6" s="48"/>
      <c r="Q6" s="48"/>
      <c r="R6" s="48"/>
    </row>
    <row r="7" spans="1:21">
      <c r="A7" s="104">
        <v>2.4</v>
      </c>
      <c r="B7" s="50">
        <f t="shared" si="1"/>
        <v>40759</v>
      </c>
      <c r="C7" s="51">
        <v>2990.2</v>
      </c>
      <c r="D7" s="88">
        <v>524.80999999999995</v>
      </c>
      <c r="E7" s="88">
        <v>214.61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40759</v>
      </c>
      <c r="C8" s="51">
        <v>2990.2</v>
      </c>
      <c r="D8" s="88">
        <v>637.54</v>
      </c>
      <c r="E8" s="88">
        <v>254.17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40759</v>
      </c>
      <c r="C9" s="51">
        <v>2990.2</v>
      </c>
      <c r="D9" s="88">
        <v>738.57</v>
      </c>
      <c r="E9" s="88">
        <v>286.29000000000002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40759</v>
      </c>
      <c r="C10" s="51">
        <v>2990.2</v>
      </c>
      <c r="D10" s="88">
        <v>864.23</v>
      </c>
      <c r="E10" s="88">
        <v>337.61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40759</v>
      </c>
      <c r="C11" s="51">
        <v>2990.2</v>
      </c>
      <c r="D11" s="88">
        <v>942.64</v>
      </c>
      <c r="E11" s="88">
        <v>368.64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40759</v>
      </c>
      <c r="C12" s="51">
        <v>2990.2</v>
      </c>
      <c r="D12" s="88">
        <v>1060.8</v>
      </c>
      <c r="E12" s="88">
        <v>389.02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128</v>
      </c>
      <c r="B17" s="71">
        <v>40759.453472222223</v>
      </c>
      <c r="C17" s="49">
        <v>1</v>
      </c>
      <c r="D17" s="51">
        <v>419.52</v>
      </c>
      <c r="E17" s="51">
        <v>155.53</v>
      </c>
      <c r="F17" s="58">
        <f t="shared" ref="F17" si="2">((H$3*D17)+H$4)/C17/1000</f>
        <v>5.8883690519688434E-3</v>
      </c>
      <c r="G17" s="58">
        <f t="shared" ref="G17" si="3">((H$5*E17)+H$6)/$C17/1000</f>
        <v>5.5423890302620776E-3</v>
      </c>
      <c r="H17" s="71">
        <f>Jar_Information!F184</f>
        <v>40756.491666666669</v>
      </c>
      <c r="I17" s="59">
        <f>(B17-H17)</f>
        <v>2.9618055555547471</v>
      </c>
      <c r="J17" s="59">
        <f t="shared" ref="J17" si="4">I17*24</f>
        <v>71.083333333313931</v>
      </c>
      <c r="K17" s="60">
        <f>Jar_Information!W184</f>
        <v>1007.514450867052</v>
      </c>
      <c r="L17" s="60">
        <f t="shared" ref="L17" si="5">F17*K17</f>
        <v>5.9326169118969325</v>
      </c>
      <c r="M17" s="59">
        <f t="shared" ref="M17" si="6">L17*1.83</f>
        <v>10.856688948771387</v>
      </c>
      <c r="N17" s="59">
        <f>Jar_Information!N184</f>
        <v>66.847000000000008</v>
      </c>
      <c r="O17" s="83">
        <f t="shared" ref="O17" si="7">M17/N17</f>
        <v>0.1624110124429127</v>
      </c>
      <c r="P17" s="83">
        <f t="shared" ref="P17" si="8">M17/N17/I17</f>
        <v>5.483513667476158E-2</v>
      </c>
    </row>
    <row r="18" spans="1:18">
      <c r="A18" s="89" t="s">
        <v>129</v>
      </c>
      <c r="B18" s="71">
        <v>40759.454861111109</v>
      </c>
      <c r="C18" s="49">
        <v>1</v>
      </c>
      <c r="D18" s="51">
        <v>623.78</v>
      </c>
      <c r="E18" s="51">
        <v>234.24</v>
      </c>
      <c r="F18" s="58">
        <f t="shared" ref="F18:F41" si="9">((H$3*D18)+H$4)/C18/1000</f>
        <v>8.6977947824236814E-3</v>
      </c>
      <c r="G18" s="58">
        <f t="shared" ref="G18:G41" si="10">((H$5*E18)+H$6)/$C18/1000</f>
        <v>8.405741241559175E-3</v>
      </c>
      <c r="H18" s="71">
        <f>Jar_Information!F185</f>
        <v>40756.493055555555</v>
      </c>
      <c r="I18" s="59">
        <f t="shared" ref="I18:I41" si="11">(B18-H18)</f>
        <v>2.9618055555547471</v>
      </c>
      <c r="J18" s="59">
        <f t="shared" ref="J18:J41" si="12">I18*24</f>
        <v>71.083333333313931</v>
      </c>
      <c r="K18" s="60">
        <f>Jar_Information!W185</f>
        <v>1007.514450867052</v>
      </c>
      <c r="L18" s="60">
        <f t="shared" ref="L18:L41" si="13">F18*K18</f>
        <v>8.7631539339679048</v>
      </c>
      <c r="M18" s="59">
        <f t="shared" ref="M18:M41" si="14">L18*1.83</f>
        <v>16.036571699161268</v>
      </c>
      <c r="N18" s="59">
        <f>Jar_Information!N185</f>
        <v>61.290999999999983</v>
      </c>
      <c r="O18" s="83">
        <f t="shared" ref="O18:O41" si="15">M18/N18</f>
        <v>0.26164643584149833</v>
      </c>
      <c r="P18" s="83">
        <f t="shared" ref="P18:P41" si="16">M18/N18/I18</f>
        <v>8.8340179979334216E-2</v>
      </c>
      <c r="R18" s="72"/>
    </row>
    <row r="19" spans="1:18">
      <c r="A19" s="89" t="s">
        <v>130</v>
      </c>
      <c r="B19" s="71">
        <v>40759.454861111109</v>
      </c>
      <c r="C19" s="49">
        <v>1</v>
      </c>
      <c r="D19" s="51">
        <v>110.23</v>
      </c>
      <c r="E19" s="51">
        <v>44.662999999999997</v>
      </c>
      <c r="F19" s="58">
        <f t="shared" si="9"/>
        <v>1.6343433779632799E-3</v>
      </c>
      <c r="G19" s="58">
        <f t="shared" si="10"/>
        <v>1.50921319987362E-3</v>
      </c>
      <c r="H19" s="71">
        <f>Jar_Information!F186</f>
        <v>40756.494444328702</v>
      </c>
      <c r="I19" s="59">
        <f t="shared" si="11"/>
        <v>2.9604167824072647</v>
      </c>
      <c r="J19" s="59">
        <f t="shared" si="12"/>
        <v>71.050002777774353</v>
      </c>
      <c r="K19" s="60">
        <f>Jar_Information!W186</f>
        <v>1031.7612809315865</v>
      </c>
      <c r="L19" s="60">
        <f t="shared" si="13"/>
        <v>1.6862522171294496</v>
      </c>
      <c r="M19" s="59">
        <f t="shared" si="14"/>
        <v>3.0858415573468929</v>
      </c>
      <c r="N19" s="59">
        <f>Jar_Information!N186</f>
        <v>60.434999999999988</v>
      </c>
      <c r="O19" s="83">
        <f t="shared" si="15"/>
        <v>5.1060503968675328E-2</v>
      </c>
      <c r="P19" s="83">
        <f t="shared" si="16"/>
        <v>1.7247741693706874E-2</v>
      </c>
      <c r="R19" s="48"/>
    </row>
    <row r="20" spans="1:18">
      <c r="A20" s="89" t="s">
        <v>131</v>
      </c>
      <c r="B20" s="71">
        <v>40759.456250000003</v>
      </c>
      <c r="C20" s="49">
        <v>1</v>
      </c>
      <c r="D20" s="51">
        <v>280.01</v>
      </c>
      <c r="E20" s="51">
        <v>106.31</v>
      </c>
      <c r="F20" s="58">
        <f t="shared" si="9"/>
        <v>3.9695255013189159E-3</v>
      </c>
      <c r="G20" s="58">
        <f t="shared" si="10"/>
        <v>3.7518389624175441E-3</v>
      </c>
      <c r="H20" s="71">
        <f>Jar_Information!F187</f>
        <v>40756.495833159723</v>
      </c>
      <c r="I20" s="59">
        <f t="shared" si="11"/>
        <v>2.9604168402802316</v>
      </c>
      <c r="J20" s="59">
        <f t="shared" si="12"/>
        <v>71.050004166725557</v>
      </c>
      <c r="K20" s="60">
        <f>Jar_Information!W187</f>
        <v>1017.1710144927537</v>
      </c>
      <c r="L20" s="60">
        <f t="shared" si="13"/>
        <v>4.0376862812314185</v>
      </c>
      <c r="M20" s="59">
        <f t="shared" si="14"/>
        <v>7.388965894653496</v>
      </c>
      <c r="N20" s="59">
        <f>Jar_Information!N187</f>
        <v>66.224000000000004</v>
      </c>
      <c r="O20" s="83">
        <f t="shared" si="15"/>
        <v>0.11157534873540552</v>
      </c>
      <c r="P20" s="83">
        <f t="shared" si="16"/>
        <v>3.7689067031804836E-2</v>
      </c>
    </row>
    <row r="21" spans="1:18">
      <c r="A21" s="89" t="s">
        <v>132</v>
      </c>
      <c r="B21" s="71">
        <v>40759.456944444442</v>
      </c>
      <c r="C21" s="49">
        <v>1</v>
      </c>
      <c r="D21" s="51">
        <v>360.02</v>
      </c>
      <c r="E21" s="51">
        <v>145.81</v>
      </c>
      <c r="F21" s="58">
        <f t="shared" si="9"/>
        <v>5.0699962380940621E-3</v>
      </c>
      <c r="G21" s="58">
        <f t="shared" si="10"/>
        <v>5.1887899514435299E-3</v>
      </c>
      <c r="H21" s="71">
        <f>Jar_Information!F188</f>
        <v>40756.497221990743</v>
      </c>
      <c r="I21" s="59">
        <f t="shared" si="11"/>
        <v>2.9597224536992144</v>
      </c>
      <c r="J21" s="59">
        <f t="shared" si="12"/>
        <v>71.033338888781145</v>
      </c>
      <c r="K21" s="60">
        <f>Jar_Information!W188</f>
        <v>1012.3357452966715</v>
      </c>
      <c r="L21" s="60">
        <f t="shared" si="13"/>
        <v>5.1325384203422733</v>
      </c>
      <c r="M21" s="59">
        <f t="shared" si="14"/>
        <v>9.3925453092263602</v>
      </c>
      <c r="N21" s="59">
        <f>Jar_Information!N188</f>
        <v>61.782000000000011</v>
      </c>
      <c r="O21" s="83">
        <f t="shared" si="15"/>
        <v>0.15202721357719656</v>
      </c>
      <c r="P21" s="83">
        <f t="shared" si="16"/>
        <v>5.136536143353073E-2</v>
      </c>
    </row>
    <row r="22" spans="1:18">
      <c r="A22" s="89" t="s">
        <v>133</v>
      </c>
      <c r="B22" s="71">
        <v>40759.458333333336</v>
      </c>
      <c r="C22" s="49">
        <v>1</v>
      </c>
      <c r="D22" s="51">
        <v>320.01</v>
      </c>
      <c r="E22" s="51">
        <v>142.27000000000001</v>
      </c>
      <c r="F22" s="58">
        <f t="shared" si="9"/>
        <v>4.5196920988817939E-3</v>
      </c>
      <c r="G22" s="58">
        <f t="shared" si="10"/>
        <v>5.0600100400219608E-3</v>
      </c>
      <c r="H22" s="71">
        <f>Jar_Information!F189</f>
        <v>40756.498610821756</v>
      </c>
      <c r="I22" s="59">
        <f t="shared" si="11"/>
        <v>2.9597225115794572</v>
      </c>
      <c r="J22" s="59">
        <f t="shared" si="12"/>
        <v>71.033340277906973</v>
      </c>
      <c r="K22" s="60">
        <f>Jar_Information!W189</f>
        <v>1012.3357452966715</v>
      </c>
      <c r="L22" s="60">
        <f t="shared" si="13"/>
        <v>4.5754458694329783</v>
      </c>
      <c r="M22" s="59">
        <f t="shared" si="14"/>
        <v>8.3730659410623502</v>
      </c>
      <c r="N22" s="59">
        <f>Jar_Information!N189</f>
        <v>63.269999999999996</v>
      </c>
      <c r="O22" s="83">
        <f t="shared" si="15"/>
        <v>0.13233864297553896</v>
      </c>
      <c r="P22" s="83">
        <f t="shared" si="16"/>
        <v>4.4713192692147477E-2</v>
      </c>
    </row>
    <row r="23" spans="1:18">
      <c r="A23" s="89" t="s">
        <v>134</v>
      </c>
      <c r="B23" s="71">
        <v>40759.459027777775</v>
      </c>
      <c r="C23" s="49">
        <v>1</v>
      </c>
      <c r="D23" s="51">
        <v>262.01</v>
      </c>
      <c r="E23" s="51">
        <v>101.25</v>
      </c>
      <c r="F23" s="58">
        <f t="shared" si="9"/>
        <v>3.7219505324156206E-3</v>
      </c>
      <c r="G23" s="58">
        <f t="shared" si="10"/>
        <v>3.5677637217980123E-3</v>
      </c>
      <c r="H23" s="71">
        <f>Jar_Information!F190</f>
        <v>40756.499999652777</v>
      </c>
      <c r="I23" s="59">
        <f t="shared" si="11"/>
        <v>2.95902812499844</v>
      </c>
      <c r="J23" s="59">
        <f t="shared" si="12"/>
        <v>71.016674999962561</v>
      </c>
      <c r="K23" s="60">
        <f>Jar_Information!W190</f>
        <v>1031.7612809315865</v>
      </c>
      <c r="L23" s="60">
        <f t="shared" si="13"/>
        <v>3.8401644488891411</v>
      </c>
      <c r="M23" s="59">
        <f t="shared" si="14"/>
        <v>7.0275009414671281</v>
      </c>
      <c r="N23" s="59">
        <f>Jar_Information!N190</f>
        <v>60.60199999999999</v>
      </c>
      <c r="O23" s="83">
        <f t="shared" si="15"/>
        <v>0.11596153495704975</v>
      </c>
      <c r="P23" s="83">
        <f t="shared" si="16"/>
        <v>3.9189061427765536E-2</v>
      </c>
    </row>
    <row r="24" spans="1:18">
      <c r="A24" s="89" t="s">
        <v>135</v>
      </c>
      <c r="B24" s="71">
        <v>40759.459722222222</v>
      </c>
      <c r="C24" s="49">
        <v>1</v>
      </c>
      <c r="D24" s="51">
        <v>257.32</v>
      </c>
      <c r="E24" s="51">
        <v>102.94</v>
      </c>
      <c r="F24" s="58">
        <f t="shared" si="9"/>
        <v>3.6574434988513732E-3</v>
      </c>
      <c r="G24" s="58">
        <f t="shared" si="10"/>
        <v>3.6292433970246938E-3</v>
      </c>
      <c r="H24" s="71">
        <f>Jar_Information!F191</f>
        <v>40756.501388483797</v>
      </c>
      <c r="I24" s="59">
        <f t="shared" si="11"/>
        <v>2.9583337384246988</v>
      </c>
      <c r="J24" s="59">
        <f t="shared" si="12"/>
        <v>71.000009722192772</v>
      </c>
      <c r="K24" s="60">
        <f>Jar_Information!W191</f>
        <v>1002.7070707070707</v>
      </c>
      <c r="L24" s="60">
        <f t="shared" si="13"/>
        <v>3.6673444570098797</v>
      </c>
      <c r="M24" s="59">
        <f t="shared" si="14"/>
        <v>6.71124035632808</v>
      </c>
      <c r="N24" s="59">
        <f>Jar_Information!N191</f>
        <v>65.654999999999987</v>
      </c>
      <c r="O24" s="83">
        <f t="shared" si="15"/>
        <v>0.10221979066831287</v>
      </c>
      <c r="P24" s="83">
        <f t="shared" si="16"/>
        <v>3.4553163945168844E-2</v>
      </c>
    </row>
    <row r="25" spans="1:18">
      <c r="A25" s="89" t="s">
        <v>136</v>
      </c>
      <c r="B25" s="71">
        <v>40759.460416666669</v>
      </c>
      <c r="C25" s="49">
        <v>1</v>
      </c>
      <c r="D25" s="51">
        <v>501.98</v>
      </c>
      <c r="E25" s="51">
        <v>189.03</v>
      </c>
      <c r="F25" s="58">
        <f t="shared" si="9"/>
        <v>7.022537492844717E-3</v>
      </c>
      <c r="G25" s="58">
        <f t="shared" si="10"/>
        <v>6.7610689829803181E-3</v>
      </c>
      <c r="H25" s="71">
        <f>Jar_Information!F192</f>
        <v>40756.502777314818</v>
      </c>
      <c r="I25" s="59">
        <f t="shared" si="11"/>
        <v>2.9576393518509576</v>
      </c>
      <c r="J25" s="59">
        <f t="shared" si="12"/>
        <v>70.983344444422983</v>
      </c>
      <c r="K25" s="60">
        <f>Jar_Information!W192</f>
        <v>1002.7070707070707</v>
      </c>
      <c r="L25" s="60">
        <f t="shared" si="13"/>
        <v>7.0415479983809028</v>
      </c>
      <c r="M25" s="59">
        <f t="shared" si="14"/>
        <v>12.886032837037053</v>
      </c>
      <c r="N25" s="59">
        <f>Jar_Information!N192</f>
        <v>60.184999999999988</v>
      </c>
      <c r="O25" s="83">
        <f t="shared" si="15"/>
        <v>0.21410705054477122</v>
      </c>
      <c r="P25" s="83">
        <f t="shared" si="16"/>
        <v>7.2391196178390779E-2</v>
      </c>
    </row>
    <row r="26" spans="1:18">
      <c r="A26" s="89" t="s">
        <v>137</v>
      </c>
      <c r="B26" s="71">
        <v>40759.461805555555</v>
      </c>
      <c r="C26" s="49">
        <v>1</v>
      </c>
      <c r="D26" s="51">
        <v>436.21</v>
      </c>
      <c r="E26" s="51">
        <v>170.73</v>
      </c>
      <c r="F26" s="58">
        <f t="shared" si="9"/>
        <v>6.1179260648019547E-3</v>
      </c>
      <c r="G26" s="58">
        <f t="shared" si="10"/>
        <v>6.095342322241697E-3</v>
      </c>
      <c r="H26" s="71">
        <f>Jar_Information!F193</f>
        <v>40756.504166145831</v>
      </c>
      <c r="I26" s="59">
        <f t="shared" si="11"/>
        <v>2.9576394097239245</v>
      </c>
      <c r="J26" s="59">
        <f t="shared" si="12"/>
        <v>70.983345833374187</v>
      </c>
      <c r="K26" s="60">
        <f>Jar_Information!W193</f>
        <v>1007.514450867052</v>
      </c>
      <c r="L26" s="60">
        <f t="shared" si="13"/>
        <v>6.1638989196241658</v>
      </c>
      <c r="M26" s="59">
        <f t="shared" si="14"/>
        <v>11.279935022912223</v>
      </c>
      <c r="N26" s="59">
        <f>Jar_Information!N193</f>
        <v>61.492000000000004</v>
      </c>
      <c r="O26" s="83">
        <f t="shared" si="15"/>
        <v>0.18343743938906235</v>
      </c>
      <c r="P26" s="83">
        <f t="shared" si="16"/>
        <v>6.2021569899957815E-2</v>
      </c>
    </row>
    <row r="27" spans="1:18">
      <c r="A27" s="89" t="s">
        <v>138</v>
      </c>
      <c r="B27" s="71">
        <v>40759.463888888888</v>
      </c>
      <c r="C27" s="49">
        <v>1</v>
      </c>
      <c r="D27" s="51">
        <v>489.77</v>
      </c>
      <c r="E27" s="51">
        <v>204.58</v>
      </c>
      <c r="F27" s="58">
        <f t="shared" si="9"/>
        <v>6.8545991389386482E-3</v>
      </c>
      <c r="G27" s="58">
        <f t="shared" si="10"/>
        <v>7.3267547520778908E-3</v>
      </c>
      <c r="H27" s="71">
        <f>Jar_Information!F194</f>
        <v>40756.505554976851</v>
      </c>
      <c r="I27" s="59">
        <f t="shared" si="11"/>
        <v>2.9583339120363235</v>
      </c>
      <c r="J27" s="59">
        <f t="shared" si="12"/>
        <v>71.000013888871763</v>
      </c>
      <c r="K27" s="60">
        <f>Jar_Information!W194</f>
        <v>1002.7070707070707</v>
      </c>
      <c r="L27" s="60">
        <f t="shared" si="13"/>
        <v>6.8731550234763805</v>
      </c>
      <c r="M27" s="59">
        <f t="shared" si="14"/>
        <v>12.577873692961777</v>
      </c>
      <c r="N27" s="59">
        <f>Jar_Information!N194</f>
        <v>61.944000000000003</v>
      </c>
      <c r="O27" s="83">
        <f t="shared" si="15"/>
        <v>0.20305233263854089</v>
      </c>
      <c r="P27" s="83">
        <f t="shared" si="16"/>
        <v>6.8637394789140938E-2</v>
      </c>
    </row>
    <row r="28" spans="1:18">
      <c r="A28" s="89" t="s">
        <v>139</v>
      </c>
      <c r="B28" s="71">
        <v>40759.465277777781</v>
      </c>
      <c r="C28" s="49">
        <v>1</v>
      </c>
      <c r="D28" s="51">
        <v>443.87</v>
      </c>
      <c r="E28" s="51">
        <v>190.87</v>
      </c>
      <c r="F28" s="58">
        <f t="shared" si="9"/>
        <v>6.2232829682352456E-3</v>
      </c>
      <c r="G28" s="58">
        <f t="shared" si="10"/>
        <v>6.8280054341146937E-3</v>
      </c>
      <c r="H28" s="71">
        <f>Jar_Information!F195</f>
        <v>40756.506943807872</v>
      </c>
      <c r="I28" s="59">
        <f t="shared" si="11"/>
        <v>2.9583339699092903</v>
      </c>
      <c r="J28" s="59">
        <f t="shared" si="12"/>
        <v>71.000015277822968</v>
      </c>
      <c r="K28" s="60">
        <f>Jar_Information!W195</f>
        <v>1007.514450867052</v>
      </c>
      <c r="L28" s="60">
        <f t="shared" si="13"/>
        <v>6.2700475223318106</v>
      </c>
      <c r="M28" s="59">
        <f t="shared" si="14"/>
        <v>11.474186965867213</v>
      </c>
      <c r="N28" s="59">
        <f>Jar_Information!N195</f>
        <v>62.212000000000003</v>
      </c>
      <c r="O28" s="83">
        <f t="shared" si="15"/>
        <v>0.1844368765811614</v>
      </c>
      <c r="P28" s="83">
        <f t="shared" si="16"/>
        <v>6.2344846274004918E-2</v>
      </c>
    </row>
    <row r="29" spans="1:18">
      <c r="A29" s="89" t="s">
        <v>140</v>
      </c>
      <c r="B29" s="71">
        <v>40759.46597222222</v>
      </c>
      <c r="C29" s="49">
        <v>1</v>
      </c>
      <c r="D29" s="51">
        <v>184.43</v>
      </c>
      <c r="E29" s="51">
        <v>79.608000000000004</v>
      </c>
      <c r="F29" s="58">
        <f t="shared" si="9"/>
        <v>2.6549024164424185E-3</v>
      </c>
      <c r="G29" s="58">
        <f t="shared" si="10"/>
        <v>2.7804600938359774E-3</v>
      </c>
      <c r="H29" s="71">
        <f>Jar_Information!F196</f>
        <v>40756.508332638892</v>
      </c>
      <c r="I29" s="59">
        <f t="shared" si="11"/>
        <v>2.9576395833282731</v>
      </c>
      <c r="J29" s="59">
        <f t="shared" si="12"/>
        <v>70.983349999878556</v>
      </c>
      <c r="K29" s="60">
        <f>Jar_Information!W196</f>
        <v>1007.514450867052</v>
      </c>
      <c r="L29" s="60">
        <f t="shared" si="13"/>
        <v>2.6748525502075928</v>
      </c>
      <c r="M29" s="59">
        <f t="shared" si="14"/>
        <v>4.8949801668798951</v>
      </c>
      <c r="N29" s="59">
        <f>Jar_Information!N196</f>
        <v>59.12700000000001</v>
      </c>
      <c r="O29" s="83">
        <f t="shared" si="15"/>
        <v>8.2787561805603094E-2</v>
      </c>
      <c r="P29" s="83">
        <f t="shared" si="16"/>
        <v>2.7991092042540591E-2</v>
      </c>
    </row>
    <row r="30" spans="1:18">
      <c r="A30" s="89" t="s">
        <v>141</v>
      </c>
      <c r="B30" s="71">
        <v>40759.466666666667</v>
      </c>
      <c r="C30" s="49">
        <v>1</v>
      </c>
      <c r="D30" s="51">
        <v>98.037000000000006</v>
      </c>
      <c r="E30" s="51">
        <v>46.054000000000002</v>
      </c>
      <c r="F30" s="58">
        <f t="shared" si="9"/>
        <v>1.4666388448611757E-3</v>
      </c>
      <c r="G30" s="58">
        <f t="shared" si="10"/>
        <v>1.5598157017909658E-3</v>
      </c>
      <c r="H30" s="71">
        <f>Jar_Information!F197</f>
        <v>40756.509721469905</v>
      </c>
      <c r="I30" s="59">
        <f t="shared" si="11"/>
        <v>2.9569451967618079</v>
      </c>
      <c r="J30" s="59">
        <f t="shared" si="12"/>
        <v>70.966684722283389</v>
      </c>
      <c r="K30" s="60">
        <f>Jar_Information!W197</f>
        <v>1026.8837209302326</v>
      </c>
      <c r="L30" s="60">
        <f t="shared" si="13"/>
        <v>1.5060675542718622</v>
      </c>
      <c r="M30" s="59">
        <f t="shared" si="14"/>
        <v>2.7561036243175079</v>
      </c>
      <c r="N30" s="59">
        <f>Jar_Information!N197</f>
        <v>64.042999999999992</v>
      </c>
      <c r="O30" s="83">
        <f t="shared" si="15"/>
        <v>4.3035204851701328E-2</v>
      </c>
      <c r="P30" s="83">
        <f t="shared" si="16"/>
        <v>1.4553940634013029E-2</v>
      </c>
    </row>
    <row r="31" spans="1:18">
      <c r="A31" s="89" t="s">
        <v>142</v>
      </c>
      <c r="B31" s="71">
        <v>40759.467361111114</v>
      </c>
      <c r="C31" s="49">
        <v>1</v>
      </c>
      <c r="D31" s="51">
        <v>650.91999999999996</v>
      </c>
      <c r="E31" s="51">
        <v>246.78</v>
      </c>
      <c r="F31" s="58">
        <f t="shared" si="9"/>
        <v>9.0710828188700927E-3</v>
      </c>
      <c r="G31" s="58">
        <f t="shared" si="10"/>
        <v>8.861927707442362E-3</v>
      </c>
      <c r="H31" s="71">
        <f>Jar_Information!F198</f>
        <v>40756.511110300926</v>
      </c>
      <c r="I31" s="59">
        <f t="shared" si="11"/>
        <v>2.9562508101880667</v>
      </c>
      <c r="J31" s="59">
        <f t="shared" si="12"/>
        <v>70.9500194445136</v>
      </c>
      <c r="K31" s="60">
        <f>Jar_Information!W198</f>
        <v>1007.514450867052</v>
      </c>
      <c r="L31" s="60">
        <f t="shared" si="13"/>
        <v>9.139247025023451</v>
      </c>
      <c r="M31" s="59">
        <f t="shared" si="14"/>
        <v>16.724822055792917</v>
      </c>
      <c r="N31" s="59">
        <f>Jar_Information!N198</f>
        <v>58.488000000000014</v>
      </c>
      <c r="O31" s="83">
        <f t="shared" si="15"/>
        <v>0.28595305115225195</v>
      </c>
      <c r="P31" s="83">
        <f t="shared" si="16"/>
        <v>9.6728278320221614E-2</v>
      </c>
    </row>
    <row r="32" spans="1:18">
      <c r="A32" s="89" t="s">
        <v>143</v>
      </c>
      <c r="B32" s="71">
        <v>40759.46875</v>
      </c>
      <c r="C32" s="49">
        <v>1</v>
      </c>
      <c r="D32" s="51">
        <v>337.06</v>
      </c>
      <c r="E32" s="51">
        <v>135.43</v>
      </c>
      <c r="F32" s="58">
        <f t="shared" si="9"/>
        <v>4.7542006110929706E-3</v>
      </c>
      <c r="G32" s="58">
        <f t="shared" si="10"/>
        <v>4.8111810586311324E-3</v>
      </c>
      <c r="H32" s="71">
        <f>Jar_Information!F199</f>
        <v>40756.512499131946</v>
      </c>
      <c r="I32" s="59">
        <f t="shared" si="11"/>
        <v>2.9562508680537576</v>
      </c>
      <c r="J32" s="59">
        <f t="shared" si="12"/>
        <v>70.950020833290182</v>
      </c>
      <c r="K32" s="60">
        <f>Jar_Information!W199</f>
        <v>1007.514450867052</v>
      </c>
      <c r="L32" s="60">
        <f t="shared" si="13"/>
        <v>4.7899258179971369</v>
      </c>
      <c r="M32" s="59">
        <f t="shared" si="14"/>
        <v>8.7655642469347601</v>
      </c>
      <c r="N32" s="59">
        <f>Jar_Information!N199</f>
        <v>63.701999999999984</v>
      </c>
      <c r="O32" s="83">
        <f t="shared" si="15"/>
        <v>0.13760265371471481</v>
      </c>
      <c r="P32" s="83">
        <f t="shared" si="16"/>
        <v>4.6546338540377416E-2</v>
      </c>
    </row>
    <row r="33" spans="1:18">
      <c r="A33" s="89" t="s">
        <v>144</v>
      </c>
      <c r="B33" s="71">
        <v>40759.470833333333</v>
      </c>
      <c r="C33" s="49">
        <v>1</v>
      </c>
      <c r="D33" s="51">
        <v>146.44999999999999</v>
      </c>
      <c r="E33" s="51">
        <v>58.414999999999999</v>
      </c>
      <c r="F33" s="58">
        <f t="shared" si="9"/>
        <v>2.1325192320564659E-3</v>
      </c>
      <c r="G33" s="58">
        <f t="shared" si="10"/>
        <v>2.0094904150909712E-3</v>
      </c>
      <c r="H33" s="71">
        <f>Jar_Information!F200</f>
        <v>40756.513887962959</v>
      </c>
      <c r="I33" s="59">
        <f t="shared" si="11"/>
        <v>2.9569453703734325</v>
      </c>
      <c r="J33" s="59">
        <f t="shared" si="12"/>
        <v>70.966688888962381</v>
      </c>
      <c r="K33" s="60">
        <f>Jar_Information!W200</f>
        <v>1007.514450867052</v>
      </c>
      <c r="L33" s="60">
        <f t="shared" si="13"/>
        <v>2.1485439430487978</v>
      </c>
      <c r="M33" s="59">
        <f t="shared" si="14"/>
        <v>3.9318354157793003</v>
      </c>
      <c r="N33" s="59">
        <f>Jar_Information!N200</f>
        <v>67.996000000000009</v>
      </c>
      <c r="O33" s="83">
        <f t="shared" si="15"/>
        <v>5.7824510497371903E-2</v>
      </c>
      <c r="P33" s="83">
        <f t="shared" si="16"/>
        <v>1.9555488267295668E-2</v>
      </c>
    </row>
    <row r="34" spans="1:18">
      <c r="A34" s="89" t="s">
        <v>145</v>
      </c>
      <c r="B34" s="71">
        <v>40759.47152777778</v>
      </c>
      <c r="C34" s="49">
        <v>1</v>
      </c>
      <c r="D34" s="51">
        <v>454.88</v>
      </c>
      <c r="E34" s="51">
        <v>168.63</v>
      </c>
      <c r="F34" s="58">
        <f t="shared" si="9"/>
        <v>6.3747163242144278E-3</v>
      </c>
      <c r="G34" s="58">
        <f t="shared" si="10"/>
        <v>6.0189474595339857E-3</v>
      </c>
      <c r="H34" s="71">
        <f>Jar_Information!F201</f>
        <v>40756.51527679398</v>
      </c>
      <c r="I34" s="59">
        <f t="shared" si="11"/>
        <v>2.9562509837996913</v>
      </c>
      <c r="J34" s="59">
        <f t="shared" si="12"/>
        <v>70.950023611192591</v>
      </c>
      <c r="K34" s="60">
        <f>Jar_Information!W201</f>
        <v>1012.3357452966715</v>
      </c>
      <c r="L34" s="60">
        <f t="shared" si="13"/>
        <v>6.4533532011284711</v>
      </c>
      <c r="M34" s="59">
        <f t="shared" si="14"/>
        <v>11.809636358065102</v>
      </c>
      <c r="N34" s="59">
        <f>Jar_Information!N201</f>
        <v>57.64200000000001</v>
      </c>
      <c r="O34" s="83">
        <f t="shared" si="15"/>
        <v>0.20487901804352904</v>
      </c>
      <c r="P34" s="83">
        <f t="shared" si="16"/>
        <v>6.9303661687140153E-2</v>
      </c>
    </row>
    <row r="35" spans="1:18">
      <c r="A35" s="89" t="s">
        <v>146</v>
      </c>
      <c r="B35" s="71">
        <v>40759.472916666666</v>
      </c>
      <c r="C35" s="49">
        <v>1</v>
      </c>
      <c r="D35" s="51">
        <v>853.07</v>
      </c>
      <c r="E35" s="51">
        <v>334.7</v>
      </c>
      <c r="F35" s="58">
        <f t="shared" si="9"/>
        <v>1.185148726130349E-2</v>
      </c>
      <c r="G35" s="58">
        <f t="shared" si="10"/>
        <v>1.2060325959471848E-2</v>
      </c>
      <c r="H35" s="71">
        <f>Jar_Information!F202</f>
        <v>40756.516665625</v>
      </c>
      <c r="I35" s="59">
        <f t="shared" si="11"/>
        <v>2.9562510416653822</v>
      </c>
      <c r="J35" s="59">
        <f t="shared" si="12"/>
        <v>70.950024999969173</v>
      </c>
      <c r="K35" s="60">
        <f>Jar_Information!W202</f>
        <v>1012.3357452966715</v>
      </c>
      <c r="L35" s="60">
        <f t="shared" si="13"/>
        <v>11.997684189545677</v>
      </c>
      <c r="M35" s="59">
        <f t="shared" si="14"/>
        <v>21.955762066868587</v>
      </c>
      <c r="N35" s="59">
        <f>Jar_Information!N202</f>
        <v>57.108000000000004</v>
      </c>
      <c r="O35" s="83">
        <f t="shared" si="15"/>
        <v>0.38446035698796288</v>
      </c>
      <c r="P35" s="83">
        <f t="shared" si="16"/>
        <v>0.13004996922432541</v>
      </c>
      <c r="Q35" s="48"/>
      <c r="R35" s="48"/>
    </row>
    <row r="36" spans="1:18">
      <c r="A36" s="89" t="s">
        <v>147</v>
      </c>
      <c r="B36" s="71">
        <v>40759.474305555559</v>
      </c>
      <c r="C36" s="49">
        <v>1</v>
      </c>
      <c r="D36" s="51">
        <v>721.09</v>
      </c>
      <c r="E36" s="51">
        <v>271.45999999999998</v>
      </c>
      <c r="F36" s="58">
        <f t="shared" si="9"/>
        <v>1.0036212572644771E-2</v>
      </c>
      <c r="G36" s="58">
        <f t="shared" si="10"/>
        <v>9.7597492367882191E-3</v>
      </c>
      <c r="H36" s="71">
        <f>Jar_Information!F203</f>
        <v>40756.518054456021</v>
      </c>
      <c r="I36" s="59">
        <f t="shared" si="11"/>
        <v>2.9562510995383491</v>
      </c>
      <c r="J36" s="59">
        <f t="shared" si="12"/>
        <v>70.950026388920378</v>
      </c>
      <c r="K36" s="60">
        <f>Jar_Information!W203</f>
        <v>1012.3357452966715</v>
      </c>
      <c r="L36" s="60">
        <f t="shared" si="13"/>
        <v>10.160016734684168</v>
      </c>
      <c r="M36" s="59">
        <f t="shared" si="14"/>
        <v>18.592830624472029</v>
      </c>
      <c r="N36" s="59">
        <f>Jar_Information!N203</f>
        <v>55.960999999999999</v>
      </c>
      <c r="O36" s="83">
        <f t="shared" si="15"/>
        <v>0.3322462183390581</v>
      </c>
      <c r="P36" s="83">
        <f t="shared" si="16"/>
        <v>0.1123876853325964</v>
      </c>
      <c r="Q36" s="48"/>
      <c r="R36" s="48"/>
    </row>
    <row r="37" spans="1:18" s="56" customFormat="1">
      <c r="A37" s="89" t="s">
        <v>148</v>
      </c>
      <c r="B37" s="71">
        <v>40759.475694444445</v>
      </c>
      <c r="C37" s="49">
        <v>1</v>
      </c>
      <c r="D37" s="51">
        <v>371.04</v>
      </c>
      <c r="E37" s="51">
        <v>137.87</v>
      </c>
      <c r="F37" s="58">
        <f t="shared" si="9"/>
        <v>5.2215671357226361E-3</v>
      </c>
      <c r="G37" s="58">
        <f t="shared" si="10"/>
        <v>4.8999446133962815E-3</v>
      </c>
      <c r="H37" s="71">
        <f>Jar_Information!F204</f>
        <v>40756.519443287034</v>
      </c>
      <c r="I37" s="59">
        <f t="shared" si="11"/>
        <v>2.9562511574113159</v>
      </c>
      <c r="J37" s="59">
        <f t="shared" si="12"/>
        <v>70.950027777871583</v>
      </c>
      <c r="K37" s="60">
        <f>Jar_Information!W204</f>
        <v>1007.514450867052</v>
      </c>
      <c r="L37" s="60">
        <f t="shared" si="13"/>
        <v>5.2608043454130371</v>
      </c>
      <c r="M37" s="59">
        <f t="shared" si="14"/>
        <v>9.6272719521058576</v>
      </c>
      <c r="N37" s="59">
        <f>Jar_Information!N204</f>
        <v>61.749000000000009</v>
      </c>
      <c r="O37" s="83">
        <f t="shared" si="15"/>
        <v>0.15590976294524375</v>
      </c>
      <c r="P37" s="83">
        <f t="shared" si="16"/>
        <v>5.2739011215058057E-2</v>
      </c>
      <c r="Q37" s="49"/>
      <c r="R37" s="49"/>
    </row>
    <row r="38" spans="1:18" s="56" customFormat="1">
      <c r="A38" s="89" t="s">
        <v>149</v>
      </c>
      <c r="B38" s="71">
        <v>40759.476388888892</v>
      </c>
      <c r="C38" s="49">
        <v>1</v>
      </c>
      <c r="D38" s="51">
        <v>500.31</v>
      </c>
      <c r="E38" s="51">
        <v>183.48</v>
      </c>
      <c r="F38" s="58">
        <f t="shared" si="9"/>
        <v>6.9995680373964664E-3</v>
      </c>
      <c r="G38" s="58">
        <f t="shared" si="10"/>
        <v>6.5591682743956544E-3</v>
      </c>
      <c r="H38" s="71">
        <f>Jar_Information!F205</f>
        <v>40756.520832118054</v>
      </c>
      <c r="I38" s="59">
        <f t="shared" si="11"/>
        <v>2.9555567708375747</v>
      </c>
      <c r="J38" s="59">
        <f t="shared" si="12"/>
        <v>70.933362500101794</v>
      </c>
      <c r="K38" s="60">
        <f>Jar_Information!W205</f>
        <v>1007.514450867052</v>
      </c>
      <c r="L38" s="60">
        <f t="shared" si="13"/>
        <v>7.0521659475040694</v>
      </c>
      <c r="M38" s="59">
        <f t="shared" si="14"/>
        <v>12.905463683932448</v>
      </c>
      <c r="N38" s="59">
        <f>Jar_Information!N205</f>
        <v>63.435000000000002</v>
      </c>
      <c r="O38" s="83">
        <f t="shared" si="15"/>
        <v>0.20344389822546619</v>
      </c>
      <c r="P38" s="83">
        <f t="shared" si="16"/>
        <v>6.8834373351526673E-2</v>
      </c>
      <c r="Q38" s="49"/>
      <c r="R38" s="49"/>
    </row>
    <row r="39" spans="1:18" s="56" customFormat="1">
      <c r="A39" s="89" t="s">
        <v>150</v>
      </c>
      <c r="B39" s="71">
        <v>40759.477083333331</v>
      </c>
      <c r="C39" s="49">
        <v>1</v>
      </c>
      <c r="D39" s="51">
        <v>331.16</v>
      </c>
      <c r="E39" s="51">
        <v>128.32</v>
      </c>
      <c r="F39" s="58">
        <f t="shared" si="9"/>
        <v>4.6730510379524469E-3</v>
      </c>
      <c r="G39" s="58">
        <f t="shared" si="10"/>
        <v>4.5525298806064545E-3</v>
      </c>
      <c r="H39" s="71">
        <f>Jar_Information!F206</f>
        <v>40756.522220949075</v>
      </c>
      <c r="I39" s="59">
        <f t="shared" si="11"/>
        <v>2.9548623842565576</v>
      </c>
      <c r="J39" s="59">
        <f t="shared" si="12"/>
        <v>70.916697222157381</v>
      </c>
      <c r="K39" s="60">
        <f>Jar_Information!W206</f>
        <v>1007.514450867052</v>
      </c>
      <c r="L39" s="60">
        <f t="shared" si="13"/>
        <v>4.7081664503763667</v>
      </c>
      <c r="M39" s="59">
        <f t="shared" si="14"/>
        <v>8.6159446041887513</v>
      </c>
      <c r="N39" s="59">
        <f>Jar_Information!N206</f>
        <v>65.832000000000008</v>
      </c>
      <c r="O39" s="83">
        <f t="shared" si="15"/>
        <v>0.13087775860050962</v>
      </c>
      <c r="P39" s="83">
        <f t="shared" si="16"/>
        <v>4.4292336353064517E-2</v>
      </c>
    </row>
    <row r="40" spans="1:18" s="56" customFormat="1">
      <c r="A40" s="89" t="s">
        <v>151</v>
      </c>
      <c r="B40" s="71">
        <v>40759.477777777778</v>
      </c>
      <c r="C40" s="49">
        <v>1</v>
      </c>
      <c r="D40" s="51">
        <v>348.42</v>
      </c>
      <c r="E40" s="51">
        <v>137.93</v>
      </c>
      <c r="F40" s="58">
        <f t="shared" si="9"/>
        <v>4.910447924800828E-3</v>
      </c>
      <c r="G40" s="58">
        <f t="shared" si="10"/>
        <v>4.9021273237593588E-3</v>
      </c>
      <c r="H40" s="71">
        <f>Jar_Information!F207</f>
        <v>40756.523609780095</v>
      </c>
      <c r="I40" s="59">
        <f t="shared" si="11"/>
        <v>2.9541679976828163</v>
      </c>
      <c r="J40" s="59">
        <f t="shared" si="12"/>
        <v>70.900031944387592</v>
      </c>
      <c r="K40" s="60">
        <f>Jar_Information!W207</f>
        <v>1017.1710144927537</v>
      </c>
      <c r="L40" s="60">
        <f t="shared" si="13"/>
        <v>4.9947652972834948</v>
      </c>
      <c r="M40" s="59">
        <f t="shared" si="14"/>
        <v>9.1404204940287954</v>
      </c>
      <c r="N40" s="59">
        <f>Jar_Information!N207</f>
        <v>67.499000000000009</v>
      </c>
      <c r="O40" s="83">
        <f t="shared" si="15"/>
        <v>0.13541564310625037</v>
      </c>
      <c r="P40" s="83">
        <f t="shared" si="16"/>
        <v>4.58388430219498E-2</v>
      </c>
    </row>
    <row r="41" spans="1:18" s="56" customFormat="1">
      <c r="A41" s="89" t="s">
        <v>152</v>
      </c>
      <c r="B41" s="71">
        <v>40759.478472222225</v>
      </c>
      <c r="C41" s="49">
        <v>1</v>
      </c>
      <c r="D41" s="51">
        <v>453.51</v>
      </c>
      <c r="E41" s="51">
        <v>178.88</v>
      </c>
      <c r="F41" s="58">
        <f t="shared" si="9"/>
        <v>6.3558731182478991E-3</v>
      </c>
      <c r="G41" s="58">
        <f t="shared" si="10"/>
        <v>6.3918271465597167E-3</v>
      </c>
      <c r="H41" s="71">
        <f>Jar_Information!F208</f>
        <v>40756.524998611108</v>
      </c>
      <c r="I41" s="59">
        <f t="shared" si="11"/>
        <v>2.9534736111163511</v>
      </c>
      <c r="J41" s="59">
        <f t="shared" si="12"/>
        <v>70.883366666792426</v>
      </c>
      <c r="K41" s="60">
        <f>Jar_Information!W208</f>
        <v>1002.7070707070707</v>
      </c>
      <c r="L41" s="60">
        <f t="shared" si="13"/>
        <v>6.3730789161841654</v>
      </c>
      <c r="M41" s="59">
        <f t="shared" si="14"/>
        <v>11.662734416617024</v>
      </c>
      <c r="N41" s="59">
        <f>Jar_Information!N208</f>
        <v>59.325000000000003</v>
      </c>
      <c r="O41" s="83">
        <f t="shared" si="15"/>
        <v>0.19659055063829792</v>
      </c>
      <c r="P41" s="83">
        <f t="shared" si="16"/>
        <v>6.6562487607258761E-2</v>
      </c>
    </row>
    <row r="42" spans="1:18" s="56" customFormat="1">
      <c r="A42" s="49"/>
      <c r="B42" s="49"/>
      <c r="C42" s="49"/>
      <c r="D42" s="49"/>
      <c r="E42" s="49"/>
      <c r="F42" s="49"/>
      <c r="G42" s="49"/>
      <c r="H42" s="49"/>
      <c r="I42" s="49"/>
      <c r="M42" s="49"/>
      <c r="N42" s="49"/>
      <c r="O42" s="49"/>
      <c r="P42" s="49"/>
      <c r="Q42" s="49"/>
      <c r="R42" s="49"/>
    </row>
    <row r="43" spans="1:18" s="56" customFormat="1">
      <c r="A43" s="49"/>
      <c r="B43" s="49"/>
      <c r="C43" s="49"/>
      <c r="D43" s="4"/>
      <c r="E43" s="4"/>
      <c r="F43" s="4"/>
      <c r="G43" s="49"/>
      <c r="H43" s="49"/>
      <c r="I43" s="49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1072.5</v>
      </c>
      <c r="E45" s="51">
        <v>421.91</v>
      </c>
      <c r="F45" s="91">
        <f>((H$3*D45)+H$4)/C45/1000*1000000</f>
        <v>2973.9127347768094</v>
      </c>
      <c r="G45" s="91">
        <f>((H$5*E45)+H$6)/$C45/1000*1000000</f>
        <v>3046.5790944409837</v>
      </c>
      <c r="I45" s="128">
        <f>(F45-$C$3)/$C$3</f>
        <v>-5.4468815541403219E-3</v>
      </c>
      <c r="J45" s="128">
        <f>(G45-$C$3)/$C$3</f>
        <v>1.8854623249610014E-2</v>
      </c>
      <c r="K45" s="48"/>
      <c r="L45" s="48"/>
      <c r="M45" s="48"/>
      <c r="N45" s="48"/>
      <c r="O45" s="48"/>
      <c r="P45" s="48"/>
      <c r="Q45" s="48"/>
      <c r="R45" s="48"/>
    </row>
    <row r="46" spans="1:18">
      <c r="A46" s="51" t="s">
        <v>490</v>
      </c>
      <c r="B46" s="71"/>
      <c r="C46" s="51">
        <v>3</v>
      </c>
      <c r="D46" s="51">
        <v>642.97</v>
      </c>
      <c r="E46" s="51">
        <v>246.28</v>
      </c>
      <c r="F46" s="91">
        <f>((H$3*D46)+H$4)/C46/1000*1000000</f>
        <v>2987.2457358681572</v>
      </c>
      <c r="G46" s="91">
        <f>((H$5*E46)+H$6)/$C46/1000*1000000</f>
        <v>2947.9128181389051</v>
      </c>
      <c r="I46" s="128">
        <f>(F46-$C$3)/$C$3</f>
        <v>-9.8798211886917003E-4</v>
      </c>
      <c r="J46" s="128">
        <f t="shared" ref="J46:J47" si="17">(G46-$C$3)/$C$3</f>
        <v>-1.4141924239547431E-2</v>
      </c>
      <c r="K46" s="48"/>
      <c r="L46" s="48"/>
      <c r="M46" s="48"/>
      <c r="N46" s="48"/>
      <c r="O46" s="48"/>
      <c r="P46" s="48"/>
      <c r="Q46" s="48"/>
      <c r="R46" s="48"/>
    </row>
    <row r="47" spans="1:18">
      <c r="A47" s="51" t="s">
        <v>491</v>
      </c>
      <c r="B47" s="71"/>
      <c r="C47" s="51">
        <v>1</v>
      </c>
      <c r="D47" s="51">
        <v>221.58</v>
      </c>
      <c r="E47" s="51">
        <v>92.048000000000002</v>
      </c>
      <c r="F47" s="91">
        <f>((H$3*D47)+H$4)/C47/1000*1000000</f>
        <v>3165.869643928942</v>
      </c>
      <c r="G47" s="91">
        <f>((H$5*E47)+H$6)/$C47/1000*1000000</f>
        <v>3233.0087091140344</v>
      </c>
      <c r="I47" s="128">
        <f t="shared" ref="I47" si="18">(F47-$C$3)/$C$3</f>
        <v>5.8748459611043462E-2</v>
      </c>
      <c r="J47" s="128">
        <f t="shared" si="17"/>
        <v>8.1201494586995729E-2</v>
      </c>
      <c r="K47" s="48"/>
      <c r="L47" s="48"/>
      <c r="M47" s="48"/>
      <c r="N47" s="48"/>
      <c r="O47" s="48"/>
      <c r="P47" s="48"/>
      <c r="Q47" s="48"/>
      <c r="R47" s="48"/>
    </row>
    <row r="48" spans="1:18">
      <c r="I48" s="128">
        <f>AVERAGE(I45:I47)</f>
        <v>1.7437865312677988E-2</v>
      </c>
      <c r="J48" s="128">
        <f>AVERAGE(J45:J47)</f>
        <v>2.8638064532352774E-2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topLeftCell="A49" workbookViewId="0">
      <pane xSplit="1" topLeftCell="B1" activePane="topRight" state="frozen"/>
      <selection pane="topRight" activeCell="F24" sqref="F24:G2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40763</v>
      </c>
      <c r="C3" s="51">
        <v>2990.2</v>
      </c>
      <c r="D3" s="88">
        <v>29.484999999999999</v>
      </c>
      <c r="E3" s="88">
        <v>17.545999999999999</v>
      </c>
      <c r="F3" s="54">
        <f>A3/1000*C3</f>
        <v>1.19608</v>
      </c>
      <c r="G3" s="79" t="s">
        <v>450</v>
      </c>
      <c r="H3" s="82">
        <f>SLOPE(F3:F12,D3:D12)</f>
        <v>1.3188821549290908E-2</v>
      </c>
      <c r="P3" s="48"/>
      <c r="Q3" s="48"/>
      <c r="R3" s="48"/>
    </row>
    <row r="4" spans="1:21">
      <c r="A4" s="104">
        <v>1</v>
      </c>
      <c r="B4" s="50">
        <f>B3</f>
        <v>40763</v>
      </c>
      <c r="C4" s="51">
        <v>2990.2</v>
      </c>
      <c r="D4" s="88">
        <v>182.57</v>
      </c>
      <c r="E4" s="88">
        <v>79.06</v>
      </c>
      <c r="F4" s="54">
        <f t="shared" ref="F4:F18" si="0">A4/1000*C4</f>
        <v>2.9901999999999997</v>
      </c>
      <c r="G4" s="79" t="s">
        <v>451</v>
      </c>
      <c r="H4" s="82">
        <f>INTERCEPT(F3:F12,D3:D12)</f>
        <v>0.45247838390386708</v>
      </c>
      <c r="P4" s="48"/>
      <c r="Q4" s="48"/>
      <c r="R4" s="48"/>
    </row>
    <row r="5" spans="1:21">
      <c r="A5" s="104">
        <v>1.4</v>
      </c>
      <c r="B5" s="50">
        <f t="shared" ref="B5:B18" si="1">B4</f>
        <v>40763</v>
      </c>
      <c r="C5" s="51">
        <v>2990.2</v>
      </c>
      <c r="D5" s="88">
        <v>265.33999999999997</v>
      </c>
      <c r="E5" s="88">
        <v>121.42</v>
      </c>
      <c r="F5" s="54">
        <f t="shared" si="0"/>
        <v>4.18628</v>
      </c>
      <c r="G5" s="49" t="s">
        <v>452</v>
      </c>
      <c r="H5" s="82">
        <f>SLOPE(F3:F12,E3:E12)</f>
        <v>3.5903722036835548E-2</v>
      </c>
      <c r="P5" s="48"/>
      <c r="Q5" s="48"/>
      <c r="R5" s="48"/>
    </row>
    <row r="6" spans="1:21">
      <c r="A6" s="104">
        <v>2</v>
      </c>
      <c r="B6" s="50">
        <f t="shared" si="1"/>
        <v>40763</v>
      </c>
      <c r="C6" s="51">
        <v>2990.2</v>
      </c>
      <c r="D6" s="88">
        <v>455.38</v>
      </c>
      <c r="E6" s="88">
        <v>174.44</v>
      </c>
      <c r="F6" s="54">
        <f t="shared" si="0"/>
        <v>5.9803999999999995</v>
      </c>
      <c r="G6" s="49" t="s">
        <v>453</v>
      </c>
      <c r="H6" s="82">
        <f>INTERCEPT(F3:F12,E3:E12)</f>
        <v>5.3065406226515677E-4</v>
      </c>
      <c r="P6" s="48"/>
      <c r="Q6" s="48"/>
      <c r="R6" s="48"/>
    </row>
    <row r="7" spans="1:21">
      <c r="A7" s="104">
        <v>2.4</v>
      </c>
      <c r="B7" s="50">
        <f t="shared" si="1"/>
        <v>40763</v>
      </c>
      <c r="C7" s="51">
        <v>2990.2</v>
      </c>
      <c r="D7" s="88">
        <v>523.17999999999995</v>
      </c>
      <c r="E7" s="88">
        <v>211.59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40763</v>
      </c>
      <c r="C8" s="51">
        <v>2990.2</v>
      </c>
      <c r="D8" s="88">
        <v>689.56</v>
      </c>
      <c r="E8" s="88">
        <v>266.22000000000003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40763</v>
      </c>
      <c r="C9" s="51">
        <v>2990.2</v>
      </c>
      <c r="D9" s="88">
        <v>771.47</v>
      </c>
      <c r="E9" s="88">
        <v>285.61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40763</v>
      </c>
      <c r="C10" s="51">
        <v>2990.2</v>
      </c>
      <c r="D10" s="88">
        <v>893.15</v>
      </c>
      <c r="E10" s="88">
        <v>340.72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40763</v>
      </c>
      <c r="C11" s="51">
        <v>2990.2</v>
      </c>
      <c r="D11" s="88">
        <v>908.49</v>
      </c>
      <c r="E11" s="88">
        <v>348.43</v>
      </c>
      <c r="F11" s="54">
        <f t="shared" si="0"/>
        <v>13.156879999999999</v>
      </c>
      <c r="G11" s="79" t="s">
        <v>450</v>
      </c>
      <c r="H11" s="82">
        <f>SLOPE(F3:F18,D3:D18)</f>
        <v>1.4813502087955736E-2</v>
      </c>
      <c r="P11" s="48"/>
      <c r="Q11" s="48"/>
      <c r="R11" s="48"/>
    </row>
    <row r="12" spans="1:21">
      <c r="A12" s="104">
        <v>5</v>
      </c>
      <c r="B12" s="50">
        <f t="shared" si="1"/>
        <v>40763</v>
      </c>
      <c r="C12" s="51">
        <v>2990.2</v>
      </c>
      <c r="D12" s="88">
        <v>1059.8</v>
      </c>
      <c r="E12" s="88">
        <v>403.48</v>
      </c>
      <c r="F12" s="54">
        <f t="shared" si="0"/>
        <v>14.950999999999999</v>
      </c>
      <c r="G12" s="79" t="s">
        <v>451</v>
      </c>
      <c r="H12" s="82">
        <f>INTERCEPT(F3:F18,D3:D18)</f>
        <v>-0.14671357285832798</v>
      </c>
    </row>
    <row r="13" spans="1:21">
      <c r="A13" s="51">
        <v>0.4</v>
      </c>
      <c r="B13" s="50">
        <f t="shared" si="1"/>
        <v>40763</v>
      </c>
      <c r="C13" s="51">
        <v>14880</v>
      </c>
      <c r="D13" s="88">
        <v>215.7</v>
      </c>
      <c r="E13" s="88">
        <v>85.658000000000001</v>
      </c>
      <c r="F13" s="54">
        <f t="shared" si="0"/>
        <v>5.952</v>
      </c>
      <c r="G13" s="49" t="s">
        <v>452</v>
      </c>
      <c r="H13" s="82">
        <f>SLOPE(F3:F18,E3:E18)</f>
        <v>3.1344932291667592E-2</v>
      </c>
    </row>
    <row r="14" spans="1:21">
      <c r="A14" s="51">
        <v>1</v>
      </c>
      <c r="B14" s="50">
        <f t="shared" si="1"/>
        <v>40763</v>
      </c>
      <c r="C14" s="51">
        <v>14880</v>
      </c>
      <c r="D14" s="88">
        <v>986.25</v>
      </c>
      <c r="E14" s="88">
        <v>359.28</v>
      </c>
      <c r="F14" s="54">
        <f t="shared" si="0"/>
        <v>14.88</v>
      </c>
      <c r="G14" s="49" t="s">
        <v>453</v>
      </c>
      <c r="H14" s="82">
        <f>INTERCEPT(F3:F18,E3:E18)</f>
        <v>1.9007697546975404</v>
      </c>
    </row>
    <row r="15" spans="1:21">
      <c r="A15" s="51">
        <v>1.4</v>
      </c>
      <c r="B15" s="50">
        <f t="shared" si="1"/>
        <v>40763</v>
      </c>
      <c r="C15" s="51">
        <v>14880</v>
      </c>
      <c r="D15" s="51">
        <v>1511.7</v>
      </c>
      <c r="E15" s="51">
        <v>574.83000000000004</v>
      </c>
      <c r="F15" s="54">
        <f t="shared" si="0"/>
        <v>20.832000000000001</v>
      </c>
    </row>
    <row r="16" spans="1:21">
      <c r="A16" s="51">
        <v>2</v>
      </c>
      <c r="B16" s="50">
        <f t="shared" si="1"/>
        <v>40763</v>
      </c>
      <c r="C16" s="51">
        <v>14880</v>
      </c>
      <c r="D16" s="51">
        <v>2056.3000000000002</v>
      </c>
      <c r="E16" s="51">
        <v>741.51</v>
      </c>
      <c r="F16" s="54">
        <f t="shared" si="0"/>
        <v>29.76</v>
      </c>
    </row>
    <row r="17" spans="1:18">
      <c r="A17" s="51">
        <v>2.4</v>
      </c>
      <c r="B17" s="50">
        <f t="shared" si="1"/>
        <v>40763</v>
      </c>
      <c r="C17" s="51">
        <v>14880</v>
      </c>
      <c r="D17" s="51">
        <v>2427.4</v>
      </c>
      <c r="E17" s="51">
        <v>899.69</v>
      </c>
      <c r="F17" s="54">
        <f t="shared" si="0"/>
        <v>35.711999999999996</v>
      </c>
    </row>
    <row r="18" spans="1:18">
      <c r="A18" s="51">
        <v>3</v>
      </c>
      <c r="B18" s="50">
        <f t="shared" si="1"/>
        <v>40763</v>
      </c>
      <c r="C18" s="51">
        <v>14880</v>
      </c>
      <c r="D18" s="51">
        <v>2878.6</v>
      </c>
      <c r="E18" s="51">
        <v>1538.1</v>
      </c>
      <c r="F18" s="54">
        <f t="shared" si="0"/>
        <v>44.64</v>
      </c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89" t="s">
        <v>128</v>
      </c>
      <c r="B23" s="90">
        <v>40763.497916666667</v>
      </c>
      <c r="C23" s="49">
        <v>1</v>
      </c>
      <c r="D23" s="48">
        <v>825.29</v>
      </c>
      <c r="E23" s="48">
        <v>310.69</v>
      </c>
      <c r="F23" s="58">
        <f>((H$3*D23)+H$4)/C23/1000</f>
        <v>1.1337080920318161E-2</v>
      </c>
      <c r="G23" s="58">
        <f>((H$5*E23)+H$6)/$C23/1000</f>
        <v>1.1155458053686701E-2</v>
      </c>
      <c r="H23" s="71">
        <f>Jar_Information!F184</f>
        <v>40756.491666666669</v>
      </c>
      <c r="I23" s="59">
        <f>(B23-H23)</f>
        <v>7.0062499999985448</v>
      </c>
      <c r="J23" s="59">
        <f t="shared" ref="J23" si="2">I23*24</f>
        <v>168.14999999996508</v>
      </c>
      <c r="K23" s="60">
        <f>Jar_Information!W184</f>
        <v>1007.514450867052</v>
      </c>
      <c r="L23" s="60">
        <f>F23*K23</f>
        <v>11.422272857869684</v>
      </c>
      <c r="M23" s="59">
        <f>L23*1.83</f>
        <v>20.902759329901524</v>
      </c>
      <c r="N23" s="59">
        <f>Jar_Information!N184</f>
        <v>66.847000000000008</v>
      </c>
      <c r="O23" s="83">
        <f t="shared" ref="O23" si="3">M23/N23</f>
        <v>0.31269554848985776</v>
      </c>
      <c r="P23" s="83">
        <f t="shared" ref="P23" si="4">M23/N23/I23</f>
        <v>4.4630943584645526E-2</v>
      </c>
    </row>
    <row r="24" spans="1:18">
      <c r="A24" s="89" t="s">
        <v>129</v>
      </c>
      <c r="B24" s="90">
        <v>40763.499305555553</v>
      </c>
      <c r="C24" s="49">
        <v>1</v>
      </c>
      <c r="D24" s="48">
        <v>1175.8</v>
      </c>
      <c r="E24" s="48">
        <v>483.38</v>
      </c>
      <c r="F24" s="127">
        <f>((H$11*D24)+H$12)/C24/1000</f>
        <v>1.7271002182160024E-2</v>
      </c>
      <c r="G24" s="127">
        <f>((H$13*E24)+H$14)/$C24/1000</f>
        <v>1.7052283125843823E-2</v>
      </c>
      <c r="H24" s="71">
        <f>Jar_Information!F185</f>
        <v>40756.493055555555</v>
      </c>
      <c r="I24" s="59">
        <f t="shared" ref="I24:I47" si="5">(B24-H24)</f>
        <v>7.0062499999985448</v>
      </c>
      <c r="J24" s="59">
        <f t="shared" ref="J24:J47" si="6">I24*24</f>
        <v>168.14999999996508</v>
      </c>
      <c r="K24" s="60">
        <f>Jar_Information!W185</f>
        <v>1007.514450867052</v>
      </c>
      <c r="L24" s="60">
        <f t="shared" ref="L24:L47" si="7">F24*K24</f>
        <v>17.400784279482615</v>
      </c>
      <c r="M24" s="59">
        <f t="shared" ref="M24:M47" si="8">L24*1.83</f>
        <v>31.843435231453185</v>
      </c>
      <c r="N24" s="59">
        <f>Jar_Information!N185</f>
        <v>61.290999999999983</v>
      </c>
      <c r="O24" s="83">
        <f t="shared" ref="O24:O47" si="9">M24/N24</f>
        <v>0.51954504301533988</v>
      </c>
      <c r="P24" s="83">
        <f t="shared" ref="P24:P47" si="10">M24/N24/I24</f>
        <v>7.4154511045915833E-2</v>
      </c>
      <c r="R24" s="72"/>
    </row>
    <row r="25" spans="1:18">
      <c r="A25" s="89" t="s">
        <v>130</v>
      </c>
      <c r="B25" s="90">
        <v>40763.500694444447</v>
      </c>
      <c r="C25" s="49">
        <v>1</v>
      </c>
      <c r="D25" s="48">
        <v>119.41</v>
      </c>
      <c r="E25" s="48">
        <v>49.235999999999997</v>
      </c>
      <c r="F25" s="58">
        <f t="shared" ref="F25:F87" si="11">((H$3*D25)+H$4)/C25/1000</f>
        <v>2.0273555651046946E-3</v>
      </c>
      <c r="G25" s="58">
        <f t="shared" ref="G25:G87" si="12">((H$5*E25)+H$6)/$C25/1000</f>
        <v>1.7682863122679001E-3</v>
      </c>
      <c r="H25" s="71">
        <f>Jar_Information!F186</f>
        <v>40756.494444328702</v>
      </c>
      <c r="I25" s="59">
        <f t="shared" si="5"/>
        <v>7.0062501157444785</v>
      </c>
      <c r="J25" s="59">
        <f t="shared" si="6"/>
        <v>168.15000277786748</v>
      </c>
      <c r="K25" s="60">
        <f>Jar_Information!W186</f>
        <v>1031.7612809315865</v>
      </c>
      <c r="L25" s="60">
        <f t="shared" si="7"/>
        <v>2.0917469747562003</v>
      </c>
      <c r="M25" s="59">
        <f t="shared" si="8"/>
        <v>3.8278969638038469</v>
      </c>
      <c r="N25" s="59">
        <f>Jar_Information!N186</f>
        <v>60.434999999999988</v>
      </c>
      <c r="O25" s="83">
        <f t="shared" si="9"/>
        <v>6.3339074440371429E-2</v>
      </c>
      <c r="P25" s="83">
        <f t="shared" si="10"/>
        <v>9.0403672997678968E-3</v>
      </c>
      <c r="R25" s="48"/>
    </row>
    <row r="26" spans="1:18">
      <c r="A26" s="89" t="s">
        <v>131</v>
      </c>
      <c r="B26" s="90">
        <v>40763.501388888886</v>
      </c>
      <c r="C26" s="49">
        <v>1</v>
      </c>
      <c r="D26" s="48">
        <v>581.80999999999995</v>
      </c>
      <c r="E26" s="48">
        <v>224.52</v>
      </c>
      <c r="F26" s="58">
        <f t="shared" si="11"/>
        <v>8.1258666494968112E-3</v>
      </c>
      <c r="G26" s="58">
        <f t="shared" si="12"/>
        <v>8.0616343257725823E-3</v>
      </c>
      <c r="H26" s="71">
        <f>Jar_Information!F187</f>
        <v>40756.495833159723</v>
      </c>
      <c r="I26" s="59">
        <f t="shared" si="5"/>
        <v>7.0055557291634614</v>
      </c>
      <c r="J26" s="59">
        <f t="shared" si="6"/>
        <v>168.13333749992307</v>
      </c>
      <c r="K26" s="60">
        <f>Jar_Information!W187</f>
        <v>1017.1710144927537</v>
      </c>
      <c r="L26" s="60">
        <f t="shared" si="7"/>
        <v>8.2653960235015038</v>
      </c>
      <c r="M26" s="59">
        <f t="shared" si="8"/>
        <v>15.125674723007753</v>
      </c>
      <c r="N26" s="59">
        <f>Jar_Information!N187</f>
        <v>66.224000000000004</v>
      </c>
      <c r="O26" s="83">
        <f t="shared" si="9"/>
        <v>0.22840170818748115</v>
      </c>
      <c r="P26" s="83">
        <f t="shared" si="10"/>
        <v>3.2602939298115433E-2</v>
      </c>
    </row>
    <row r="27" spans="1:18">
      <c r="A27" s="89" t="s">
        <v>132</v>
      </c>
      <c r="B27" s="90">
        <v>40763.50277777778</v>
      </c>
      <c r="C27" s="49">
        <v>1</v>
      </c>
      <c r="D27" s="48">
        <v>761.63</v>
      </c>
      <c r="E27" s="48">
        <v>294.27999999999997</v>
      </c>
      <c r="F27" s="58">
        <f t="shared" si="11"/>
        <v>1.04974805404903E-2</v>
      </c>
      <c r="G27" s="58">
        <f t="shared" si="12"/>
        <v>1.056627797506223E-2</v>
      </c>
      <c r="H27" s="71">
        <f>Jar_Information!F188</f>
        <v>40756.497221990743</v>
      </c>
      <c r="I27" s="59">
        <f t="shared" si="5"/>
        <v>7.0055557870364282</v>
      </c>
      <c r="J27" s="59">
        <f t="shared" si="6"/>
        <v>168.13333888887428</v>
      </c>
      <c r="K27" s="60">
        <f>Jar_Information!W188</f>
        <v>1012.3357452966715</v>
      </c>
      <c r="L27" s="60">
        <f t="shared" si="7"/>
        <v>10.626974786694554</v>
      </c>
      <c r="M27" s="59">
        <f t="shared" si="8"/>
        <v>19.447363859651034</v>
      </c>
      <c r="N27" s="59">
        <f>Jar_Information!N188</f>
        <v>61.782000000000011</v>
      </c>
      <c r="O27" s="83">
        <f t="shared" si="9"/>
        <v>0.31477394483265403</v>
      </c>
      <c r="P27" s="83">
        <f t="shared" si="10"/>
        <v>4.4932044565990585E-2</v>
      </c>
    </row>
    <row r="28" spans="1:18">
      <c r="A28" s="89" t="s">
        <v>133</v>
      </c>
      <c r="B28" s="90">
        <v>40763.503472222219</v>
      </c>
      <c r="C28" s="49">
        <v>1</v>
      </c>
      <c r="D28" s="48">
        <v>808.06</v>
      </c>
      <c r="E28" s="48">
        <v>318.8</v>
      </c>
      <c r="F28" s="58">
        <f t="shared" si="11"/>
        <v>1.1109837525023878E-2</v>
      </c>
      <c r="G28" s="58">
        <f t="shared" si="12"/>
        <v>1.1446637239405439E-2</v>
      </c>
      <c r="H28" s="71">
        <f>Jar_Information!F189</f>
        <v>40756.498610821756</v>
      </c>
      <c r="I28" s="59">
        <f t="shared" si="5"/>
        <v>7.004861400462687</v>
      </c>
      <c r="J28" s="59">
        <f t="shared" si="6"/>
        <v>168.11667361110449</v>
      </c>
      <c r="K28" s="60">
        <f>Jar_Information!W189</f>
        <v>1012.3357452966715</v>
      </c>
      <c r="L28" s="60">
        <f t="shared" si="7"/>
        <v>11.246885651019975</v>
      </c>
      <c r="M28" s="59">
        <f t="shared" si="8"/>
        <v>20.581800741366553</v>
      </c>
      <c r="N28" s="59">
        <f>Jar_Information!N189</f>
        <v>63.269999999999996</v>
      </c>
      <c r="O28" s="83">
        <f t="shared" si="9"/>
        <v>0.32530110228175368</v>
      </c>
      <c r="P28" s="83">
        <f t="shared" si="10"/>
        <v>4.6439334582732333E-2</v>
      </c>
    </row>
    <row r="29" spans="1:18">
      <c r="A29" s="89" t="s">
        <v>134</v>
      </c>
      <c r="B29" s="90">
        <v>40763.504166666666</v>
      </c>
      <c r="C29" s="49">
        <v>1</v>
      </c>
      <c r="D29" s="48">
        <v>443.09</v>
      </c>
      <c r="E29" s="48">
        <v>170.72</v>
      </c>
      <c r="F29" s="58">
        <f t="shared" si="11"/>
        <v>6.2963133241791744E-3</v>
      </c>
      <c r="G29" s="58">
        <f t="shared" si="12"/>
        <v>6.1300140801908301E-3</v>
      </c>
      <c r="H29" s="71">
        <f>Jar_Information!F190</f>
        <v>40756.499999652777</v>
      </c>
      <c r="I29" s="59">
        <f t="shared" si="5"/>
        <v>7.0041670138889458</v>
      </c>
      <c r="J29" s="59">
        <f t="shared" si="6"/>
        <v>168.1000083333347</v>
      </c>
      <c r="K29" s="60">
        <f>Jar_Information!W190</f>
        <v>1031.7612809315865</v>
      </c>
      <c r="L29" s="60">
        <f t="shared" si="7"/>
        <v>6.4962923005017208</v>
      </c>
      <c r="M29" s="59">
        <f t="shared" si="8"/>
        <v>11.888214909918149</v>
      </c>
      <c r="N29" s="59">
        <f>Jar_Information!N190</f>
        <v>60.60199999999999</v>
      </c>
      <c r="O29" s="83">
        <f t="shared" si="9"/>
        <v>0.19616868931583367</v>
      </c>
      <c r="P29" s="83">
        <f t="shared" si="10"/>
        <v>2.8007425997529763E-2</v>
      </c>
    </row>
    <row r="30" spans="1:18">
      <c r="A30" s="89" t="s">
        <v>135</v>
      </c>
      <c r="B30" s="90">
        <v>40763.504861111112</v>
      </c>
      <c r="C30" s="49">
        <v>1</v>
      </c>
      <c r="D30" s="48">
        <v>287.5</v>
      </c>
      <c r="E30" s="48">
        <v>120.75</v>
      </c>
      <c r="F30" s="58">
        <f t="shared" si="11"/>
        <v>4.2442645793250031E-3</v>
      </c>
      <c r="G30" s="58">
        <f t="shared" si="12"/>
        <v>4.3359050900101583E-3</v>
      </c>
      <c r="H30" s="71">
        <f>Jar_Information!F191</f>
        <v>40756.501388483797</v>
      </c>
      <c r="I30" s="59">
        <f t="shared" si="5"/>
        <v>7.0034726273152046</v>
      </c>
      <c r="J30" s="59">
        <f t="shared" si="6"/>
        <v>168.08334305556491</v>
      </c>
      <c r="K30" s="60">
        <f>Jar_Information!W191</f>
        <v>1002.7070707070707</v>
      </c>
      <c r="L30" s="60">
        <f t="shared" si="7"/>
        <v>4.2557541036407516</v>
      </c>
      <c r="M30" s="59">
        <f t="shared" si="8"/>
        <v>7.7880300096625756</v>
      </c>
      <c r="N30" s="59">
        <f>Jar_Information!N191</f>
        <v>65.654999999999987</v>
      </c>
      <c r="O30" s="83">
        <f t="shared" si="9"/>
        <v>0.11862051648256153</v>
      </c>
      <c r="P30" s="83">
        <f t="shared" si="10"/>
        <v>1.6937385607807387E-2</v>
      </c>
    </row>
    <row r="31" spans="1:18">
      <c r="A31" s="89" t="s">
        <v>136</v>
      </c>
      <c r="B31" s="90">
        <v>40763.506249999999</v>
      </c>
      <c r="C31" s="49">
        <v>1</v>
      </c>
      <c r="D31" s="48">
        <v>1111.4000000000001</v>
      </c>
      <c r="E31" s="48">
        <v>408.52</v>
      </c>
      <c r="F31" s="127">
        <f>((H$11*D31)+H$12)/C31/1000</f>
        <v>1.6317012647695677E-2</v>
      </c>
      <c r="G31" s="127">
        <f>((H$13*E31)+H$14)/$C31/1000</f>
        <v>1.4705801494489584E-2</v>
      </c>
      <c r="H31" s="71">
        <f>Jar_Information!F192</f>
        <v>40756.502777314818</v>
      </c>
      <c r="I31" s="59">
        <f t="shared" si="5"/>
        <v>7.0034726851808955</v>
      </c>
      <c r="J31" s="59">
        <f t="shared" si="6"/>
        <v>168.08334444434149</v>
      </c>
      <c r="K31" s="60">
        <f>Jar_Information!W192</f>
        <v>1002.7070707070707</v>
      </c>
      <c r="L31" s="60">
        <f t="shared" si="7"/>
        <v>16.361183954661154</v>
      </c>
      <c r="M31" s="59">
        <f t="shared" si="8"/>
        <v>29.940966637029913</v>
      </c>
      <c r="N31" s="59">
        <f>Jar_Information!N192</f>
        <v>60.184999999999988</v>
      </c>
      <c r="O31" s="83">
        <f t="shared" si="9"/>
        <v>0.49748220714513447</v>
      </c>
      <c r="P31" s="83">
        <f t="shared" si="10"/>
        <v>7.1033647093075622E-2</v>
      </c>
    </row>
    <row r="32" spans="1:18">
      <c r="A32" s="89" t="s">
        <v>137</v>
      </c>
      <c r="B32" s="90">
        <v>40763.506944444445</v>
      </c>
      <c r="C32" s="49">
        <v>1</v>
      </c>
      <c r="D32" s="48">
        <v>962.98</v>
      </c>
      <c r="E32" s="48">
        <v>357.46</v>
      </c>
      <c r="F32" s="58">
        <f t="shared" si="11"/>
        <v>1.3153049759440026E-2</v>
      </c>
      <c r="G32" s="58">
        <f t="shared" si="12"/>
        <v>1.28346751333495E-2</v>
      </c>
      <c r="H32" s="71">
        <f>Jar_Information!F193</f>
        <v>40756.504166145831</v>
      </c>
      <c r="I32" s="59">
        <f t="shared" si="5"/>
        <v>7.0027782986144302</v>
      </c>
      <c r="J32" s="59">
        <f t="shared" si="6"/>
        <v>168.06667916674633</v>
      </c>
      <c r="K32" s="60">
        <f>Jar_Information!W193</f>
        <v>1007.514450867052</v>
      </c>
      <c r="L32" s="60">
        <f t="shared" si="7"/>
        <v>13.251887705609228</v>
      </c>
      <c r="M32" s="59">
        <f t="shared" si="8"/>
        <v>24.250954501264889</v>
      </c>
      <c r="N32" s="59">
        <f>Jar_Information!N193</f>
        <v>61.492000000000004</v>
      </c>
      <c r="O32" s="83">
        <f t="shared" si="9"/>
        <v>0.39437576434763688</v>
      </c>
      <c r="P32" s="83">
        <f t="shared" si="10"/>
        <v>5.6317042683711419E-2</v>
      </c>
    </row>
    <row r="33" spans="1:18">
      <c r="A33" s="89" t="s">
        <v>138</v>
      </c>
      <c r="B33" s="90">
        <v>40763.507638888892</v>
      </c>
      <c r="C33" s="49">
        <v>1</v>
      </c>
      <c r="D33" s="48">
        <v>1075.3</v>
      </c>
      <c r="E33" s="48">
        <v>397.4</v>
      </c>
      <c r="F33" s="58">
        <f t="shared" si="11"/>
        <v>1.4634418195856379E-2</v>
      </c>
      <c r="G33" s="58">
        <f t="shared" si="12"/>
        <v>1.4268669791500712E-2</v>
      </c>
      <c r="H33" s="71">
        <f>Jar_Information!F194</f>
        <v>40756.505554976851</v>
      </c>
      <c r="I33" s="59">
        <f t="shared" si="5"/>
        <v>7.002083912040689</v>
      </c>
      <c r="J33" s="59">
        <f t="shared" si="6"/>
        <v>168.05001388897654</v>
      </c>
      <c r="K33" s="60">
        <f>Jar_Information!W194</f>
        <v>1002.7070707070707</v>
      </c>
      <c r="L33" s="60">
        <f t="shared" si="7"/>
        <v>14.674034600669405</v>
      </c>
      <c r="M33" s="59">
        <f t="shared" si="8"/>
        <v>26.853483319225013</v>
      </c>
      <c r="N33" s="59">
        <f>Jar_Information!N194</f>
        <v>61.944000000000003</v>
      </c>
      <c r="O33" s="83">
        <f t="shared" si="9"/>
        <v>0.43351225815615735</v>
      </c>
      <c r="P33" s="83">
        <f t="shared" si="10"/>
        <v>6.1911891317197085E-2</v>
      </c>
    </row>
    <row r="34" spans="1:18">
      <c r="A34" s="89" t="s">
        <v>139</v>
      </c>
      <c r="B34" s="90">
        <v>40763.509027777778</v>
      </c>
      <c r="C34" s="49">
        <v>1</v>
      </c>
      <c r="D34" s="48">
        <v>1008.3</v>
      </c>
      <c r="E34" s="48">
        <v>393.1</v>
      </c>
      <c r="F34" s="58">
        <f t="shared" si="11"/>
        <v>1.3750767152053889E-2</v>
      </c>
      <c r="G34" s="58">
        <f t="shared" si="12"/>
        <v>1.4114283786742319E-2</v>
      </c>
      <c r="H34" s="71">
        <f>Jar_Information!F195</f>
        <v>40756.506943807872</v>
      </c>
      <c r="I34" s="59">
        <f t="shared" si="5"/>
        <v>7.0020839699063799</v>
      </c>
      <c r="J34" s="59">
        <f t="shared" si="6"/>
        <v>168.05001527775312</v>
      </c>
      <c r="K34" s="60">
        <f>Jar_Information!W195</f>
        <v>1007.514450867052</v>
      </c>
      <c r="L34" s="60">
        <f t="shared" si="7"/>
        <v>13.85409661620227</v>
      </c>
      <c r="M34" s="59">
        <f t="shared" si="8"/>
        <v>25.352996807650154</v>
      </c>
      <c r="N34" s="59">
        <f>Jar_Information!N195</f>
        <v>62.212000000000003</v>
      </c>
      <c r="O34" s="83">
        <f t="shared" si="9"/>
        <v>0.40752582793753861</v>
      </c>
      <c r="P34" s="83">
        <f t="shared" si="10"/>
        <v>5.8200648505360233E-2</v>
      </c>
    </row>
    <row r="35" spans="1:18">
      <c r="A35" s="89" t="s">
        <v>140</v>
      </c>
      <c r="B35" s="90">
        <v>40763.509722222225</v>
      </c>
      <c r="C35" s="49">
        <v>1</v>
      </c>
      <c r="D35" s="48">
        <v>194.92</v>
      </c>
      <c r="E35" s="48">
        <v>89.367000000000004</v>
      </c>
      <c r="F35" s="58">
        <f t="shared" si="11"/>
        <v>3.0232434802916507E-3</v>
      </c>
      <c r="G35" s="58">
        <f t="shared" si="12"/>
        <v>3.2091385813281478E-3</v>
      </c>
      <c r="H35" s="71">
        <f>Jar_Information!F196</f>
        <v>40756.508332638892</v>
      </c>
      <c r="I35" s="59">
        <f t="shared" si="5"/>
        <v>7.0013895833326387</v>
      </c>
      <c r="J35" s="59">
        <f t="shared" si="6"/>
        <v>168.03334999998333</v>
      </c>
      <c r="K35" s="60">
        <f>Jar_Information!W196</f>
        <v>1007.514450867052</v>
      </c>
      <c r="L35" s="60">
        <f t="shared" si="7"/>
        <v>3.0459614948834375</v>
      </c>
      <c r="M35" s="59">
        <f t="shared" si="8"/>
        <v>5.5741095356366905</v>
      </c>
      <c r="N35" s="59">
        <f>Jar_Information!N196</f>
        <v>59.12700000000001</v>
      </c>
      <c r="O35" s="83">
        <f t="shared" si="9"/>
        <v>9.4273505093048687E-2</v>
      </c>
      <c r="P35" s="83">
        <f t="shared" si="10"/>
        <v>1.3464970627755698E-2</v>
      </c>
    </row>
    <row r="36" spans="1:18">
      <c r="A36" s="89" t="s">
        <v>141</v>
      </c>
      <c r="B36" s="90">
        <v>40763.510416666664</v>
      </c>
      <c r="C36" s="49">
        <v>1</v>
      </c>
      <c r="D36" s="48">
        <v>112.85</v>
      </c>
      <c r="E36" s="48">
        <v>47.816000000000003</v>
      </c>
      <c r="F36" s="58">
        <f t="shared" si="11"/>
        <v>1.9408368957413459E-3</v>
      </c>
      <c r="G36" s="58">
        <f t="shared" si="12"/>
        <v>1.7173030269755937E-3</v>
      </c>
      <c r="H36" s="71">
        <f>Jar_Information!F197</f>
        <v>40756.509721469905</v>
      </c>
      <c r="I36" s="59">
        <f t="shared" si="5"/>
        <v>7.0006951967588975</v>
      </c>
      <c r="J36" s="59">
        <f t="shared" si="6"/>
        <v>168.01668472221354</v>
      </c>
      <c r="K36" s="60">
        <f>Jar_Information!W197</f>
        <v>1026.8837209302326</v>
      </c>
      <c r="L36" s="60">
        <f t="shared" si="7"/>
        <v>1.9930138132175552</v>
      </c>
      <c r="M36" s="59">
        <f t="shared" si="8"/>
        <v>3.6472152781881264</v>
      </c>
      <c r="N36" s="59">
        <f>Jar_Information!N197</f>
        <v>64.042999999999992</v>
      </c>
      <c r="O36" s="83">
        <f t="shared" si="9"/>
        <v>5.6949475792641299E-2</v>
      </c>
      <c r="P36" s="83">
        <f t="shared" si="10"/>
        <v>8.1348314977357002E-3</v>
      </c>
    </row>
    <row r="37" spans="1:18">
      <c r="A37" s="89" t="s">
        <v>142</v>
      </c>
      <c r="B37" s="90">
        <v>40763.511805555558</v>
      </c>
      <c r="C37" s="49">
        <v>1</v>
      </c>
      <c r="D37" s="48">
        <v>1307</v>
      </c>
      <c r="E37" s="48">
        <v>478.78</v>
      </c>
      <c r="F37" s="58">
        <f t="shared" si="11"/>
        <v>1.7690268148827085E-2</v>
      </c>
      <c r="G37" s="58">
        <f t="shared" si="12"/>
        <v>1.7190514690858385E-2</v>
      </c>
      <c r="H37" s="71">
        <f>Jar_Information!F198</f>
        <v>40756.511110300926</v>
      </c>
      <c r="I37" s="59">
        <f t="shared" si="5"/>
        <v>7.0006952546318644</v>
      </c>
      <c r="J37" s="59">
        <f t="shared" si="6"/>
        <v>168.01668611116474</v>
      </c>
      <c r="K37" s="60">
        <f>Jar_Information!W198</f>
        <v>1007.514450867052</v>
      </c>
      <c r="L37" s="60">
        <f t="shared" si="7"/>
        <v>17.823200799656419</v>
      </c>
      <c r="M37" s="59">
        <f t="shared" si="8"/>
        <v>32.616457463371248</v>
      </c>
      <c r="N37" s="59">
        <f>Jar_Information!N198</f>
        <v>58.488000000000014</v>
      </c>
      <c r="O37" s="83">
        <f t="shared" si="9"/>
        <v>0.55766067335814595</v>
      </c>
      <c r="P37" s="83">
        <f t="shared" si="10"/>
        <v>7.9657898690730949E-2</v>
      </c>
    </row>
    <row r="38" spans="1:18">
      <c r="A38" s="89" t="s">
        <v>143</v>
      </c>
      <c r="B38" s="90">
        <v>40763.512499999997</v>
      </c>
      <c r="C38" s="49">
        <v>1</v>
      </c>
      <c r="D38" s="48">
        <v>770.84</v>
      </c>
      <c r="E38" s="48">
        <v>308.14999999999998</v>
      </c>
      <c r="F38" s="58">
        <f t="shared" si="11"/>
        <v>1.0618949586959272E-2</v>
      </c>
      <c r="G38" s="58">
        <f t="shared" si="12"/>
        <v>1.1064262599713139E-2</v>
      </c>
      <c r="H38" s="71">
        <f>Jar_Information!F199</f>
        <v>40756.512499131946</v>
      </c>
      <c r="I38" s="59">
        <f t="shared" si="5"/>
        <v>7.0000008680508472</v>
      </c>
      <c r="J38" s="59">
        <f t="shared" si="6"/>
        <v>168.00002083322033</v>
      </c>
      <c r="K38" s="60">
        <f>Jar_Information!W199</f>
        <v>1007.514450867052</v>
      </c>
      <c r="L38" s="60">
        <f t="shared" si="7"/>
        <v>10.69874516189018</v>
      </c>
      <c r="M38" s="59">
        <f t="shared" si="8"/>
        <v>19.578703646259029</v>
      </c>
      <c r="N38" s="59">
        <f>Jar_Information!N199</f>
        <v>63.701999999999984</v>
      </c>
      <c r="O38" s="83">
        <f t="shared" si="9"/>
        <v>0.30734833515837862</v>
      </c>
      <c r="P38" s="83">
        <f t="shared" si="10"/>
        <v>4.3906899577851037E-2</v>
      </c>
    </row>
    <row r="39" spans="1:18">
      <c r="A39" s="89" t="s">
        <v>144</v>
      </c>
      <c r="B39" s="90">
        <v>40763.513194444444</v>
      </c>
      <c r="C39" s="49">
        <v>1</v>
      </c>
      <c r="D39" s="48">
        <v>156.69</v>
      </c>
      <c r="E39" s="48">
        <v>67.733999999999995</v>
      </c>
      <c r="F39" s="58">
        <f t="shared" si="11"/>
        <v>2.5190348324622596E-3</v>
      </c>
      <c r="G39" s="58">
        <f t="shared" si="12"/>
        <v>2.4324333625052839E-3</v>
      </c>
      <c r="H39" s="71">
        <f>Jar_Information!F200</f>
        <v>40756.513887962959</v>
      </c>
      <c r="I39" s="59">
        <f t="shared" si="5"/>
        <v>6.9993064814843819</v>
      </c>
      <c r="J39" s="59">
        <f t="shared" si="6"/>
        <v>167.98335555562517</v>
      </c>
      <c r="K39" s="60">
        <f>Jar_Information!W200</f>
        <v>1007.514450867052</v>
      </c>
      <c r="L39" s="60">
        <f t="shared" si="7"/>
        <v>2.5379639959431897</v>
      </c>
      <c r="M39" s="59">
        <f t="shared" si="8"/>
        <v>4.6444741125760372</v>
      </c>
      <c r="N39" s="59">
        <f>Jar_Information!N200</f>
        <v>67.996000000000009</v>
      </c>
      <c r="O39" s="83">
        <f t="shared" si="9"/>
        <v>6.8305107838343967E-2</v>
      </c>
      <c r="P39" s="83">
        <f t="shared" si="10"/>
        <v>9.7588393963080351E-3</v>
      </c>
    </row>
    <row r="40" spans="1:18">
      <c r="A40" s="89" t="s">
        <v>145</v>
      </c>
      <c r="B40" s="90">
        <v>40763.513888888891</v>
      </c>
      <c r="C40" s="49">
        <v>1</v>
      </c>
      <c r="D40" s="48">
        <v>555.61</v>
      </c>
      <c r="E40" s="48">
        <v>215.26</v>
      </c>
      <c r="F40" s="58">
        <f t="shared" si="11"/>
        <v>7.7803195249053891E-3</v>
      </c>
      <c r="G40" s="58">
        <f t="shared" si="12"/>
        <v>7.7291658597114848E-3</v>
      </c>
      <c r="H40" s="71">
        <f>Jar_Information!F201</f>
        <v>40756.51527679398</v>
      </c>
      <c r="I40" s="59">
        <f t="shared" si="5"/>
        <v>6.9986120949106407</v>
      </c>
      <c r="J40" s="59">
        <f t="shared" si="6"/>
        <v>167.96669027785538</v>
      </c>
      <c r="K40" s="60">
        <f>Jar_Information!W201</f>
        <v>1012.3357452966715</v>
      </c>
      <c r="L40" s="60">
        <f t="shared" si="7"/>
        <v>7.8762955648913415</v>
      </c>
      <c r="M40" s="59">
        <f t="shared" si="8"/>
        <v>14.413620883751156</v>
      </c>
      <c r="N40" s="59">
        <f>Jar_Information!N201</f>
        <v>57.64200000000001</v>
      </c>
      <c r="O40" s="83">
        <f t="shared" si="9"/>
        <v>0.25005414253064007</v>
      </c>
      <c r="P40" s="83">
        <f t="shared" si="10"/>
        <v>3.5729104448077399E-2</v>
      </c>
    </row>
    <row r="41" spans="1:18">
      <c r="A41" s="89" t="s">
        <v>146</v>
      </c>
      <c r="B41" s="90">
        <v>40763.515277777777</v>
      </c>
      <c r="C41" s="49">
        <v>1</v>
      </c>
      <c r="D41" s="48">
        <v>1787.7</v>
      </c>
      <c r="E41" s="48">
        <v>666.97</v>
      </c>
      <c r="F41" s="127">
        <f>((H$11*D41)+H$12)/C41/1000</f>
        <v>2.633538410978014E-2</v>
      </c>
      <c r="G41" s="127">
        <f>((H$13*E41)+H$14)/$C41/1000</f>
        <v>2.2806899245271076E-2</v>
      </c>
      <c r="H41" s="71">
        <f>Jar_Information!F202</f>
        <v>40756.516665625</v>
      </c>
      <c r="I41" s="59">
        <f t="shared" si="5"/>
        <v>6.9986121527763316</v>
      </c>
      <c r="J41" s="59">
        <f t="shared" si="6"/>
        <v>167.96669166663196</v>
      </c>
      <c r="K41" s="60">
        <f>Jar_Information!W202</f>
        <v>1012.3357452966715</v>
      </c>
      <c r="L41" s="60">
        <f t="shared" si="7"/>
        <v>26.660250700448398</v>
      </c>
      <c r="M41" s="59">
        <f t="shared" si="8"/>
        <v>48.788258781820566</v>
      </c>
      <c r="N41" s="59">
        <f>Jar_Information!N202</f>
        <v>57.108000000000004</v>
      </c>
      <c r="O41" s="83">
        <f t="shared" si="9"/>
        <v>0.8543156612352133</v>
      </c>
      <c r="P41" s="83">
        <f t="shared" si="10"/>
        <v>0.12206929639561587</v>
      </c>
      <c r="Q41" s="48"/>
      <c r="R41" s="48"/>
    </row>
    <row r="42" spans="1:18">
      <c r="A42" s="89" t="s">
        <v>147</v>
      </c>
      <c r="B42" s="90">
        <v>40763.51666666667</v>
      </c>
      <c r="C42" s="49">
        <v>1</v>
      </c>
      <c r="D42" s="48">
        <v>1238</v>
      </c>
      <c r="E42" s="48">
        <v>471.05</v>
      </c>
      <c r="F42" s="127">
        <f>((H$11*D42)+H$12)/C42/1000</f>
        <v>1.8192402012030873E-2</v>
      </c>
      <c r="G42" s="127">
        <f>((H$13*E42)+H$14)/$C42/1000</f>
        <v>1.6665800110687558E-2</v>
      </c>
      <c r="H42" s="71">
        <f>Jar_Information!F203</f>
        <v>40756.518054456021</v>
      </c>
      <c r="I42" s="59">
        <f t="shared" si="5"/>
        <v>6.9986122106492985</v>
      </c>
      <c r="J42" s="59">
        <f t="shared" si="6"/>
        <v>167.96669305558316</v>
      </c>
      <c r="K42" s="60">
        <f>Jar_Information!W203</f>
        <v>1012.3357452966715</v>
      </c>
      <c r="L42" s="60">
        <f t="shared" si="7"/>
        <v>18.41681884958594</v>
      </c>
      <c r="M42" s="59">
        <f t="shared" si="8"/>
        <v>33.702778494742269</v>
      </c>
      <c r="N42" s="59">
        <f>Jar_Information!N203</f>
        <v>55.960999999999999</v>
      </c>
      <c r="O42" s="83">
        <f t="shared" si="9"/>
        <v>0.60225475768378456</v>
      </c>
      <c r="P42" s="83">
        <f t="shared" si="10"/>
        <v>8.6053454535940085E-2</v>
      </c>
      <c r="Q42" s="48"/>
      <c r="R42" s="48"/>
    </row>
    <row r="43" spans="1:18" s="56" customFormat="1">
      <c r="A43" s="89" t="s">
        <v>148</v>
      </c>
      <c r="B43" s="90">
        <v>40763.517361111109</v>
      </c>
      <c r="C43" s="49">
        <v>1</v>
      </c>
      <c r="D43" s="48">
        <v>723.31</v>
      </c>
      <c r="E43" s="48">
        <v>318.75</v>
      </c>
      <c r="F43" s="58">
        <f t="shared" si="11"/>
        <v>9.9920848987214723E-3</v>
      </c>
      <c r="G43" s="58">
        <f t="shared" si="12"/>
        <v>1.1444842053303596E-2</v>
      </c>
      <c r="H43" s="71">
        <f>Jar_Information!F204</f>
        <v>40756.519443287034</v>
      </c>
      <c r="I43" s="59">
        <f t="shared" si="5"/>
        <v>6.9979178240755573</v>
      </c>
      <c r="J43" s="59">
        <f t="shared" si="6"/>
        <v>167.95002777781337</v>
      </c>
      <c r="K43" s="60">
        <f>Jar_Information!W204</f>
        <v>1007.514450867052</v>
      </c>
      <c r="L43" s="60">
        <f t="shared" si="7"/>
        <v>10.067169929752326</v>
      </c>
      <c r="M43" s="59">
        <f t="shared" si="8"/>
        <v>18.422920971446757</v>
      </c>
      <c r="N43" s="59">
        <f>Jar_Information!N204</f>
        <v>61.749000000000009</v>
      </c>
      <c r="O43" s="83">
        <f t="shared" si="9"/>
        <v>0.29835172992998676</v>
      </c>
      <c r="P43" s="83">
        <f t="shared" si="10"/>
        <v>4.2634357451803856E-2</v>
      </c>
      <c r="Q43" s="49"/>
      <c r="R43" s="49"/>
    </row>
    <row r="44" spans="1:18" s="56" customFormat="1">
      <c r="A44" s="89" t="s">
        <v>149</v>
      </c>
      <c r="B44" s="90">
        <v>40763.518055555556</v>
      </c>
      <c r="C44" s="49">
        <v>1</v>
      </c>
      <c r="D44" s="48">
        <v>1042</v>
      </c>
      <c r="E44" s="48">
        <v>383.44</v>
      </c>
      <c r="F44" s="58">
        <f t="shared" si="11"/>
        <v>1.4195230438264993E-2</v>
      </c>
      <c r="G44" s="58">
        <f t="shared" si="12"/>
        <v>1.3767453831866488E-2</v>
      </c>
      <c r="H44" s="71">
        <f>Jar_Information!F205</f>
        <v>40756.520832118054</v>
      </c>
      <c r="I44" s="59">
        <f t="shared" si="5"/>
        <v>6.9972234375018161</v>
      </c>
      <c r="J44" s="59">
        <f t="shared" si="6"/>
        <v>167.93336250004359</v>
      </c>
      <c r="K44" s="60">
        <f>Jar_Information!W205</f>
        <v>1007.514450867052</v>
      </c>
      <c r="L44" s="60">
        <f t="shared" si="7"/>
        <v>14.301899799939816</v>
      </c>
      <c r="M44" s="59">
        <f t="shared" si="8"/>
        <v>26.172476633889865</v>
      </c>
      <c r="N44" s="59">
        <f>Jar_Information!N205</f>
        <v>63.435000000000002</v>
      </c>
      <c r="O44" s="83">
        <f t="shared" si="9"/>
        <v>0.41258731983746927</v>
      </c>
      <c r="P44" s="83">
        <f t="shared" si="10"/>
        <v>5.8964434039106985E-2</v>
      </c>
      <c r="Q44" s="49"/>
      <c r="R44" s="49"/>
    </row>
    <row r="45" spans="1:18" s="56" customFormat="1">
      <c r="A45" s="89" t="s">
        <v>150</v>
      </c>
      <c r="B45" s="90">
        <v>40763.518750000003</v>
      </c>
      <c r="C45" s="49">
        <v>1</v>
      </c>
      <c r="D45" s="48">
        <v>490.65</v>
      </c>
      <c r="E45" s="48">
        <v>211.7</v>
      </c>
      <c r="F45" s="58">
        <f t="shared" si="11"/>
        <v>6.923573677063451E-3</v>
      </c>
      <c r="G45" s="58">
        <f t="shared" si="12"/>
        <v>7.6013486092603505E-3</v>
      </c>
      <c r="H45" s="71">
        <f>Jar_Information!F206</f>
        <v>40756.522220949075</v>
      </c>
      <c r="I45" s="59">
        <f t="shared" si="5"/>
        <v>6.9965290509280749</v>
      </c>
      <c r="J45" s="59">
        <f t="shared" si="6"/>
        <v>167.9166972222738</v>
      </c>
      <c r="K45" s="60">
        <f>Jar_Information!W206</f>
        <v>1007.514450867052</v>
      </c>
      <c r="L45" s="60">
        <f t="shared" si="7"/>
        <v>6.9756005312841589</v>
      </c>
      <c r="M45" s="59">
        <f t="shared" si="8"/>
        <v>12.765348972250012</v>
      </c>
      <c r="N45" s="59">
        <f>Jar_Information!N206</f>
        <v>65.832000000000008</v>
      </c>
      <c r="O45" s="83">
        <f t="shared" si="9"/>
        <v>0.19390796227138793</v>
      </c>
      <c r="P45" s="83">
        <f t="shared" si="10"/>
        <v>2.7714879886858532E-2</v>
      </c>
    </row>
    <row r="46" spans="1:18" s="56" customFormat="1">
      <c r="A46" s="89" t="s">
        <v>151</v>
      </c>
      <c r="B46" s="90">
        <v>40763.519444444442</v>
      </c>
      <c r="C46" s="49">
        <v>1</v>
      </c>
      <c r="D46" s="48">
        <v>782.55</v>
      </c>
      <c r="E46" s="48">
        <v>297.75</v>
      </c>
      <c r="F46" s="58">
        <f t="shared" si="11"/>
        <v>1.0773390687301465E-2</v>
      </c>
      <c r="G46" s="58">
        <f t="shared" si="12"/>
        <v>1.0690863890530049E-2</v>
      </c>
      <c r="H46" s="71">
        <f>Jar_Information!F207</f>
        <v>40756.523609780095</v>
      </c>
      <c r="I46" s="59">
        <f t="shared" si="5"/>
        <v>6.9958346643470577</v>
      </c>
      <c r="J46" s="59">
        <f t="shared" si="6"/>
        <v>167.90003194432938</v>
      </c>
      <c r="K46" s="60">
        <f>Jar_Information!W207</f>
        <v>1017.1710144927537</v>
      </c>
      <c r="L46" s="60">
        <f t="shared" si="7"/>
        <v>10.958380734929216</v>
      </c>
      <c r="M46" s="59">
        <f t="shared" si="8"/>
        <v>20.053836744920467</v>
      </c>
      <c r="N46" s="59">
        <f>Jar_Information!N207</f>
        <v>67.499000000000009</v>
      </c>
      <c r="O46" s="83">
        <f t="shared" si="9"/>
        <v>0.29709827915851295</v>
      </c>
      <c r="P46" s="83">
        <f t="shared" si="10"/>
        <v>4.246788173434371E-2</v>
      </c>
    </row>
    <row r="47" spans="1:18" s="56" customFormat="1">
      <c r="A47" s="89" t="s">
        <v>152</v>
      </c>
      <c r="B47" s="90">
        <v>40763.520833333336</v>
      </c>
      <c r="C47" s="49">
        <v>1</v>
      </c>
      <c r="D47" s="48">
        <v>875.39</v>
      </c>
      <c r="E47" s="48">
        <v>390.39</v>
      </c>
      <c r="F47" s="58">
        <f t="shared" si="11"/>
        <v>1.1997840879937634E-2</v>
      </c>
      <c r="G47" s="58">
        <f t="shared" si="12"/>
        <v>1.4016984700022495E-2</v>
      </c>
      <c r="H47" s="71">
        <f>Jar_Information!F208</f>
        <v>40756.524998611108</v>
      </c>
      <c r="I47" s="59">
        <f t="shared" si="5"/>
        <v>6.9958347222273005</v>
      </c>
      <c r="J47" s="59">
        <f t="shared" si="6"/>
        <v>167.90003333345521</v>
      </c>
      <c r="K47" s="60">
        <f>Jar_Information!W208</f>
        <v>1002.7070707070707</v>
      </c>
      <c r="L47" s="60">
        <f t="shared" si="7"/>
        <v>12.030319883531808</v>
      </c>
      <c r="M47" s="59">
        <f t="shared" si="8"/>
        <v>22.015485386863208</v>
      </c>
      <c r="N47" s="59">
        <f>Jar_Information!N208</f>
        <v>59.325000000000003</v>
      </c>
      <c r="O47" s="83">
        <f t="shared" si="9"/>
        <v>0.37109962725433132</v>
      </c>
      <c r="P47" s="83">
        <f t="shared" si="10"/>
        <v>5.3045796818965214E-2</v>
      </c>
    </row>
    <row r="48" spans="1:18">
      <c r="A48" s="49" t="s">
        <v>15</v>
      </c>
      <c r="B48" s="90">
        <v>40763.522222222222</v>
      </c>
      <c r="C48" s="49">
        <v>1</v>
      </c>
      <c r="D48" s="48">
        <v>847.28</v>
      </c>
      <c r="E48" s="48">
        <v>325</v>
      </c>
      <c r="F48" s="58">
        <f t="shared" si="11"/>
        <v>1.1627103106187068E-2</v>
      </c>
      <c r="G48" s="58">
        <f t="shared" si="12"/>
        <v>1.1669240316033818E-2</v>
      </c>
      <c r="H48" s="71">
        <f>Jar_Information!D209</f>
        <v>40759.666666666664</v>
      </c>
      <c r="I48" s="59">
        <f t="shared" ref="I48:I73" si="13">(B48-H48)</f>
        <v>3.8555555555576575</v>
      </c>
      <c r="J48" s="59">
        <f t="shared" ref="J48:J73" si="14">I48*24</f>
        <v>92.53333333338378</v>
      </c>
      <c r="K48" s="60">
        <f>Jar_Information!W209</f>
        <v>1034.7737226277372</v>
      </c>
      <c r="L48" s="60">
        <f t="shared" ref="L48:L72" si="15">F48*K48</f>
        <v>12.031420764565718</v>
      </c>
      <c r="M48" s="59">
        <f t="shared" ref="M48:M72" si="16">L48*1.83</f>
        <v>22.017499999155266</v>
      </c>
      <c r="N48" s="59">
        <f>Jar_Information!N209</f>
        <v>30.235000000000014</v>
      </c>
      <c r="O48" s="83">
        <f t="shared" ref="O48:O72" si="17">M48/N48</f>
        <v>0.72821233666794294</v>
      </c>
      <c r="P48" s="83">
        <f t="shared" ref="P48:P72" si="18">M48/N48/I48</f>
        <v>0.18887351671492547</v>
      </c>
    </row>
    <row r="49" spans="1:16" s="48" customFormat="1">
      <c r="A49" s="49" t="s">
        <v>153</v>
      </c>
      <c r="B49" s="90">
        <v>40763.523611111108</v>
      </c>
      <c r="C49" s="49">
        <v>1</v>
      </c>
      <c r="D49" s="48">
        <v>1041.0999999999999</v>
      </c>
      <c r="E49" s="48">
        <v>392.22</v>
      </c>
      <c r="F49" s="58">
        <f t="shared" si="11"/>
        <v>1.4183360498870631E-2</v>
      </c>
      <c r="G49" s="58">
        <f t="shared" si="12"/>
        <v>1.4082688511349905E-2</v>
      </c>
      <c r="H49" s="71">
        <f>Jar_Information!D210</f>
        <v>40759.666666666664</v>
      </c>
      <c r="I49" s="59">
        <f t="shared" si="13"/>
        <v>3.8569444444437977</v>
      </c>
      <c r="J49" s="59">
        <f t="shared" si="14"/>
        <v>92.566666666651145</v>
      </c>
      <c r="K49" s="60">
        <f>Jar_Information!W210</f>
        <v>1020.1279069767442</v>
      </c>
      <c r="L49" s="60">
        <f t="shared" si="15"/>
        <v>14.468841859609528</v>
      </c>
      <c r="M49" s="59">
        <f t="shared" si="16"/>
        <v>26.477980603085438</v>
      </c>
      <c r="N49" s="59">
        <f>Jar_Information!N210</f>
        <v>37.728000000000009</v>
      </c>
      <c r="O49" s="83">
        <f t="shared" si="17"/>
        <v>0.70181246297406252</v>
      </c>
      <c r="P49" s="83">
        <f t="shared" si="18"/>
        <v>0.18196073940994228</v>
      </c>
    </row>
    <row r="50" spans="1:16" s="48" customFormat="1">
      <c r="A50" s="49" t="s">
        <v>154</v>
      </c>
      <c r="B50" s="90">
        <v>40763.525000000001</v>
      </c>
      <c r="C50" s="49">
        <v>1</v>
      </c>
      <c r="D50" s="48">
        <v>878.74</v>
      </c>
      <c r="E50" s="48">
        <v>332.26</v>
      </c>
      <c r="F50" s="58">
        <f t="shared" si="11"/>
        <v>1.204202343212776E-2</v>
      </c>
      <c r="G50" s="58">
        <f t="shared" si="12"/>
        <v>1.1929901338021244E-2</v>
      </c>
      <c r="H50" s="71">
        <f>Jar_Information!D211</f>
        <v>40759.666666608799</v>
      </c>
      <c r="I50" s="59">
        <f t="shared" si="13"/>
        <v>3.8583333912029047</v>
      </c>
      <c r="J50" s="59">
        <f t="shared" si="14"/>
        <v>92.600001388869714</v>
      </c>
      <c r="K50" s="60">
        <f>Jar_Information!W211</f>
        <v>1024.9956331877729</v>
      </c>
      <c r="L50" s="60">
        <f t="shared" si="15"/>
        <v>12.343021432675791</v>
      </c>
      <c r="M50" s="59">
        <f t="shared" si="16"/>
        <v>22.587729221796696</v>
      </c>
      <c r="N50" s="59">
        <f>Jar_Information!N211</f>
        <v>40.092999999999989</v>
      </c>
      <c r="O50" s="83">
        <f t="shared" si="17"/>
        <v>0.56338336422309887</v>
      </c>
      <c r="P50" s="83">
        <f t="shared" si="18"/>
        <v>0.14601728443364351</v>
      </c>
    </row>
    <row r="51" spans="1:16" s="48" customFormat="1">
      <c r="A51" s="49" t="s">
        <v>155</v>
      </c>
      <c r="B51" s="90">
        <v>40763.526388888888</v>
      </c>
      <c r="C51" s="49">
        <v>1</v>
      </c>
      <c r="D51" s="48">
        <v>939.18</v>
      </c>
      <c r="E51" s="48">
        <v>361.36</v>
      </c>
      <c r="F51" s="58">
        <f t="shared" si="11"/>
        <v>1.28391558065669E-2</v>
      </c>
      <c r="G51" s="58">
        <f t="shared" si="12"/>
        <v>1.2974699649293158E-2</v>
      </c>
      <c r="H51" s="71">
        <f>Jar_Information!D212</f>
        <v>40759.666666608799</v>
      </c>
      <c r="I51" s="59">
        <f t="shared" si="13"/>
        <v>3.8597222800890449</v>
      </c>
      <c r="J51" s="59">
        <f t="shared" si="14"/>
        <v>92.633334722137079</v>
      </c>
      <c r="K51" s="60">
        <f>Jar_Information!W212</f>
        <v>1029.8775510204082</v>
      </c>
      <c r="L51" s="60">
        <f t="shared" si="15"/>
        <v>13.222758339236572</v>
      </c>
      <c r="M51" s="59">
        <f t="shared" si="16"/>
        <v>24.197647760802926</v>
      </c>
      <c r="N51" s="59">
        <f>Jar_Information!N212</f>
        <v>33.311999999999998</v>
      </c>
      <c r="O51" s="83">
        <f t="shared" si="17"/>
        <v>0.72639432519221081</v>
      </c>
      <c r="P51" s="83">
        <f t="shared" si="18"/>
        <v>0.18819859888350637</v>
      </c>
    </row>
    <row r="52" spans="1:16" s="48" customFormat="1">
      <c r="A52" s="49" t="s">
        <v>156</v>
      </c>
      <c r="B52" s="90">
        <v>40763.527083333334</v>
      </c>
      <c r="C52" s="49">
        <v>1</v>
      </c>
      <c r="D52" s="48">
        <v>741.41</v>
      </c>
      <c r="E52" s="48">
        <v>314.25</v>
      </c>
      <c r="F52" s="58">
        <f t="shared" si="11"/>
        <v>1.0230802568763639E-2</v>
      </c>
      <c r="G52" s="58">
        <f t="shared" si="12"/>
        <v>1.1283275304137837E-2</v>
      </c>
      <c r="H52" s="71">
        <f>Jar_Information!D213</f>
        <v>40759.666666608799</v>
      </c>
      <c r="I52" s="59">
        <f t="shared" si="13"/>
        <v>3.860416724535753</v>
      </c>
      <c r="J52" s="59">
        <f t="shared" si="14"/>
        <v>92.650001388858072</v>
      </c>
      <c r="K52" s="60">
        <f>Jar_Information!W213</f>
        <v>1029.8775510204082</v>
      </c>
      <c r="L52" s="60">
        <f t="shared" si="15"/>
        <v>10.536473894491598</v>
      </c>
      <c r="M52" s="59">
        <f t="shared" si="16"/>
        <v>19.281747226919624</v>
      </c>
      <c r="N52" s="59">
        <f>Jar_Information!N213</f>
        <v>37.830000000000013</v>
      </c>
      <c r="O52" s="83">
        <f t="shared" si="17"/>
        <v>0.50969461345280509</v>
      </c>
      <c r="P52" s="83">
        <f t="shared" si="18"/>
        <v>0.13203098261732354</v>
      </c>
    </row>
    <row r="53" spans="1:16" s="48" customFormat="1">
      <c r="A53" s="49" t="s">
        <v>157</v>
      </c>
      <c r="B53" s="90">
        <v>40763.527777835647</v>
      </c>
      <c r="C53" s="49">
        <v>1</v>
      </c>
      <c r="D53" s="48">
        <v>1855.2</v>
      </c>
      <c r="E53" s="48">
        <v>689.74</v>
      </c>
      <c r="F53" s="127">
        <f>((H$11*D53)+H$12)/C53/1000</f>
        <v>2.7335295500717154E-2</v>
      </c>
      <c r="G53" s="127">
        <f>((H$13*E53)+H$14)/$C53/1000</f>
        <v>2.3520623353552345E-2</v>
      </c>
      <c r="H53" s="71">
        <f>Jar_Information!D214</f>
        <v>40759.666666608799</v>
      </c>
      <c r="I53" s="59">
        <f t="shared" si="13"/>
        <v>3.861111226848152</v>
      </c>
      <c r="J53" s="59">
        <f t="shared" si="14"/>
        <v>92.666669444355648</v>
      </c>
      <c r="K53" s="60">
        <f>Jar_Information!W214</f>
        <v>1024.9956331877729</v>
      </c>
      <c r="L53" s="60">
        <f t="shared" si="15"/>
        <v>28.018558520132459</v>
      </c>
      <c r="M53" s="59">
        <f t="shared" si="16"/>
        <v>51.2739620918424</v>
      </c>
      <c r="N53" s="59">
        <f>Jar_Information!N214</f>
        <v>26.841999999999985</v>
      </c>
      <c r="O53" s="83">
        <f t="shared" si="17"/>
        <v>1.9102139219075489</v>
      </c>
      <c r="P53" s="83">
        <f t="shared" si="18"/>
        <v>0.49473164839824307</v>
      </c>
    </row>
    <row r="54" spans="1:16" s="48" customFormat="1">
      <c r="A54" s="49" t="s">
        <v>158</v>
      </c>
      <c r="B54" s="90">
        <v>40763.528472337966</v>
      </c>
      <c r="C54" s="49">
        <v>1</v>
      </c>
      <c r="D54" s="48">
        <v>1083.2</v>
      </c>
      <c r="E54" s="48">
        <v>409.25</v>
      </c>
      <c r="F54" s="58">
        <f t="shared" si="11"/>
        <v>1.473860988609578E-2</v>
      </c>
      <c r="G54" s="58">
        <f t="shared" si="12"/>
        <v>1.4694128897637214E-2</v>
      </c>
      <c r="H54" s="71">
        <f>Jar_Information!D215</f>
        <v>40759.666666608799</v>
      </c>
      <c r="I54" s="59">
        <f t="shared" si="13"/>
        <v>3.8618057291678269</v>
      </c>
      <c r="J54" s="59">
        <f t="shared" si="14"/>
        <v>92.683337500027847</v>
      </c>
      <c r="K54" s="60">
        <f>Jar_Information!W215</f>
        <v>1044.6090775988287</v>
      </c>
      <c r="L54" s="60">
        <f t="shared" si="15"/>
        <v>15.396085678203489</v>
      </c>
      <c r="M54" s="59">
        <f t="shared" si="16"/>
        <v>28.174836791112387</v>
      </c>
      <c r="N54" s="59">
        <f>Jar_Information!N215</f>
        <v>39.618000000000009</v>
      </c>
      <c r="O54" s="83">
        <f t="shared" si="17"/>
        <v>0.71116252186158768</v>
      </c>
      <c r="P54" s="83">
        <f t="shared" si="18"/>
        <v>0.18415284758895284</v>
      </c>
    </row>
    <row r="55" spans="1:16" s="48" customFormat="1">
      <c r="A55" s="49" t="s">
        <v>159</v>
      </c>
      <c r="B55" s="90">
        <v>40763.529861111114</v>
      </c>
      <c r="C55" s="49">
        <v>1</v>
      </c>
      <c r="D55" s="48">
        <v>818.16</v>
      </c>
      <c r="E55" s="48">
        <v>307.49</v>
      </c>
      <c r="F55" s="58">
        <f t="shared" si="11"/>
        <v>1.1243044622671715E-2</v>
      </c>
      <c r="G55" s="58">
        <f t="shared" si="12"/>
        <v>1.1040566143168827E-2</v>
      </c>
      <c r="H55" s="71">
        <f>Jar_Information!D216</f>
        <v>40759.666666608799</v>
      </c>
      <c r="I55" s="59">
        <f t="shared" si="13"/>
        <v>3.8631945023153094</v>
      </c>
      <c r="J55" s="59">
        <f t="shared" si="14"/>
        <v>92.716668055567425</v>
      </c>
      <c r="K55" s="60">
        <f>Jar_Information!W216</f>
        <v>1029.8775510204082</v>
      </c>
      <c r="L55" s="60">
        <f t="shared" si="15"/>
        <v>11.578959262010315</v>
      </c>
      <c r="M55" s="59">
        <f t="shared" si="16"/>
        <v>21.189495449478876</v>
      </c>
      <c r="N55" s="59">
        <f>Jar_Information!N216</f>
        <v>41.813000000000017</v>
      </c>
      <c r="O55" s="83">
        <f t="shared" si="17"/>
        <v>0.50676812114602798</v>
      </c>
      <c r="P55" s="83">
        <f t="shared" si="18"/>
        <v>0.1311785158221542</v>
      </c>
    </row>
    <row r="56" spans="1:16" s="48" customFormat="1">
      <c r="A56" s="49" t="s">
        <v>160</v>
      </c>
      <c r="B56" s="90">
        <v>40763.530555555553</v>
      </c>
      <c r="C56" s="49">
        <v>1</v>
      </c>
      <c r="D56" s="48">
        <v>1241.8</v>
      </c>
      <c r="E56" s="48">
        <v>472.51</v>
      </c>
      <c r="F56" s="127">
        <f>((H$11*D56)+H$12)/C56/1000</f>
        <v>1.8248693319965103E-2</v>
      </c>
      <c r="G56" s="127">
        <f>((H$13*E56)+H$14)/$C56/1000</f>
        <v>1.6711563711833393E-2</v>
      </c>
      <c r="H56" s="71">
        <f>Jar_Information!D217</f>
        <v>40759.666666608799</v>
      </c>
      <c r="I56" s="59">
        <f t="shared" si="13"/>
        <v>3.8638889467547415</v>
      </c>
      <c r="J56" s="59">
        <f t="shared" si="14"/>
        <v>92.733334722113796</v>
      </c>
      <c r="K56" s="60">
        <f>Jar_Information!W217</f>
        <v>1020.1279069767442</v>
      </c>
      <c r="L56" s="60">
        <f t="shared" si="15"/>
        <v>18.616001321556492</v>
      </c>
      <c r="M56" s="59">
        <f t="shared" si="16"/>
        <v>34.067282418448386</v>
      </c>
      <c r="N56" s="59">
        <f>Jar_Information!N217</f>
        <v>32.440000000000012</v>
      </c>
      <c r="O56" s="83">
        <f t="shared" si="17"/>
        <v>1.0501628365736244</v>
      </c>
      <c r="P56" s="83">
        <f t="shared" si="18"/>
        <v>0.27178908375605626</v>
      </c>
    </row>
    <row r="57" spans="1:16" s="48" customFormat="1">
      <c r="A57" s="49" t="s">
        <v>161</v>
      </c>
      <c r="B57" s="90">
        <v>40763.531944444447</v>
      </c>
      <c r="C57" s="49">
        <v>1</v>
      </c>
      <c r="D57" s="48">
        <v>794.13</v>
      </c>
      <c r="E57" s="48">
        <v>320.82</v>
      </c>
      <c r="F57" s="58">
        <f t="shared" si="11"/>
        <v>1.0926117240842257E-2</v>
      </c>
      <c r="G57" s="58">
        <f t="shared" si="12"/>
        <v>1.1519162757919846E-2</v>
      </c>
      <c r="H57" s="71">
        <f>Jar_Information!D218</f>
        <v>40759.666666608799</v>
      </c>
      <c r="I57" s="59">
        <f t="shared" si="13"/>
        <v>3.8652778356481576</v>
      </c>
      <c r="J57" s="59">
        <f t="shared" si="14"/>
        <v>92.766668055555783</v>
      </c>
      <c r="K57" s="60">
        <f>Jar_Information!W218</f>
        <v>1015.2743105950653</v>
      </c>
      <c r="L57" s="60">
        <f t="shared" si="15"/>
        <v>11.093006149176979</v>
      </c>
      <c r="M57" s="59">
        <f t="shared" si="16"/>
        <v>20.300201252993872</v>
      </c>
      <c r="N57" s="59">
        <f>Jar_Information!N218</f>
        <v>31.61</v>
      </c>
      <c r="O57" s="83">
        <f t="shared" si="17"/>
        <v>0.64220820161321968</v>
      </c>
      <c r="P57" s="83">
        <f t="shared" si="18"/>
        <v>0.1661480051163074</v>
      </c>
    </row>
    <row r="58" spans="1:16" s="48" customFormat="1">
      <c r="A58" s="49" t="s">
        <v>162</v>
      </c>
      <c r="B58" s="90">
        <v>40763.532638888886</v>
      </c>
      <c r="C58" s="49">
        <v>1</v>
      </c>
      <c r="D58" s="48">
        <v>948.53</v>
      </c>
      <c r="E58" s="48">
        <v>359.32</v>
      </c>
      <c r="F58" s="58">
        <f t="shared" si="11"/>
        <v>1.2962471288052772E-2</v>
      </c>
      <c r="G58" s="58">
        <f t="shared" si="12"/>
        <v>1.2901456056338014E-2</v>
      </c>
      <c r="H58" s="71">
        <f>Jar_Information!D219</f>
        <v>40759.666666608799</v>
      </c>
      <c r="I58" s="59">
        <f t="shared" si="13"/>
        <v>3.8659722800875898</v>
      </c>
      <c r="J58" s="59">
        <f t="shared" si="14"/>
        <v>92.783334722102154</v>
      </c>
      <c r="K58" s="60">
        <f>Jar_Information!W219</f>
        <v>1024.9956331877729</v>
      </c>
      <c r="L58" s="60">
        <f t="shared" si="15"/>
        <v>13.286476465575978</v>
      </c>
      <c r="M58" s="59">
        <f t="shared" si="16"/>
        <v>24.314251932004041</v>
      </c>
      <c r="N58" s="59">
        <f>Jar_Information!N219</f>
        <v>34.721000000000004</v>
      </c>
      <c r="O58" s="83">
        <f t="shared" si="17"/>
        <v>0.70027510532542381</v>
      </c>
      <c r="P58" s="83">
        <f t="shared" si="18"/>
        <v>0.18113815997396596</v>
      </c>
    </row>
    <row r="59" spans="1:16" s="48" customFormat="1">
      <c r="A59" s="49" t="s">
        <v>163</v>
      </c>
      <c r="B59" s="90">
        <v>40763.533333333333</v>
      </c>
      <c r="C59" s="49">
        <v>1</v>
      </c>
      <c r="D59" s="48">
        <v>1027.7</v>
      </c>
      <c r="E59" s="48">
        <v>387.47</v>
      </c>
      <c r="F59" s="58">
        <f t="shared" si="11"/>
        <v>1.4006630290110135E-2</v>
      </c>
      <c r="G59" s="58">
        <f t="shared" si="12"/>
        <v>1.3912145831674936E-2</v>
      </c>
      <c r="H59" s="71">
        <f>Jar_Information!D220</f>
        <v>40759.666666608799</v>
      </c>
      <c r="I59" s="59">
        <f t="shared" si="13"/>
        <v>3.8666667245342978</v>
      </c>
      <c r="J59" s="59">
        <f t="shared" si="14"/>
        <v>92.800001388823148</v>
      </c>
      <c r="K59" s="60">
        <f>Jar_Information!W220</f>
        <v>1015.2743105950653</v>
      </c>
      <c r="L59" s="60">
        <f t="shared" si="15"/>
        <v>14.220571911551527</v>
      </c>
      <c r="M59" s="59">
        <f t="shared" si="16"/>
        <v>26.023646598139297</v>
      </c>
      <c r="N59" s="59">
        <f>Jar_Information!N220</f>
        <v>41.191999999999993</v>
      </c>
      <c r="O59" s="83">
        <f t="shared" si="17"/>
        <v>0.63176458045589678</v>
      </c>
      <c r="P59" s="83">
        <f t="shared" si="18"/>
        <v>0.16338738905199715</v>
      </c>
    </row>
    <row r="60" spans="1:16" s="48" customFormat="1">
      <c r="A60" s="49" t="s">
        <v>164</v>
      </c>
      <c r="B60" s="90">
        <v>40763.53402777778</v>
      </c>
      <c r="C60" s="49">
        <v>1</v>
      </c>
      <c r="D60" s="48">
        <v>939.16</v>
      </c>
      <c r="E60" s="48">
        <v>364.23</v>
      </c>
      <c r="F60" s="58">
        <f t="shared" si="11"/>
        <v>1.2838892030135916E-2</v>
      </c>
      <c r="G60" s="58">
        <f t="shared" si="12"/>
        <v>1.3077743331538877E-2</v>
      </c>
      <c r="H60" s="71">
        <f>Jar_Information!D221</f>
        <v>40759.666666608799</v>
      </c>
      <c r="I60" s="59">
        <f t="shared" si="13"/>
        <v>3.8673611689810059</v>
      </c>
      <c r="J60" s="59">
        <f t="shared" si="14"/>
        <v>92.816668055544142</v>
      </c>
      <c r="K60" s="60">
        <f>Jar_Information!W221</f>
        <v>1024.9956331877729</v>
      </c>
      <c r="L60" s="60">
        <f t="shared" si="15"/>
        <v>13.159808265858613</v>
      </c>
      <c r="M60" s="59">
        <f t="shared" si="16"/>
        <v>24.082449126521265</v>
      </c>
      <c r="N60" s="59">
        <f>Jar_Information!N221</f>
        <v>59.632999999999981</v>
      </c>
      <c r="O60" s="83">
        <f t="shared" si="17"/>
        <v>0.40384433328058744</v>
      </c>
      <c r="P60" s="83">
        <f t="shared" si="18"/>
        <v>0.10442374415911991</v>
      </c>
    </row>
    <row r="61" spans="1:16" s="48" customFormat="1">
      <c r="A61" s="49" t="s">
        <v>165</v>
      </c>
      <c r="B61" s="90">
        <v>40763.535416666666</v>
      </c>
      <c r="C61" s="49">
        <v>1</v>
      </c>
      <c r="D61" s="48">
        <v>1056.7</v>
      </c>
      <c r="E61" s="48">
        <v>442.62</v>
      </c>
      <c r="F61" s="58">
        <f t="shared" si="11"/>
        <v>1.438910611503957E-2</v>
      </c>
      <c r="G61" s="58">
        <f t="shared" si="12"/>
        <v>1.5892236102006418E-2</v>
      </c>
      <c r="H61" s="71">
        <f>Jar_Information!D222</f>
        <v>40759.666666608799</v>
      </c>
      <c r="I61" s="59">
        <f t="shared" si="13"/>
        <v>3.8687500578671461</v>
      </c>
      <c r="J61" s="59">
        <f t="shared" si="14"/>
        <v>92.850001388811506</v>
      </c>
      <c r="K61" s="60">
        <f>Jar_Information!W222</f>
        <v>1024.9956331877729</v>
      </c>
      <c r="L61" s="60">
        <f t="shared" si="15"/>
        <v>14.74877093339104</v>
      </c>
      <c r="M61" s="59">
        <f t="shared" si="16"/>
        <v>26.990250808105603</v>
      </c>
      <c r="N61" s="59">
        <f>Jar_Information!N222</f>
        <v>30.858999999999995</v>
      </c>
      <c r="O61" s="83">
        <f t="shared" si="17"/>
        <v>0.87463141411275824</v>
      </c>
      <c r="P61" s="83">
        <f t="shared" si="18"/>
        <v>0.22607596795615822</v>
      </c>
    </row>
    <row r="62" spans="1:16" s="48" customFormat="1">
      <c r="A62" s="49" t="s">
        <v>166</v>
      </c>
      <c r="B62" s="90">
        <v>40763.536111111112</v>
      </c>
      <c r="C62" s="49">
        <v>1</v>
      </c>
      <c r="D62" s="48">
        <v>819.8</v>
      </c>
      <c r="E62" s="48">
        <v>310.48</v>
      </c>
      <c r="F62" s="58">
        <f t="shared" si="11"/>
        <v>1.1264674290012554E-2</v>
      </c>
      <c r="G62" s="58">
        <f t="shared" si="12"/>
        <v>1.1147918272058967E-2</v>
      </c>
      <c r="H62" s="71">
        <f>Jar_Information!D223</f>
        <v>40759.666666608799</v>
      </c>
      <c r="I62" s="59">
        <f t="shared" si="13"/>
        <v>3.8694445023138542</v>
      </c>
      <c r="J62" s="59">
        <f t="shared" si="14"/>
        <v>92.8666680555325</v>
      </c>
      <c r="K62" s="60">
        <f>Jar_Information!W223</f>
        <v>1024.9956331877729</v>
      </c>
      <c r="L62" s="60">
        <f t="shared" si="15"/>
        <v>11.546241956545444</v>
      </c>
      <c r="M62" s="59">
        <f t="shared" si="16"/>
        <v>21.129622780478162</v>
      </c>
      <c r="N62" s="59">
        <f>Jar_Information!N223</f>
        <v>31.652999999999992</v>
      </c>
      <c r="O62" s="83">
        <f t="shared" si="17"/>
        <v>0.66753934162569639</v>
      </c>
      <c r="P62" s="83">
        <f t="shared" si="18"/>
        <v>0.17251554873742744</v>
      </c>
    </row>
    <row r="63" spans="1:16" s="48" customFormat="1">
      <c r="A63" s="49" t="s">
        <v>167</v>
      </c>
      <c r="B63" s="90">
        <v>40763.536805555559</v>
      </c>
      <c r="C63" s="49">
        <v>1</v>
      </c>
      <c r="D63" s="48">
        <v>408.38</v>
      </c>
      <c r="E63" s="48">
        <v>171.06</v>
      </c>
      <c r="F63" s="58">
        <f t="shared" si="11"/>
        <v>5.8385293282032878E-3</v>
      </c>
      <c r="G63" s="58">
        <f t="shared" si="12"/>
        <v>6.1422213456833541E-3</v>
      </c>
      <c r="H63" s="71">
        <f>Jar_Information!D224</f>
        <v>40759.666666608799</v>
      </c>
      <c r="I63" s="59">
        <f t="shared" si="13"/>
        <v>3.8701389467605622</v>
      </c>
      <c r="J63" s="59">
        <f t="shared" si="14"/>
        <v>92.883334722253494</v>
      </c>
      <c r="K63" s="60">
        <f>Jar_Information!W224</f>
        <v>1049.5483870967741</v>
      </c>
      <c r="L63" s="60">
        <f t="shared" si="15"/>
        <v>6.127819039432973</v>
      </c>
      <c r="M63" s="59">
        <f t="shared" si="16"/>
        <v>11.213908842162342</v>
      </c>
      <c r="N63" s="59">
        <f>Jar_Information!N224</f>
        <v>38.055999999999983</v>
      </c>
      <c r="O63" s="83">
        <f t="shared" si="17"/>
        <v>0.29466861578101605</v>
      </c>
      <c r="P63" s="83">
        <f t="shared" si="18"/>
        <v>7.6139027521909444E-2</v>
      </c>
    </row>
    <row r="64" spans="1:16" s="48" customFormat="1">
      <c r="A64" s="49" t="s">
        <v>168</v>
      </c>
      <c r="B64" s="90">
        <v>40763.538194444445</v>
      </c>
      <c r="C64" s="49">
        <v>1</v>
      </c>
      <c r="D64" s="48">
        <v>1847.2</v>
      </c>
      <c r="E64" s="48">
        <v>682.68</v>
      </c>
      <c r="F64" s="127">
        <f>((H$11*D64)+H$12)/C64/1000</f>
        <v>2.7216787484013509E-2</v>
      </c>
      <c r="G64" s="127">
        <f>((H$13*E64)+H$14)/$C64/1000</f>
        <v>2.329932813157317E-2</v>
      </c>
      <c r="H64" s="71">
        <f>Jar_Information!D225</f>
        <v>40759.666666608799</v>
      </c>
      <c r="I64" s="59">
        <f t="shared" si="13"/>
        <v>3.8715278356467024</v>
      </c>
      <c r="J64" s="59">
        <f t="shared" si="14"/>
        <v>92.916668055520859</v>
      </c>
      <c r="K64" s="60">
        <f>Jar_Information!W225</f>
        <v>1005.6092619392185</v>
      </c>
      <c r="L64" s="60">
        <f t="shared" si="15"/>
        <v>27.369453574155386</v>
      </c>
      <c r="M64" s="59">
        <f t="shared" si="16"/>
        <v>50.086100040704359</v>
      </c>
      <c r="N64" s="59">
        <f>Jar_Information!N225</f>
        <v>26.054999999999993</v>
      </c>
      <c r="O64" s="83">
        <f t="shared" si="17"/>
        <v>1.9223220126925493</v>
      </c>
      <c r="P64" s="83">
        <f t="shared" si="18"/>
        <v>0.4965280102064521</v>
      </c>
    </row>
    <row r="65" spans="1:16" s="48" customFormat="1">
      <c r="A65" s="49" t="s">
        <v>169</v>
      </c>
      <c r="B65" s="90">
        <v>40763.538888888892</v>
      </c>
      <c r="C65" s="49">
        <v>1</v>
      </c>
      <c r="D65" s="48">
        <v>583.94000000000005</v>
      </c>
      <c r="E65" s="48">
        <v>249.26</v>
      </c>
      <c r="F65" s="58">
        <f t="shared" si="11"/>
        <v>8.1539588393967997E-3</v>
      </c>
      <c r="G65" s="58">
        <f t="shared" si="12"/>
        <v>8.9498924089638932E-3</v>
      </c>
      <c r="H65" s="71">
        <f>Jar_Information!D226</f>
        <v>40759.666666608799</v>
      </c>
      <c r="I65" s="59">
        <f t="shared" si="13"/>
        <v>3.8722222800934105</v>
      </c>
      <c r="J65" s="59">
        <f t="shared" si="14"/>
        <v>92.933334722241852</v>
      </c>
      <c r="K65" s="60">
        <f>Jar_Information!W226</f>
        <v>1024.9956331877729</v>
      </c>
      <c r="L65" s="60">
        <f t="shared" si="15"/>
        <v>8.3577722035745605</v>
      </c>
      <c r="M65" s="59">
        <f t="shared" si="16"/>
        <v>15.294723132541446</v>
      </c>
      <c r="N65" s="59">
        <f>Jar_Information!N226</f>
        <v>55.205999999999989</v>
      </c>
      <c r="O65" s="83">
        <f t="shared" si="17"/>
        <v>0.27704820368332156</v>
      </c>
      <c r="P65" s="83">
        <f t="shared" si="18"/>
        <v>7.1547598160258061E-2</v>
      </c>
    </row>
    <row r="66" spans="1:16" s="48" customFormat="1">
      <c r="A66" s="49" t="s">
        <v>170</v>
      </c>
      <c r="B66" s="90">
        <v>40763.540277777778</v>
      </c>
      <c r="C66" s="49">
        <v>1</v>
      </c>
      <c r="D66" s="48">
        <v>940.48</v>
      </c>
      <c r="E66" s="48">
        <v>360.54</v>
      </c>
      <c r="F66" s="58">
        <f t="shared" si="11"/>
        <v>1.2856301274580978E-2</v>
      </c>
      <c r="G66" s="58">
        <f t="shared" si="12"/>
        <v>1.2945258597222955E-2</v>
      </c>
      <c r="H66" s="71">
        <f>Jar_Information!D227</f>
        <v>40759.666666608799</v>
      </c>
      <c r="I66" s="59">
        <f t="shared" si="13"/>
        <v>3.8736111689795507</v>
      </c>
      <c r="J66" s="59">
        <f t="shared" si="14"/>
        <v>92.966668055509217</v>
      </c>
      <c r="K66" s="60">
        <f>Jar_Information!W227</f>
        <v>1020.1279069767442</v>
      </c>
      <c r="L66" s="60">
        <f t="shared" si="15"/>
        <v>13.115071710700741</v>
      </c>
      <c r="M66" s="59">
        <f t="shared" si="16"/>
        <v>24.000581230582359</v>
      </c>
      <c r="N66" s="59">
        <f>Jar_Information!N227</f>
        <v>39.111999999999995</v>
      </c>
      <c r="O66" s="83">
        <f t="shared" si="17"/>
        <v>0.61363727834379123</v>
      </c>
      <c r="P66" s="83">
        <f t="shared" si="18"/>
        <v>0.15841478444142484</v>
      </c>
    </row>
    <row r="67" spans="1:16" s="48" customFormat="1">
      <c r="A67" s="49" t="s">
        <v>171</v>
      </c>
      <c r="B67" s="90">
        <v>40763.540277777778</v>
      </c>
      <c r="C67" s="49">
        <v>1</v>
      </c>
      <c r="D67" s="48">
        <v>1289.8</v>
      </c>
      <c r="E67" s="48">
        <v>494.61</v>
      </c>
      <c r="F67" s="127">
        <f>((H$11*D67)+H$12)/C67/1000</f>
        <v>1.8959741420186981E-2</v>
      </c>
      <c r="G67" s="127">
        <f>((H$13*E67)+H$14)/$C67/1000</f>
        <v>1.7404286715479247E-2</v>
      </c>
      <c r="H67" s="71">
        <f>Jar_Information!D228</f>
        <v>40759.666666608799</v>
      </c>
      <c r="I67" s="59">
        <f t="shared" si="13"/>
        <v>3.8736111689795507</v>
      </c>
      <c r="J67" s="59">
        <f t="shared" si="14"/>
        <v>92.966668055509217</v>
      </c>
      <c r="K67" s="60">
        <f>Jar_Information!W228</f>
        <v>1015.2743105950653</v>
      </c>
      <c r="L67" s="60">
        <f t="shared" si="15"/>
        <v>19.249338399441044</v>
      </c>
      <c r="M67" s="59">
        <f t="shared" si="16"/>
        <v>35.226289270977112</v>
      </c>
      <c r="N67" s="59">
        <f>Jar_Information!N228</f>
        <v>36.652999999999992</v>
      </c>
      <c r="O67" s="83">
        <f t="shared" si="17"/>
        <v>0.96107519905538752</v>
      </c>
      <c r="P67" s="83">
        <f t="shared" si="18"/>
        <v>0.2481083302195686</v>
      </c>
    </row>
    <row r="68" spans="1:16" s="48" customFormat="1">
      <c r="A68" s="49" t="s">
        <v>172</v>
      </c>
      <c r="B68" s="90">
        <v>40763.541666666664</v>
      </c>
      <c r="C68" s="49">
        <v>1</v>
      </c>
      <c r="D68" s="48">
        <v>777.26</v>
      </c>
      <c r="E68" s="48">
        <v>296.58999999999997</v>
      </c>
      <c r="F68" s="58">
        <f t="shared" si="11"/>
        <v>1.0703621821305716E-2</v>
      </c>
      <c r="G68" s="58">
        <f t="shared" si="12"/>
        <v>1.0649215572967319E-2</v>
      </c>
      <c r="H68" s="71">
        <f>Jar_Information!D229</f>
        <v>40759.666666608799</v>
      </c>
      <c r="I68" s="59">
        <f t="shared" si="13"/>
        <v>3.8750000578656909</v>
      </c>
      <c r="J68" s="59">
        <f t="shared" si="14"/>
        <v>93.000001388776582</v>
      </c>
      <c r="K68" s="60">
        <f>Jar_Information!W229</f>
        <v>1020.1279069767442</v>
      </c>
      <c r="L68" s="60">
        <f t="shared" si="15"/>
        <v>10.919063325639206</v>
      </c>
      <c r="M68" s="59">
        <f t="shared" si="16"/>
        <v>19.981885885919748</v>
      </c>
      <c r="N68" s="59">
        <f>Jar_Information!N229</f>
        <v>38.841000000000008</v>
      </c>
      <c r="O68" s="83">
        <f t="shared" si="17"/>
        <v>0.51445343543986366</v>
      </c>
      <c r="P68" s="83">
        <f t="shared" si="18"/>
        <v>0.13276217490515838</v>
      </c>
    </row>
    <row r="69" spans="1:16" s="48" customFormat="1">
      <c r="A69" s="49" t="s">
        <v>173</v>
      </c>
      <c r="B69" s="90">
        <v>40763.543055555558</v>
      </c>
      <c r="C69" s="49">
        <v>1</v>
      </c>
      <c r="D69" s="48">
        <v>839.22</v>
      </c>
      <c r="E69" s="48">
        <v>328.49</v>
      </c>
      <c r="F69" s="58">
        <f t="shared" si="11"/>
        <v>1.1520801204499782E-2</v>
      </c>
      <c r="G69" s="58">
        <f t="shared" si="12"/>
        <v>1.1794544305942374E-2</v>
      </c>
      <c r="H69" s="71">
        <f>Jar_Information!D230</f>
        <v>40759.666666608799</v>
      </c>
      <c r="I69" s="59">
        <f t="shared" si="13"/>
        <v>3.8763889467591071</v>
      </c>
      <c r="J69" s="59">
        <f t="shared" si="14"/>
        <v>93.033334722218569</v>
      </c>
      <c r="K69" s="60">
        <f>Jar_Information!W230</f>
        <v>1029.8775510204082</v>
      </c>
      <c r="L69" s="60">
        <f t="shared" si="15"/>
        <v>11.865014530283204</v>
      </c>
      <c r="M69" s="59">
        <f t="shared" si="16"/>
        <v>21.712976590418265</v>
      </c>
      <c r="N69" s="59">
        <f>Jar_Information!N230</f>
        <v>39.243999999999986</v>
      </c>
      <c r="O69" s="83">
        <f t="shared" si="17"/>
        <v>0.55328143386041873</v>
      </c>
      <c r="P69" s="83">
        <f t="shared" si="18"/>
        <v>0.14273114526420139</v>
      </c>
    </row>
    <row r="70" spans="1:16" s="48" customFormat="1">
      <c r="A70" s="49" t="s">
        <v>174</v>
      </c>
      <c r="B70" s="90">
        <v>40763.544444444444</v>
      </c>
      <c r="C70" s="49">
        <v>1</v>
      </c>
      <c r="D70" s="48">
        <v>251.35</v>
      </c>
      <c r="E70" s="48">
        <v>110.47</v>
      </c>
      <c r="F70" s="58">
        <f t="shared" si="11"/>
        <v>3.7674886803181367E-3</v>
      </c>
      <c r="G70" s="58">
        <f t="shared" si="12"/>
        <v>3.966814827471488E-3</v>
      </c>
      <c r="H70" s="71">
        <f>Jar_Information!D231</f>
        <v>40759.666666608799</v>
      </c>
      <c r="I70" s="59">
        <f t="shared" si="13"/>
        <v>3.8777778356452473</v>
      </c>
      <c r="J70" s="59">
        <f t="shared" si="14"/>
        <v>93.066668055485934</v>
      </c>
      <c r="K70" s="60">
        <f>Jar_Information!W231</f>
        <v>1020.1279069767442</v>
      </c>
      <c r="L70" s="60">
        <f t="shared" si="15"/>
        <v>3.8433203420115167</v>
      </c>
      <c r="M70" s="59">
        <f t="shared" si="16"/>
        <v>7.0332762258810755</v>
      </c>
      <c r="N70" s="59">
        <f>Jar_Information!N231</f>
        <v>32.387999999999991</v>
      </c>
      <c r="O70" s="83">
        <f t="shared" si="17"/>
        <v>0.21715685518960964</v>
      </c>
      <c r="P70" s="83">
        <f t="shared" si="18"/>
        <v>5.6000334313498795E-2</v>
      </c>
    </row>
    <row r="71" spans="1:16" s="48" customFormat="1">
      <c r="A71" s="49" t="s">
        <v>175</v>
      </c>
      <c r="B71" s="90">
        <v>40763.54583333333</v>
      </c>
      <c r="C71" s="49">
        <v>1</v>
      </c>
      <c r="D71" s="48">
        <v>914.04</v>
      </c>
      <c r="E71" s="48">
        <v>353.39</v>
      </c>
      <c r="F71" s="58">
        <f t="shared" si="11"/>
        <v>1.2507588832817728E-2</v>
      </c>
      <c r="G71" s="58">
        <f t="shared" si="12"/>
        <v>1.268854698465958E-2</v>
      </c>
      <c r="H71" s="71">
        <f>Jar_Information!D232</f>
        <v>40759.666666608799</v>
      </c>
      <c r="I71" s="59">
        <f t="shared" si="13"/>
        <v>3.8791667245313874</v>
      </c>
      <c r="J71" s="59">
        <f t="shared" si="14"/>
        <v>93.100001388753299</v>
      </c>
      <c r="K71" s="60">
        <f>Jar_Information!W232</f>
        <v>1010.4347826086956</v>
      </c>
      <c r="L71" s="60">
        <f t="shared" si="15"/>
        <v>12.638102803247129</v>
      </c>
      <c r="M71" s="59">
        <f t="shared" si="16"/>
        <v>23.127728129942248</v>
      </c>
      <c r="N71" s="59">
        <f>Jar_Information!N232</f>
        <v>30.693999999999988</v>
      </c>
      <c r="O71" s="83">
        <f t="shared" si="17"/>
        <v>0.75349345572236459</v>
      </c>
      <c r="P71" s="83">
        <f t="shared" si="18"/>
        <v>0.19424105980218945</v>
      </c>
    </row>
    <row r="72" spans="1:16" s="48" customFormat="1">
      <c r="A72" s="49" t="s">
        <v>176</v>
      </c>
      <c r="B72" s="90">
        <v>40763.547222222223</v>
      </c>
      <c r="C72" s="49">
        <v>1</v>
      </c>
      <c r="D72" s="48">
        <v>1054.4000000000001</v>
      </c>
      <c r="E72" s="48">
        <v>389.97</v>
      </c>
      <c r="F72" s="58">
        <f t="shared" si="11"/>
        <v>1.4358771825476201E-2</v>
      </c>
      <c r="G72" s="58">
        <f t="shared" si="12"/>
        <v>1.4001905136767025E-2</v>
      </c>
      <c r="H72" s="71">
        <f>Jar_Information!D233</f>
        <v>40759.666666608799</v>
      </c>
      <c r="I72" s="59">
        <f t="shared" si="13"/>
        <v>3.8805556134248036</v>
      </c>
      <c r="J72" s="59">
        <f t="shared" si="14"/>
        <v>93.133334722195286</v>
      </c>
      <c r="K72" s="60">
        <f>Jar_Information!W233</f>
        <v>1015.2743105950653</v>
      </c>
      <c r="L72" s="60">
        <f t="shared" si="15"/>
        <v>14.578092166102197</v>
      </c>
      <c r="M72" s="59">
        <f t="shared" si="16"/>
        <v>26.67790866396702</v>
      </c>
      <c r="N72" s="59">
        <f>Jar_Information!N233</f>
        <v>32.427000000000007</v>
      </c>
      <c r="O72" s="83">
        <f t="shared" si="17"/>
        <v>0.82270665383683395</v>
      </c>
      <c r="P72" s="83">
        <f t="shared" si="18"/>
        <v>0.2120074380562092</v>
      </c>
    </row>
    <row r="73" spans="1:16" s="48" customFormat="1">
      <c r="A73" s="49" t="s">
        <v>11</v>
      </c>
      <c r="B73" s="90">
        <v>40763.594444444447</v>
      </c>
      <c r="C73" s="49">
        <v>0.6</v>
      </c>
      <c r="D73" s="56">
        <v>1221.3</v>
      </c>
      <c r="E73" s="107">
        <v>469.89</v>
      </c>
      <c r="F73" s="127">
        <f>((H$11*D73)+H$12)/C73/1000</f>
        <v>2.9908360878603355E-2</v>
      </c>
      <c r="G73" s="127">
        <f>((H$13*E73)+H$14)/$C73/1000</f>
        <v>2.7715733315382046E-2</v>
      </c>
      <c r="H73" s="71">
        <f>Jar_Information!F159</f>
        <v>40749.5</v>
      </c>
      <c r="I73" s="59">
        <f t="shared" si="13"/>
        <v>14.094444444446708</v>
      </c>
      <c r="J73" s="59">
        <f t="shared" si="14"/>
        <v>338.26666666672099</v>
      </c>
      <c r="K73" s="93">
        <f>Jar_Information!W159</f>
        <v>1023.7885462555066</v>
      </c>
      <c r="L73" s="60">
        <f t="shared" ref="L73" si="19">F73*K73</f>
        <v>30.619837304790394</v>
      </c>
      <c r="M73" s="59">
        <f t="shared" ref="M73" si="20">L73*1.83</f>
        <v>56.034302267766421</v>
      </c>
      <c r="N73" s="59">
        <f>Jar_Information!N159</f>
        <v>54.732000000000014</v>
      </c>
      <c r="O73" s="83">
        <f t="shared" ref="O73" si="21">M73/N73</f>
        <v>1.0237941655296061</v>
      </c>
      <c r="P73" s="83">
        <f t="shared" ref="P73" si="22">M73/N73/I73</f>
        <v>7.2638135512534299E-2</v>
      </c>
    </row>
    <row r="74" spans="1:16" s="48" customFormat="1">
      <c r="A74" s="49" t="s">
        <v>82</v>
      </c>
      <c r="B74" s="90">
        <v>40763.595833333333</v>
      </c>
      <c r="C74" s="49">
        <v>0.6</v>
      </c>
      <c r="D74" s="56">
        <v>1535.3</v>
      </c>
      <c r="E74" s="107">
        <v>578.04</v>
      </c>
      <c r="F74" s="127">
        <f>((H$11*D74)+H$12)/C74/1000</f>
        <v>3.7660760304633521E-2</v>
      </c>
      <c r="G74" s="127">
        <f>((H$13*E74)+H$14)/$C74/1000</f>
        <v>3.336565736095512E-2</v>
      </c>
      <c r="H74" s="71">
        <f>Jar_Information!F160</f>
        <v>40749.519444444442</v>
      </c>
      <c r="I74" s="59">
        <f t="shared" ref="I74:I97" si="23">(B74-H74)</f>
        <v>14.076388888890506</v>
      </c>
      <c r="J74" s="59">
        <f t="shared" ref="J74:J97" si="24">I74*24</f>
        <v>337.83333333337214</v>
      </c>
      <c r="K74" s="93">
        <f>Jar_Information!W160</f>
        <v>1009.1052631578947</v>
      </c>
      <c r="L74" s="60">
        <f t="shared" ref="L74:L97" si="25">F74*K74</f>
        <v>38.003671437933605</v>
      </c>
      <c r="M74" s="59">
        <f t="shared" ref="M74:M97" si="26">L74*1.83</f>
        <v>69.546718731418494</v>
      </c>
      <c r="N74" s="59">
        <f>Jar_Information!N160</f>
        <v>61.837000000000003</v>
      </c>
      <c r="O74" s="83">
        <f t="shared" ref="O74:O97" si="27">M74/N74</f>
        <v>1.1246780848265356</v>
      </c>
      <c r="P74" s="83">
        <f t="shared" ref="P74:P97" si="28">M74/N74/I74</f>
        <v>7.9898196455353981E-2</v>
      </c>
    </row>
    <row r="75" spans="1:16" s="48" customFormat="1">
      <c r="A75" s="49" t="s">
        <v>83</v>
      </c>
      <c r="B75" s="90">
        <v>40763.59652777778</v>
      </c>
      <c r="C75" s="49">
        <v>0.6</v>
      </c>
      <c r="D75" s="56">
        <v>1106.8</v>
      </c>
      <c r="E75" s="107">
        <v>429.87</v>
      </c>
      <c r="F75" s="127">
        <f>((H$11*D75)+H$12)/C75/1000</f>
        <v>2.7081450896818467E-2</v>
      </c>
      <c r="G75" s="127">
        <f>((H$13*E75)+H$14)/$C75/1000</f>
        <v>2.5625026331527818E-2</v>
      </c>
      <c r="H75" s="71">
        <f>Jar_Information!F161</f>
        <v>40749.520833333336</v>
      </c>
      <c r="I75" s="59">
        <f t="shared" si="23"/>
        <v>14.075694444443798</v>
      </c>
      <c r="J75" s="59">
        <f t="shared" si="24"/>
        <v>337.81666666665114</v>
      </c>
      <c r="K75" s="93">
        <f>Jar_Information!W161</f>
        <v>1023.7885462555066</v>
      </c>
      <c r="L75" s="60">
        <f t="shared" si="25"/>
        <v>27.725679244143663</v>
      </c>
      <c r="M75" s="59">
        <f t="shared" si="26"/>
        <v>50.737993016782909</v>
      </c>
      <c r="N75" s="59">
        <f>Jar_Information!N161</f>
        <v>59.172999999999988</v>
      </c>
      <c r="O75" s="83">
        <f t="shared" si="27"/>
        <v>0.8574517603769104</v>
      </c>
      <c r="P75" s="83">
        <f t="shared" si="28"/>
        <v>6.0917190534452006E-2</v>
      </c>
    </row>
    <row r="76" spans="1:16" s="48" customFormat="1">
      <c r="A76" s="49" t="s">
        <v>84</v>
      </c>
      <c r="B76" s="90">
        <v>40763.597222280092</v>
      </c>
      <c r="C76" s="49">
        <v>0.6</v>
      </c>
      <c r="D76" s="56">
        <v>1568.7</v>
      </c>
      <c r="E76" s="107">
        <v>583.07000000000005</v>
      </c>
      <c r="F76" s="127">
        <f>((H$11*D76)+H$12)/C76/1000</f>
        <v>3.848537858752972E-2</v>
      </c>
      <c r="G76" s="127">
        <f>((H$13*E76)+H$14)/$C76/1000</f>
        <v>3.362843237666694E-2</v>
      </c>
      <c r="H76" s="71">
        <f>Jar_Information!F162</f>
        <v>40749.522222280095</v>
      </c>
      <c r="I76" s="59">
        <f t="shared" si="23"/>
        <v>14.07499999999709</v>
      </c>
      <c r="J76" s="59">
        <f t="shared" si="24"/>
        <v>337.79999999993015</v>
      </c>
      <c r="K76" s="93">
        <f>Jar_Information!W162</f>
        <v>1023.7885462555066</v>
      </c>
      <c r="L76" s="60">
        <f t="shared" si="25"/>
        <v>39.400889796219857</v>
      </c>
      <c r="M76" s="59">
        <f t="shared" si="26"/>
        <v>72.103628327082347</v>
      </c>
      <c r="N76" s="59">
        <f>Jar_Information!N162</f>
        <v>58.819000000000017</v>
      </c>
      <c r="O76" s="83">
        <f t="shared" si="27"/>
        <v>1.2258560724779803</v>
      </c>
      <c r="P76" s="83">
        <f t="shared" si="28"/>
        <v>8.7094569980691566E-2</v>
      </c>
    </row>
    <row r="77" spans="1:16" s="48" customFormat="1">
      <c r="A77" s="49" t="s">
        <v>85</v>
      </c>
      <c r="B77" s="90">
        <v>40763.598611111112</v>
      </c>
      <c r="C77" s="49">
        <v>0.6</v>
      </c>
      <c r="D77" s="56">
        <v>1351.9</v>
      </c>
      <c r="E77" s="107">
        <v>493.82</v>
      </c>
      <c r="F77" s="127">
        <f>((H$11*D77)+H$12)/C77/1000</f>
        <v>3.3132766499748383E-2</v>
      </c>
      <c r="G77" s="127">
        <f>((H$13*E77)+H$14)/$C77/1000</f>
        <v>2.8965873698281387E-2</v>
      </c>
      <c r="H77" s="71">
        <f>Jar_Information!F163</f>
        <v>40749.523611226854</v>
      </c>
      <c r="I77" s="59">
        <f t="shared" si="23"/>
        <v>14.074999884258432</v>
      </c>
      <c r="J77" s="59">
        <f t="shared" si="24"/>
        <v>337.79999722220236</v>
      </c>
      <c r="K77" s="93">
        <f>Jar_Information!W163</f>
        <v>1013.9853587115666</v>
      </c>
      <c r="L77" s="60">
        <f t="shared" si="25"/>
        <v>33.596140124353944</v>
      </c>
      <c r="M77" s="59">
        <f t="shared" si="26"/>
        <v>61.48093642756772</v>
      </c>
      <c r="N77" s="59">
        <f>Jar_Information!N163</f>
        <v>55.432000000000016</v>
      </c>
      <c r="O77" s="83">
        <f t="shared" si="27"/>
        <v>1.1091235464635536</v>
      </c>
      <c r="P77" s="83">
        <f t="shared" si="28"/>
        <v>7.880096309656133E-2</v>
      </c>
    </row>
    <row r="78" spans="1:16" s="48" customFormat="1">
      <c r="A78" s="49" t="s">
        <v>86</v>
      </c>
      <c r="B78" s="90">
        <v>40763.599305555559</v>
      </c>
      <c r="C78" s="49">
        <v>0.6</v>
      </c>
      <c r="D78" s="56">
        <v>154.97</v>
      </c>
      <c r="E78" s="107">
        <v>67.561999999999998</v>
      </c>
      <c r="F78" s="58">
        <f t="shared" si="11"/>
        <v>4.1605834323291315E-3</v>
      </c>
      <c r="G78" s="58">
        <f t="shared" si="12"/>
        <v>4.0437632038582477E-3</v>
      </c>
      <c r="H78" s="71">
        <f>Jar_Information!F164</f>
        <v>40749.525000173613</v>
      </c>
      <c r="I78" s="59">
        <f t="shared" si="23"/>
        <v>14.074305381946033</v>
      </c>
      <c r="J78" s="59">
        <f t="shared" si="24"/>
        <v>337.78332916670479</v>
      </c>
      <c r="K78" s="93">
        <f>Jar_Information!W164</f>
        <v>1023.7885462555066</v>
      </c>
      <c r="L78" s="60">
        <f t="shared" si="25"/>
        <v>4.2595576637589874</v>
      </c>
      <c r="M78" s="59">
        <f t="shared" si="26"/>
        <v>7.7949905246789468</v>
      </c>
      <c r="N78" s="59">
        <f>Jar_Information!N164</f>
        <v>65.756999999999991</v>
      </c>
      <c r="O78" s="83">
        <f t="shared" si="27"/>
        <v>0.11854236848820579</v>
      </c>
      <c r="P78" s="83">
        <f t="shared" si="28"/>
        <v>8.4226088088345235E-3</v>
      </c>
    </row>
    <row r="79" spans="1:16" s="48" customFormat="1">
      <c r="A79" s="49" t="s">
        <v>87</v>
      </c>
      <c r="B79" s="90">
        <v>40763.599999999999</v>
      </c>
      <c r="C79" s="49">
        <v>0.6</v>
      </c>
      <c r="D79" s="56">
        <v>1023.3</v>
      </c>
      <c r="E79" s="107">
        <v>392.17</v>
      </c>
      <c r="F79" s="58">
        <f t="shared" si="11"/>
        <v>2.3247665792155422E-2</v>
      </c>
      <c r="G79" s="58">
        <f t="shared" si="12"/>
        <v>2.3468155542080104E-2</v>
      </c>
      <c r="H79" s="71">
        <f>Jar_Information!F165</f>
        <v>40749.526389120372</v>
      </c>
      <c r="I79" s="59">
        <f t="shared" si="23"/>
        <v>14.073610879626358</v>
      </c>
      <c r="J79" s="59">
        <f t="shared" si="24"/>
        <v>337.76666111103259</v>
      </c>
      <c r="K79" s="93">
        <f>Jar_Information!W165</f>
        <v>1023.7885462555066</v>
      </c>
      <c r="L79" s="60">
        <f t="shared" si="25"/>
        <v>23.800693965184671</v>
      </c>
      <c r="M79" s="59">
        <f t="shared" si="26"/>
        <v>43.555269956287951</v>
      </c>
      <c r="N79" s="59">
        <f>Jar_Information!N165</f>
        <v>63.381999999999991</v>
      </c>
      <c r="O79" s="83">
        <f t="shared" si="27"/>
        <v>0.68718674002536928</v>
      </c>
      <c r="P79" s="83">
        <f t="shared" si="28"/>
        <v>4.882803325336884E-2</v>
      </c>
    </row>
    <row r="80" spans="1:16" s="48" customFormat="1">
      <c r="A80" s="49" t="s">
        <v>88</v>
      </c>
      <c r="B80" s="90">
        <v>40763.600694444445</v>
      </c>
      <c r="C80" s="49">
        <v>0.6</v>
      </c>
      <c r="D80" s="56">
        <v>247.72</v>
      </c>
      <c r="E80" s="107">
        <v>94.460999999999999</v>
      </c>
      <c r="F80" s="58">
        <f t="shared" si="11"/>
        <v>6.1993554301570178E-3</v>
      </c>
      <c r="G80" s="58">
        <f t="shared" si="12"/>
        <v>5.6533869023063137E-3</v>
      </c>
      <c r="H80" s="71">
        <f>Jar_Information!F166</f>
        <v>40749.527778067131</v>
      </c>
      <c r="I80" s="59">
        <f t="shared" si="23"/>
        <v>14.072916377313959</v>
      </c>
      <c r="J80" s="59">
        <f t="shared" si="24"/>
        <v>337.74999305553501</v>
      </c>
      <c r="K80" s="93">
        <f>Jar_Information!W166</f>
        <v>1023.7885462555066</v>
      </c>
      <c r="L80" s="60">
        <f t="shared" si="25"/>
        <v>6.3468290835616346</v>
      </c>
      <c r="M80" s="59">
        <f t="shared" si="26"/>
        <v>11.614697222917792</v>
      </c>
      <c r="N80" s="59">
        <f>Jar_Information!N166</f>
        <v>62.980999999999995</v>
      </c>
      <c r="O80" s="83">
        <f t="shared" si="27"/>
        <v>0.18441589087054497</v>
      </c>
      <c r="P80" s="83">
        <f t="shared" si="28"/>
        <v>1.3104312278003011E-2</v>
      </c>
    </row>
    <row r="81" spans="1:16" s="48" customFormat="1">
      <c r="A81" s="49" t="s">
        <v>89</v>
      </c>
      <c r="B81" s="90">
        <v>40763.602083333331</v>
      </c>
      <c r="C81" s="49">
        <v>0.6</v>
      </c>
      <c r="D81" s="56">
        <v>925.63</v>
      </c>
      <c r="E81" s="107">
        <v>346.49</v>
      </c>
      <c r="F81" s="58">
        <f t="shared" si="11"/>
        <v>2.1100745457623353E-2</v>
      </c>
      <c r="G81" s="58">
        <f t="shared" si="12"/>
        <v>2.0734685504342359E-2</v>
      </c>
      <c r="H81" s="71">
        <f>Jar_Information!F167</f>
        <v>40749.52916701389</v>
      </c>
      <c r="I81" s="59">
        <f t="shared" si="23"/>
        <v>14.072916319440992</v>
      </c>
      <c r="J81" s="59">
        <f t="shared" si="24"/>
        <v>337.74999166658381</v>
      </c>
      <c r="K81" s="93">
        <f>Jar_Information!W167</f>
        <v>1023.7885462555066</v>
      </c>
      <c r="L81" s="60">
        <f t="shared" si="25"/>
        <v>21.602701516967699</v>
      </c>
      <c r="M81" s="59">
        <f t="shared" si="26"/>
        <v>39.532943776050892</v>
      </c>
      <c r="N81" s="59">
        <f>Jar_Information!N167</f>
        <v>60.993000000000009</v>
      </c>
      <c r="O81" s="83">
        <f t="shared" si="27"/>
        <v>0.64815542400030968</v>
      </c>
      <c r="P81" s="83">
        <f t="shared" si="28"/>
        <v>4.6056937260752211E-2</v>
      </c>
    </row>
    <row r="82" spans="1:16" s="48" customFormat="1">
      <c r="A82" s="49" t="s">
        <v>90</v>
      </c>
      <c r="B82" s="90">
        <v>40763.602777777778</v>
      </c>
      <c r="C82" s="49">
        <v>0.6</v>
      </c>
      <c r="D82" s="56">
        <v>131.46</v>
      </c>
      <c r="E82" s="107">
        <v>54.401000000000003</v>
      </c>
      <c r="F82" s="58">
        <f t="shared" si="11"/>
        <v>3.6438014412894168E-3</v>
      </c>
      <c r="G82" s="58">
        <f t="shared" si="12"/>
        <v>3.2562150609802601E-3</v>
      </c>
      <c r="H82" s="71">
        <f>Jar_Information!F168</f>
        <v>40749.53055596065</v>
      </c>
      <c r="I82" s="59">
        <f t="shared" si="23"/>
        <v>14.072221817128593</v>
      </c>
      <c r="J82" s="59">
        <f t="shared" si="24"/>
        <v>337.73332361108623</v>
      </c>
      <c r="K82" s="93">
        <f>Jar_Information!W168</f>
        <v>1018.8797653958944</v>
      </c>
      <c r="L82" s="60">
        <f t="shared" si="25"/>
        <v>3.7125955576501828</v>
      </c>
      <c r="M82" s="59">
        <f t="shared" si="26"/>
        <v>6.7940498704998351</v>
      </c>
      <c r="N82" s="59">
        <f>Jar_Information!N168</f>
        <v>56.681999999999988</v>
      </c>
      <c r="O82" s="83">
        <f t="shared" si="27"/>
        <v>0.11986256431494718</v>
      </c>
      <c r="P82" s="83">
        <f t="shared" si="28"/>
        <v>8.5176716138066731E-3</v>
      </c>
    </row>
    <row r="83" spans="1:16" s="48" customFormat="1">
      <c r="A83" s="49" t="s">
        <v>91</v>
      </c>
      <c r="B83" s="90">
        <v>40763.603472280091</v>
      </c>
      <c r="C83" s="49">
        <v>0.6</v>
      </c>
      <c r="D83" s="56">
        <v>126.23</v>
      </c>
      <c r="E83" s="107">
        <v>52.758000000000003</v>
      </c>
      <c r="F83" s="58">
        <f t="shared" si="11"/>
        <v>3.5288388801180972E-3</v>
      </c>
      <c r="G83" s="58">
        <f t="shared" si="12"/>
        <v>3.1578987021360586E-3</v>
      </c>
      <c r="H83" s="71">
        <f>Jar_Information!F169</f>
        <v>40749.531944907409</v>
      </c>
      <c r="I83" s="59">
        <f t="shared" si="23"/>
        <v>14.071527372681885</v>
      </c>
      <c r="J83" s="59">
        <f t="shared" si="24"/>
        <v>337.71665694436524</v>
      </c>
      <c r="K83" s="93">
        <f>Jar_Information!W169</f>
        <v>1038.6017699115043</v>
      </c>
      <c r="L83" s="60">
        <f t="shared" si="25"/>
        <v>3.6650583066231865</v>
      </c>
      <c r="M83" s="59">
        <f t="shared" si="26"/>
        <v>6.7070567011204316</v>
      </c>
      <c r="N83" s="59">
        <f>Jar_Information!N169</f>
        <v>59.13000000000001</v>
      </c>
      <c r="O83" s="83">
        <f t="shared" si="27"/>
        <v>0.11342899883511637</v>
      </c>
      <c r="P83" s="83">
        <f t="shared" si="28"/>
        <v>8.0608874808661222E-3</v>
      </c>
    </row>
    <row r="84" spans="1:16" s="48" customFormat="1">
      <c r="A84" s="49" t="s">
        <v>92</v>
      </c>
      <c r="B84" s="90">
        <v>40763.60416678241</v>
      </c>
      <c r="C84" s="49">
        <v>0.6</v>
      </c>
      <c r="D84" s="56">
        <v>466.97</v>
      </c>
      <c r="E84" s="107">
        <v>187.58</v>
      </c>
      <c r="F84" s="58">
        <f t="shared" si="11"/>
        <v>1.1018770637960404E-2</v>
      </c>
      <c r="G84" s="58">
        <f t="shared" si="12"/>
        <v>1.1225584722886463E-2</v>
      </c>
      <c r="H84" s="71">
        <f>Jar_Information!F170</f>
        <v>40749.533333854168</v>
      </c>
      <c r="I84" s="59">
        <f t="shared" si="23"/>
        <v>14.070832928242453</v>
      </c>
      <c r="J84" s="59">
        <f t="shared" si="24"/>
        <v>337.69999027781887</v>
      </c>
      <c r="K84" s="93">
        <f>Jar_Information!W170</f>
        <v>1023.7885462555066</v>
      </c>
      <c r="L84" s="60">
        <f t="shared" si="25"/>
        <v>11.280891172960343</v>
      </c>
      <c r="M84" s="59">
        <f t="shared" si="26"/>
        <v>20.644030846517428</v>
      </c>
      <c r="N84" s="59">
        <f>Jar_Information!N170</f>
        <v>67.808000000000007</v>
      </c>
      <c r="O84" s="83">
        <f t="shared" si="27"/>
        <v>0.3044483076704434</v>
      </c>
      <c r="P84" s="83">
        <f t="shared" si="28"/>
        <v>2.1636836228747059E-2</v>
      </c>
    </row>
    <row r="85" spans="1:16" s="48" customFormat="1">
      <c r="A85" s="49" t="s">
        <v>93</v>
      </c>
      <c r="B85" s="90">
        <v>40763.605555555558</v>
      </c>
      <c r="C85" s="49">
        <v>0.6</v>
      </c>
      <c r="D85" s="56">
        <v>1358</v>
      </c>
      <c r="E85" s="107">
        <v>534.36</v>
      </c>
      <c r="F85" s="58">
        <f t="shared" si="11"/>
        <v>3.0604830079734864E-2</v>
      </c>
      <c r="G85" s="58">
        <f t="shared" si="12"/>
        <v>3.1976739269442847E-2</v>
      </c>
      <c r="H85" s="71">
        <f>Jar_Information!F171</f>
        <v>40749.534722800927</v>
      </c>
      <c r="I85" s="59">
        <f t="shared" si="23"/>
        <v>14.070832754630828</v>
      </c>
      <c r="J85" s="59">
        <f t="shared" si="24"/>
        <v>337.69998611113988</v>
      </c>
      <c r="K85" s="93">
        <f>Jar_Information!W171</f>
        <v>1018.8797653958944</v>
      </c>
      <c r="L85" s="60">
        <f t="shared" si="25"/>
        <v>31.182642091621471</v>
      </c>
      <c r="M85" s="59">
        <f t="shared" si="26"/>
        <v>57.064235027667294</v>
      </c>
      <c r="N85" s="59">
        <f>Jar_Information!N171</f>
        <v>52.861999999999981</v>
      </c>
      <c r="O85" s="83">
        <f t="shared" si="27"/>
        <v>1.079494438872296</v>
      </c>
      <c r="P85" s="83">
        <f t="shared" si="28"/>
        <v>7.6718589275892382E-2</v>
      </c>
    </row>
    <row r="86" spans="1:16" s="48" customFormat="1">
      <c r="A86" s="49" t="s">
        <v>94</v>
      </c>
      <c r="B86" s="90">
        <v>40763.606249999997</v>
      </c>
      <c r="C86" s="49">
        <v>0.6</v>
      </c>
      <c r="D86" s="56">
        <v>1148.5</v>
      </c>
      <c r="E86" s="107">
        <v>416.78</v>
      </c>
      <c r="F86" s="127">
        <f>((H$11*D86)+H$12)/C86/1000</f>
        <v>2.8110989291931392E-2</v>
      </c>
      <c r="G86" s="127">
        <f>((H$13*E86)+H$14)/$C86/1000</f>
        <v>2.4941184392031263E-2</v>
      </c>
      <c r="H86" s="71">
        <f>Jar_Information!F172</f>
        <v>40749.536111747686</v>
      </c>
      <c r="I86" s="59">
        <f t="shared" si="23"/>
        <v>14.070138252311153</v>
      </c>
      <c r="J86" s="59">
        <f t="shared" si="24"/>
        <v>337.68331805546768</v>
      </c>
      <c r="K86" s="93">
        <f>Jar_Information!W172</f>
        <v>1023.7885462555066</v>
      </c>
      <c r="L86" s="60">
        <f t="shared" si="25"/>
        <v>28.779708860990553</v>
      </c>
      <c r="M86" s="59">
        <f t="shared" si="26"/>
        <v>52.666867215612712</v>
      </c>
      <c r="N86" s="59">
        <f>Jar_Information!N172</f>
        <v>56.832999999999998</v>
      </c>
      <c r="O86" s="83">
        <f t="shared" si="27"/>
        <v>0.92669518089160718</v>
      </c>
      <c r="P86" s="83">
        <f t="shared" si="28"/>
        <v>6.5862549768435197E-2</v>
      </c>
    </row>
    <row r="87" spans="1:16" s="48" customFormat="1">
      <c r="A87" s="49" t="s">
        <v>95</v>
      </c>
      <c r="B87" s="90">
        <v>40763.606944328705</v>
      </c>
      <c r="C87" s="49">
        <v>0.6</v>
      </c>
      <c r="D87" s="56">
        <v>623.04999999999995</v>
      </c>
      <c r="E87" s="107">
        <v>253.16</v>
      </c>
      <c r="F87" s="58">
        <f t="shared" si="11"/>
        <v>1.4449622750315942E-2</v>
      </c>
      <c r="G87" s="58">
        <f t="shared" si="12"/>
        <v>1.5149861541512587E-2</v>
      </c>
      <c r="H87" s="71">
        <f>Jar_Information!F173</f>
        <v>40749.537500694445</v>
      </c>
      <c r="I87" s="59">
        <f t="shared" si="23"/>
        <v>14.069443634260097</v>
      </c>
      <c r="J87" s="59">
        <f t="shared" si="24"/>
        <v>337.66664722224232</v>
      </c>
      <c r="K87" s="93">
        <f>Jar_Information!W173</f>
        <v>1033.6494845360826</v>
      </c>
      <c r="L87" s="60">
        <f t="shared" si="25"/>
        <v>14.935845107604925</v>
      </c>
      <c r="M87" s="59">
        <f t="shared" si="26"/>
        <v>27.332596546917014</v>
      </c>
      <c r="N87" s="59">
        <f>Jar_Information!N173</f>
        <v>67.119000000000014</v>
      </c>
      <c r="O87" s="83">
        <f t="shared" si="27"/>
        <v>0.40722592033428701</v>
      </c>
      <c r="P87" s="83">
        <f t="shared" si="28"/>
        <v>2.8943996004409365E-2</v>
      </c>
    </row>
    <row r="88" spans="1:16" s="48" customFormat="1">
      <c r="A88" s="49" t="s">
        <v>96</v>
      </c>
      <c r="B88" s="90">
        <v>40763.60833333333</v>
      </c>
      <c r="C88" s="49">
        <v>0.6</v>
      </c>
      <c r="D88" s="56">
        <v>620.74</v>
      </c>
      <c r="E88" s="107">
        <v>250.35</v>
      </c>
      <c r="F88" s="58">
        <f t="shared" ref="F88:F96" si="29">((H$3*D88)+H$4)/C88/1000</f>
        <v>1.4398845787351178E-2</v>
      </c>
      <c r="G88" s="58">
        <f>((H$5*E88)+H$6)/$C88/1000</f>
        <v>1.498171244330674E-2</v>
      </c>
      <c r="H88" s="71">
        <f>Jar_Information!F174</f>
        <v>40749.538889641204</v>
      </c>
      <c r="I88" s="59">
        <f t="shared" si="23"/>
        <v>14.069443692125787</v>
      </c>
      <c r="J88" s="59">
        <f t="shared" si="24"/>
        <v>337.6666486110189</v>
      </c>
      <c r="K88" s="93">
        <f>Jar_Information!W174</f>
        <v>1038.6017699115043</v>
      </c>
      <c r="L88" s="60">
        <f t="shared" si="25"/>
        <v>14.954666719425742</v>
      </c>
      <c r="M88" s="59">
        <f t="shared" si="26"/>
        <v>27.367040096549108</v>
      </c>
      <c r="N88" s="59">
        <f>Jar_Information!N174</f>
        <v>63.218000000000004</v>
      </c>
      <c r="O88" s="83">
        <f t="shared" si="27"/>
        <v>0.43289949217863749</v>
      </c>
      <c r="P88" s="83">
        <f t="shared" si="28"/>
        <v>3.0768771079478952E-2</v>
      </c>
    </row>
    <row r="89" spans="1:16" s="48" customFormat="1">
      <c r="A89" s="49" t="s">
        <v>97</v>
      </c>
      <c r="B89" s="90">
        <v>40763.609027777777</v>
      </c>
      <c r="C89" s="49">
        <v>0.6</v>
      </c>
      <c r="D89" s="48">
        <v>82.739000000000004</v>
      </c>
      <c r="E89" s="48">
        <v>35.97</v>
      </c>
      <c r="F89" s="58">
        <f t="shared" si="29"/>
        <v>2.572847150117746E-3</v>
      </c>
      <c r="G89" s="58">
        <f t="shared" ref="G89:G96" si="30">((H$5*E89)+H$6)/$C89/1000</f>
        <v>2.1533125595453993E-3</v>
      </c>
      <c r="H89" s="71">
        <f>Jar_Information!F175</f>
        <v>40749.540278587963</v>
      </c>
      <c r="I89" s="59">
        <f t="shared" si="23"/>
        <v>14.068749189813389</v>
      </c>
      <c r="J89" s="59">
        <f t="shared" si="24"/>
        <v>337.64998055552132</v>
      </c>
      <c r="K89" s="93">
        <f>Jar_Information!W175</f>
        <v>1043.5686853766617</v>
      </c>
      <c r="L89" s="60">
        <f t="shared" si="25"/>
        <v>2.6849427181234669</v>
      </c>
      <c r="M89" s="59">
        <f t="shared" si="26"/>
        <v>4.9134451741659442</v>
      </c>
      <c r="N89" s="59">
        <f>Jar_Information!N175</f>
        <v>66.706999999999994</v>
      </c>
      <c r="O89" s="83">
        <f t="shared" si="27"/>
        <v>7.3657115057879155E-2</v>
      </c>
      <c r="P89" s="83">
        <f t="shared" si="28"/>
        <v>5.2355127001063673E-3</v>
      </c>
    </row>
    <row r="90" spans="1:16" s="48" customFormat="1">
      <c r="A90" s="49" t="s">
        <v>98</v>
      </c>
      <c r="B90" s="90">
        <v>40763.60972216435</v>
      </c>
      <c r="C90" s="49">
        <v>0.6</v>
      </c>
      <c r="D90" s="48">
        <v>1110</v>
      </c>
      <c r="E90" s="48">
        <v>427.89</v>
      </c>
      <c r="F90" s="58">
        <f t="shared" si="29"/>
        <v>2.5153450506027963E-2</v>
      </c>
      <c r="G90" s="58">
        <f t="shared" si="30"/>
        <v>2.5605623794006376E-2</v>
      </c>
      <c r="H90" s="71">
        <f>Jar_Information!F176</f>
        <v>40749.541667534722</v>
      </c>
      <c r="I90" s="59">
        <f t="shared" si="23"/>
        <v>14.068054629628023</v>
      </c>
      <c r="J90" s="59">
        <f t="shared" si="24"/>
        <v>337.63331111107254</v>
      </c>
      <c r="K90" s="93">
        <f>Jar_Information!W176</f>
        <v>1018.8797653958944</v>
      </c>
      <c r="L90" s="60">
        <f t="shared" si="25"/>
        <v>25.628341750479013</v>
      </c>
      <c r="M90" s="59">
        <f t="shared" si="26"/>
        <v>46.899865403376594</v>
      </c>
      <c r="N90" s="59">
        <f>Jar_Information!N176</f>
        <v>62.09020000000001</v>
      </c>
      <c r="O90" s="83">
        <f t="shared" si="27"/>
        <v>0.75535052880126952</v>
      </c>
      <c r="P90" s="83">
        <f t="shared" si="28"/>
        <v>5.3692607022613047E-2</v>
      </c>
    </row>
    <row r="91" spans="1:16" s="48" customFormat="1">
      <c r="A91" s="49" t="s">
        <v>99</v>
      </c>
      <c r="B91" s="90">
        <v>40763.611805555556</v>
      </c>
      <c r="C91" s="49">
        <v>0.6</v>
      </c>
      <c r="D91" s="56">
        <v>855.34</v>
      </c>
      <c r="E91" s="56">
        <v>317.02999999999997</v>
      </c>
      <c r="F91" s="127">
        <f>((H$11*D91)+H$12)/C91/1000</f>
        <v>2.087311217175622E-2</v>
      </c>
      <c r="G91" s="127">
        <f>((H$13*E91)+H$14)/$C91/1000</f>
        <v>1.9730089398541529E-2</v>
      </c>
      <c r="H91" s="71">
        <f>Jar_Information!F177</f>
        <v>40749.543056481481</v>
      </c>
      <c r="I91" s="59">
        <f t="shared" si="23"/>
        <v>14.068749074074731</v>
      </c>
      <c r="J91" s="59">
        <f t="shared" si="24"/>
        <v>337.64997777779354</v>
      </c>
      <c r="K91" s="93">
        <f>Jar_Information!W177</f>
        <v>1004.2394160583941</v>
      </c>
      <c r="L91" s="60">
        <f t="shared" si="25"/>
        <v>20.961601978685824</v>
      </c>
      <c r="M91" s="59">
        <f t="shared" si="26"/>
        <v>38.359731620995056</v>
      </c>
      <c r="N91" s="59">
        <f>Jar_Information!N177</f>
        <v>62.399000000000015</v>
      </c>
      <c r="O91" s="83">
        <f t="shared" si="27"/>
        <v>0.61474914054704477</v>
      </c>
      <c r="P91" s="83">
        <f t="shared" si="28"/>
        <v>4.3696076837412452E-2</v>
      </c>
    </row>
    <row r="92" spans="1:16" s="48" customFormat="1">
      <c r="A92" s="49" t="s">
        <v>100</v>
      </c>
      <c r="B92" s="90">
        <v>40763.612500000003</v>
      </c>
      <c r="C92" s="49">
        <v>0.6</v>
      </c>
      <c r="D92" s="56">
        <v>134.56</v>
      </c>
      <c r="E92" s="56">
        <v>56.607999999999997</v>
      </c>
      <c r="F92" s="58">
        <f t="shared" si="29"/>
        <v>3.7119436859607531E-3</v>
      </c>
      <c r="G92" s="58">
        <f t="shared" si="30"/>
        <v>3.388280918539086E-3</v>
      </c>
      <c r="H92" s="71">
        <f>Jar_Information!F178</f>
        <v>40749.544445428241</v>
      </c>
      <c r="I92" s="59">
        <f t="shared" si="23"/>
        <v>14.068054571762332</v>
      </c>
      <c r="J92" s="59">
        <f t="shared" si="24"/>
        <v>337.63330972229596</v>
      </c>
      <c r="K92" s="93">
        <f>Jar_Information!W178</f>
        <v>1038.6017699115043</v>
      </c>
      <c r="L92" s="60">
        <f t="shared" si="25"/>
        <v>3.8552312820506716</v>
      </c>
      <c r="M92" s="59">
        <f t="shared" si="26"/>
        <v>7.0550732461527295</v>
      </c>
      <c r="N92" s="59">
        <f>Jar_Information!N178</f>
        <v>64.265999999999991</v>
      </c>
      <c r="O92" s="83">
        <f t="shared" si="27"/>
        <v>0.10977924946554524</v>
      </c>
      <c r="P92" s="83">
        <f t="shared" si="28"/>
        <v>7.8034421110290721E-3</v>
      </c>
    </row>
    <row r="93" spans="1:16" s="48" customFormat="1">
      <c r="A93" s="49" t="s">
        <v>101</v>
      </c>
      <c r="B93" s="90">
        <v>40763.613194444442</v>
      </c>
      <c r="C93" s="49">
        <v>0.6</v>
      </c>
      <c r="D93" s="56">
        <v>66.879000000000005</v>
      </c>
      <c r="E93" s="56">
        <v>32.369999999999997</v>
      </c>
      <c r="F93" s="58">
        <f t="shared" si="29"/>
        <v>2.2242226338314896E-3</v>
      </c>
      <c r="G93" s="58">
        <f t="shared" si="30"/>
        <v>1.9378902273243864E-3</v>
      </c>
      <c r="H93" s="71">
        <f>Jar_Information!F179</f>
        <v>40749.545834375</v>
      </c>
      <c r="I93" s="59">
        <f t="shared" si="23"/>
        <v>14.067360069442657</v>
      </c>
      <c r="J93" s="59">
        <f t="shared" si="24"/>
        <v>337.61664166662376</v>
      </c>
      <c r="K93" s="93">
        <f>Jar_Information!W179</f>
        <v>1073.6810730253353</v>
      </c>
      <c r="L93" s="60">
        <f t="shared" si="25"/>
        <v>2.3881057441394313</v>
      </c>
      <c r="M93" s="59">
        <f t="shared" si="26"/>
        <v>4.3702335117751598</v>
      </c>
      <c r="N93" s="59">
        <f>Jar_Information!N179</f>
        <v>62.215000000000003</v>
      </c>
      <c r="O93" s="83">
        <f t="shared" si="27"/>
        <v>7.0244049052080038E-2</v>
      </c>
      <c r="P93" s="83">
        <f t="shared" si="28"/>
        <v>4.9934066310469497E-3</v>
      </c>
    </row>
    <row r="94" spans="1:16" s="48" customFormat="1">
      <c r="A94" s="49" t="s">
        <v>102</v>
      </c>
      <c r="B94" s="90">
        <v>40763.613888888889</v>
      </c>
      <c r="C94" s="49">
        <v>0.6</v>
      </c>
      <c r="D94" s="56">
        <v>142.86000000000001</v>
      </c>
      <c r="E94" s="56">
        <v>58.718000000000004</v>
      </c>
      <c r="F94" s="58">
        <f t="shared" si="29"/>
        <v>3.8943890507259437E-3</v>
      </c>
      <c r="G94" s="58">
        <f t="shared" si="30"/>
        <v>3.5145423410352914E-3</v>
      </c>
      <c r="H94" s="71">
        <f>Jar_Information!F180</f>
        <v>40749.547223321759</v>
      </c>
      <c r="I94" s="59">
        <f t="shared" si="23"/>
        <v>14.066665567130258</v>
      </c>
      <c r="J94" s="59">
        <f t="shared" si="24"/>
        <v>337.59997361112619</v>
      </c>
      <c r="K94" s="93">
        <f>Jar_Information!W180</f>
        <v>1023.7885462555066</v>
      </c>
      <c r="L94" s="60">
        <f t="shared" si="25"/>
        <v>3.9870309047960761</v>
      </c>
      <c r="M94" s="59">
        <f t="shared" si="26"/>
        <v>7.2962665557768194</v>
      </c>
      <c r="N94" s="59">
        <f>Jar_Information!N180</f>
        <v>65.453000000000017</v>
      </c>
      <c r="O94" s="83">
        <f t="shared" si="27"/>
        <v>0.11147337105674021</v>
      </c>
      <c r="P94" s="83">
        <f t="shared" si="28"/>
        <v>7.9246478509605953E-3</v>
      </c>
    </row>
    <row r="95" spans="1:16" s="48" customFormat="1">
      <c r="A95" s="49" t="s">
        <v>103</v>
      </c>
      <c r="B95" s="90">
        <v>40763.614583333336</v>
      </c>
      <c r="C95" s="49">
        <v>0.6</v>
      </c>
      <c r="D95" s="48">
        <v>945.96</v>
      </c>
      <c r="E95" s="48">
        <v>339.21</v>
      </c>
      <c r="F95" s="58">
        <f t="shared" si="29"/>
        <v>2.1547626694451826E-2</v>
      </c>
      <c r="G95" s="58">
        <f t="shared" si="30"/>
        <v>2.0299053676962085E-2</v>
      </c>
      <c r="H95" s="71">
        <f>Jar_Information!F181</f>
        <v>40749.548612268518</v>
      </c>
      <c r="I95" s="59">
        <f t="shared" si="23"/>
        <v>14.065971064817859</v>
      </c>
      <c r="J95" s="59">
        <f t="shared" si="24"/>
        <v>337.58330555562861</v>
      </c>
      <c r="K95" s="93">
        <f>Jar_Information!W181</f>
        <v>1018.8797653958944</v>
      </c>
      <c r="L95" s="60">
        <f t="shared" si="25"/>
        <v>21.954440831281389</v>
      </c>
      <c r="M95" s="59">
        <f t="shared" si="26"/>
        <v>40.176626721244943</v>
      </c>
      <c r="N95" s="59">
        <f>Jar_Information!N181</f>
        <v>63.022000000000006</v>
      </c>
      <c r="O95" s="83">
        <f t="shared" si="27"/>
        <v>0.63750161405929584</v>
      </c>
      <c r="P95" s="83">
        <f t="shared" si="28"/>
        <v>4.5322261159332966E-2</v>
      </c>
    </row>
    <row r="96" spans="1:16" s="48" customFormat="1">
      <c r="A96" s="49" t="s">
        <v>104</v>
      </c>
      <c r="B96" s="90">
        <v>40763.615277777775</v>
      </c>
      <c r="C96" s="49">
        <v>0.6</v>
      </c>
      <c r="D96" s="48">
        <v>293.39</v>
      </c>
      <c r="E96" s="48">
        <v>127.31</v>
      </c>
      <c r="F96" s="58">
        <f t="shared" si="29"/>
        <v>7.2032445637505438E-3</v>
      </c>
      <c r="G96" s="58">
        <f t="shared" si="30"/>
        <v>7.6190558442863314E-3</v>
      </c>
      <c r="H96" s="71">
        <f>Jar_Information!F182</f>
        <v>40749.550001215277</v>
      </c>
      <c r="I96" s="59">
        <f t="shared" si="23"/>
        <v>14.065276562498184</v>
      </c>
      <c r="J96" s="59">
        <f t="shared" si="24"/>
        <v>337.56663749995641</v>
      </c>
      <c r="K96" s="93">
        <f>Jar_Information!W182</f>
        <v>1053.5466666666666</v>
      </c>
      <c r="L96" s="60">
        <f t="shared" si="25"/>
        <v>7.5889542993241728</v>
      </c>
      <c r="M96" s="59">
        <f t="shared" si="26"/>
        <v>13.887786367763237</v>
      </c>
      <c r="N96" s="59">
        <f>Jar_Information!N182</f>
        <v>65.991</v>
      </c>
      <c r="O96" s="83">
        <f t="shared" si="27"/>
        <v>0.2104497032589783</v>
      </c>
      <c r="P96" s="83">
        <f t="shared" si="28"/>
        <v>1.4962357997289146E-2</v>
      </c>
    </row>
    <row r="97" spans="1:16" s="48" customFormat="1">
      <c r="A97" s="49" t="s">
        <v>105</v>
      </c>
      <c r="B97" s="90">
        <v>40763.617361111108</v>
      </c>
      <c r="C97" s="49">
        <v>0.6</v>
      </c>
      <c r="D97" s="48">
        <v>1112.8</v>
      </c>
      <c r="E97" s="48">
        <v>410.27</v>
      </c>
      <c r="F97" s="127">
        <f>((H$11*D97)+H$12)/C97/1000</f>
        <v>2.7229585917698029E-2</v>
      </c>
      <c r="G97" s="127">
        <f>((H$13*E97)+H$14)/$C97/1000</f>
        <v>2.4601091876666672E-2</v>
      </c>
      <c r="H97" s="71">
        <f>Jar_Information!F183</f>
        <v>40749.551390162036</v>
      </c>
      <c r="I97" s="59">
        <f t="shared" si="23"/>
        <v>14.065970949071925</v>
      </c>
      <c r="J97" s="59">
        <f t="shared" si="24"/>
        <v>337.5833027777262</v>
      </c>
      <c r="K97" s="93">
        <f>Jar_Information!W183</f>
        <v>1023.7885462555066</v>
      </c>
      <c r="L97" s="60">
        <f t="shared" si="25"/>
        <v>27.877338181819482</v>
      </c>
      <c r="M97" s="59">
        <f t="shared" si="26"/>
        <v>51.015528872729654</v>
      </c>
      <c r="N97" s="59">
        <f>Jar_Information!N183</f>
        <v>59.321999999999989</v>
      </c>
      <c r="O97" s="83">
        <f t="shared" si="27"/>
        <v>0.8599765495554712</v>
      </c>
      <c r="P97" s="83">
        <f t="shared" si="28"/>
        <v>6.1138797504214422E-2</v>
      </c>
    </row>
  </sheetData>
  <pageMargins left="0.7" right="0.7" top="0.78740157499999996" bottom="0.78740157499999996" header="0.3" footer="0.3"/>
  <pageSetup paperSize="21" orientation="portrait"/>
  <ignoredErrors>
    <ignoredError sqref="H4:H6" formulaRange="1"/>
    <ignoredError sqref="F24:G24 F67:G67 F64:G64 F56:G56 F53:G53 F86:G86 F91:G91 F31:G31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topLeftCell="A46" workbookViewId="0">
      <pane xSplit="1" topLeftCell="B1" activePane="topRight" state="frozen"/>
      <selection pane="topRight" activeCell="D67" sqref="D6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40764</v>
      </c>
      <c r="C3" s="51">
        <v>2990.2</v>
      </c>
      <c r="D3" s="88">
        <v>37.712000000000003</v>
      </c>
      <c r="E3" s="88">
        <v>16.335999999999999</v>
      </c>
      <c r="F3" s="54">
        <f>A3/1000*C3</f>
        <v>1.19608</v>
      </c>
      <c r="G3" s="79" t="s">
        <v>450</v>
      </c>
      <c r="H3" s="82">
        <f>SLOPE(F3:F12,D3:D12)</f>
        <v>1.2481669168425155E-2</v>
      </c>
      <c r="P3" s="48"/>
      <c r="Q3" s="48"/>
      <c r="R3" s="48"/>
    </row>
    <row r="4" spans="1:21">
      <c r="A4" s="104">
        <v>1</v>
      </c>
      <c r="B4" s="50">
        <f>B3</f>
        <v>40764</v>
      </c>
      <c r="C4" s="51">
        <v>2990.2</v>
      </c>
      <c r="D4" s="88">
        <v>222.8</v>
      </c>
      <c r="E4" s="88">
        <v>91.995000000000005</v>
      </c>
      <c r="F4" s="54">
        <f t="shared" ref="F4:F18" si="0">A4/1000*C4</f>
        <v>2.9901999999999997</v>
      </c>
      <c r="G4" s="79" t="s">
        <v>451</v>
      </c>
      <c r="H4" s="82">
        <f>INTERCEPT(F3:F12,D3:D12)</f>
        <v>0.51148079296827742</v>
      </c>
      <c r="P4" s="48"/>
      <c r="Q4" s="48"/>
      <c r="R4" s="48"/>
    </row>
    <row r="5" spans="1:21">
      <c r="A5" s="104">
        <v>1.4</v>
      </c>
      <c r="B5" s="50">
        <f t="shared" ref="B5:B18" si="1">B4</f>
        <v>40764</v>
      </c>
      <c r="C5" s="51">
        <v>2990.2</v>
      </c>
      <c r="D5" s="88">
        <v>327.99</v>
      </c>
      <c r="E5" s="88">
        <v>125.88</v>
      </c>
      <c r="F5" s="54">
        <f t="shared" si="0"/>
        <v>4.18628</v>
      </c>
      <c r="G5" s="49" t="s">
        <v>452</v>
      </c>
      <c r="H5" s="82">
        <f>SLOPE(F3:F12,E3:E12)</f>
        <v>3.3717344989792196E-2</v>
      </c>
      <c r="P5" s="48"/>
      <c r="Q5" s="48"/>
      <c r="R5" s="48"/>
    </row>
    <row r="6" spans="1:21">
      <c r="A6" s="104">
        <v>2</v>
      </c>
      <c r="B6" s="50">
        <f t="shared" si="1"/>
        <v>40764</v>
      </c>
      <c r="C6" s="51">
        <v>2990.2</v>
      </c>
      <c r="D6" s="88">
        <v>429.91</v>
      </c>
      <c r="E6" s="88">
        <v>172.28</v>
      </c>
      <c r="F6" s="54">
        <f t="shared" si="0"/>
        <v>5.9803999999999995</v>
      </c>
      <c r="G6" s="49" t="s">
        <v>453</v>
      </c>
      <c r="H6" s="82">
        <f>INTERCEPT(F3:F12,E3:E12)</f>
        <v>0.21065177664595769</v>
      </c>
      <c r="P6" s="48"/>
      <c r="Q6" s="48"/>
      <c r="R6" s="48"/>
    </row>
    <row r="7" spans="1:21">
      <c r="A7" s="104">
        <v>2.4</v>
      </c>
      <c r="B7" s="50">
        <f t="shared" si="1"/>
        <v>40764</v>
      </c>
      <c r="C7" s="51">
        <v>2990.2</v>
      </c>
      <c r="D7" s="88">
        <v>534.69000000000005</v>
      </c>
      <c r="E7" s="88">
        <v>211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40764</v>
      </c>
      <c r="C8" s="51">
        <v>2990.2</v>
      </c>
      <c r="D8" s="88">
        <v>656.57</v>
      </c>
      <c r="E8" s="88">
        <v>260.29000000000002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40764</v>
      </c>
      <c r="C9" s="51">
        <v>2990.2</v>
      </c>
      <c r="D9" s="88">
        <v>776.95</v>
      </c>
      <c r="E9" s="88">
        <v>293.95999999999998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40764</v>
      </c>
      <c r="C10" s="51">
        <v>2990.2</v>
      </c>
      <c r="D10" s="88">
        <v>894.57</v>
      </c>
      <c r="E10" s="88">
        <v>338.83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40764</v>
      </c>
      <c r="C11" s="51">
        <v>2990.2</v>
      </c>
      <c r="D11" s="88">
        <v>970.44</v>
      </c>
      <c r="E11" s="88">
        <v>375.42</v>
      </c>
      <c r="F11" s="54">
        <f t="shared" si="0"/>
        <v>13.156879999999999</v>
      </c>
      <c r="G11" s="79" t="s">
        <v>450</v>
      </c>
      <c r="H11" s="82">
        <f>SLOPE(F3:F18,D3:D18)</f>
        <v>1.5481719080525827E-2</v>
      </c>
      <c r="P11" s="48"/>
      <c r="Q11" s="48"/>
      <c r="R11" s="48"/>
    </row>
    <row r="12" spans="1:21">
      <c r="A12" s="104">
        <v>5</v>
      </c>
      <c r="B12" s="50">
        <f t="shared" si="1"/>
        <v>40764</v>
      </c>
      <c r="C12" s="51">
        <v>2990.2</v>
      </c>
      <c r="D12" s="88">
        <v>1206.9000000000001</v>
      </c>
      <c r="E12" s="88">
        <v>446.01</v>
      </c>
      <c r="F12" s="54">
        <f t="shared" si="0"/>
        <v>14.950999999999999</v>
      </c>
      <c r="G12" s="79" t="s">
        <v>451</v>
      </c>
      <c r="H12" s="82">
        <f>INTERCEPT(F3:F18,D3:D18)</f>
        <v>-0.75079907340710861</v>
      </c>
    </row>
    <row r="13" spans="1:21">
      <c r="A13" s="51">
        <v>0.4</v>
      </c>
      <c r="B13" s="50">
        <f t="shared" si="1"/>
        <v>40764</v>
      </c>
      <c r="C13" s="51">
        <v>14880</v>
      </c>
      <c r="D13" s="88">
        <v>178.45</v>
      </c>
      <c r="E13" s="88">
        <v>69.864999999999995</v>
      </c>
      <c r="F13" s="54">
        <f t="shared" si="0"/>
        <v>5.952</v>
      </c>
      <c r="G13" s="49" t="s">
        <v>452</v>
      </c>
      <c r="H13" s="82">
        <f>SLOPE(F3:F18,E3:E18)</f>
        <v>4.357754546894569E-2</v>
      </c>
    </row>
    <row r="14" spans="1:21">
      <c r="A14" s="51">
        <v>1</v>
      </c>
      <c r="B14" s="50">
        <f t="shared" si="1"/>
        <v>40764</v>
      </c>
      <c r="C14" s="51">
        <v>14880</v>
      </c>
      <c r="D14" s="88">
        <v>1075.8</v>
      </c>
      <c r="E14" s="88">
        <v>387.59</v>
      </c>
      <c r="F14" s="54">
        <f t="shared" si="0"/>
        <v>14.88</v>
      </c>
      <c r="G14" s="49" t="s">
        <v>453</v>
      </c>
      <c r="H14" s="82">
        <f>INTERCEPT(F3:F18,E3:E18)</f>
        <v>-1.3754920956998138</v>
      </c>
    </row>
    <row r="15" spans="1:21">
      <c r="A15" s="51">
        <v>1.4</v>
      </c>
      <c r="B15" s="50">
        <f t="shared" si="1"/>
        <v>40764</v>
      </c>
      <c r="C15" s="51">
        <v>14880</v>
      </c>
      <c r="D15" s="88">
        <v>1358.6</v>
      </c>
      <c r="E15" s="88">
        <v>486.83</v>
      </c>
      <c r="F15" s="54">
        <f t="shared" si="0"/>
        <v>20.832000000000001</v>
      </c>
    </row>
    <row r="16" spans="1:21">
      <c r="A16" s="51">
        <v>2</v>
      </c>
      <c r="B16" s="50">
        <f t="shared" si="1"/>
        <v>40764</v>
      </c>
      <c r="C16" s="51">
        <v>14880</v>
      </c>
      <c r="D16" s="88">
        <v>2088.1999999999998</v>
      </c>
      <c r="E16" s="88">
        <v>754.52</v>
      </c>
      <c r="F16" s="54">
        <f t="shared" si="0"/>
        <v>29.76</v>
      </c>
    </row>
    <row r="17" spans="1:18">
      <c r="A17" s="51">
        <v>2.4</v>
      </c>
      <c r="B17" s="50">
        <f t="shared" si="1"/>
        <v>40764</v>
      </c>
      <c r="C17" s="51">
        <v>14880</v>
      </c>
      <c r="D17" s="88">
        <v>2320.1999999999998</v>
      </c>
      <c r="E17" s="88">
        <v>846.99</v>
      </c>
      <c r="F17" s="54">
        <f t="shared" si="0"/>
        <v>35.711999999999996</v>
      </c>
    </row>
    <row r="18" spans="1:18">
      <c r="A18" s="51">
        <v>3</v>
      </c>
      <c r="B18" s="50">
        <f t="shared" si="1"/>
        <v>40764</v>
      </c>
      <c r="C18" s="51">
        <v>14880</v>
      </c>
      <c r="D18" s="88">
        <v>2714.6</v>
      </c>
      <c r="E18" s="88">
        <v>962.81</v>
      </c>
      <c r="F18" s="54">
        <f t="shared" si="0"/>
        <v>44.64</v>
      </c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89" t="s">
        <v>15</v>
      </c>
      <c r="B23" s="90">
        <v>40764.458333333336</v>
      </c>
      <c r="C23" s="49">
        <v>1</v>
      </c>
      <c r="D23" s="49">
        <v>406.19</v>
      </c>
      <c r="E23" s="52">
        <v>150.37</v>
      </c>
      <c r="F23" s="58">
        <f>((H$3*D23)+H$4)/C23/1000</f>
        <v>5.5814099924908914E-3</v>
      </c>
      <c r="G23" s="58">
        <f>((H$5*E23)+H$6)/$C23/1000</f>
        <v>5.28072894276101E-3</v>
      </c>
      <c r="H23" s="71">
        <f>Jar_Information!F209</f>
        <v>40763.549305555556</v>
      </c>
      <c r="I23" s="59">
        <f>(B23-H23)</f>
        <v>0.90902777777955635</v>
      </c>
      <c r="J23" s="59">
        <f t="shared" ref="J23:J68" si="2">I23*24</f>
        <v>21.816666666709352</v>
      </c>
      <c r="K23" s="60">
        <f>Jar_Information!W209</f>
        <v>1034.7737226277372</v>
      </c>
      <c r="L23" s="60">
        <f t="shared" ref="L23:L68" si="3">F23*K23</f>
        <v>5.7754963954414507</v>
      </c>
      <c r="M23" s="59">
        <f t="shared" ref="M23:M68" si="4">L23*1.83</f>
        <v>10.569158403657855</v>
      </c>
      <c r="N23" s="59">
        <f>Jar_Information!N209</f>
        <v>30.235000000000014</v>
      </c>
      <c r="O23" s="83">
        <f t="shared" ref="O23:O68" si="5">M23/N23</f>
        <v>0.34956700524748968</v>
      </c>
      <c r="P23" s="83">
        <f t="shared" ref="P23:P68" si="6">M23/N23/I23</f>
        <v>0.38455041066111556</v>
      </c>
    </row>
    <row r="24" spans="1:18">
      <c r="A24" s="89" t="s">
        <v>153</v>
      </c>
      <c r="B24" s="90">
        <v>40764.459027777775</v>
      </c>
      <c r="C24" s="49">
        <v>1</v>
      </c>
      <c r="D24" s="49">
        <v>416.07</v>
      </c>
      <c r="E24" s="52">
        <v>151.27000000000001</v>
      </c>
      <c r="F24" s="58">
        <f t="shared" ref="F24:F87" si="7">((H$3*D24)+H$4)/C24/1000</f>
        <v>5.7047288838749316E-3</v>
      </c>
      <c r="G24" s="58">
        <f t="shared" ref="G24:G87" si="8">((H$5*E24)+H$6)/$C24/1000</f>
        <v>5.3110745532518235E-3</v>
      </c>
      <c r="H24" s="71">
        <f>Jar_Information!F210</f>
        <v>40763.550694444442</v>
      </c>
      <c r="I24" s="59">
        <f t="shared" ref="I24:I44" si="9">(B24-H24)</f>
        <v>0.90833333333284827</v>
      </c>
      <c r="J24" s="59">
        <f t="shared" ref="J24:J45" si="10">I24*24</f>
        <v>21.799999999988358</v>
      </c>
      <c r="K24" s="60">
        <f>Jar_Information!W210</f>
        <v>1020.1279069767442</v>
      </c>
      <c r="L24" s="60">
        <f t="shared" ref="L24:L45" si="11">F24*K24</f>
        <v>5.8195531361771113</v>
      </c>
      <c r="M24" s="59">
        <f t="shared" ref="M24:M45" si="12">L24*1.83</f>
        <v>10.649782239204114</v>
      </c>
      <c r="N24" s="59">
        <f>Jar_Information!N210</f>
        <v>37.728000000000009</v>
      </c>
      <c r="O24" s="83">
        <f t="shared" ref="O24:O45" si="13">M24/N24</f>
        <v>0.2822779431510844</v>
      </c>
      <c r="P24" s="83">
        <f t="shared" ref="P24:P45" si="14">M24/N24/I24</f>
        <v>0.31076470805640566</v>
      </c>
      <c r="R24" s="72"/>
    </row>
    <row r="25" spans="1:18">
      <c r="A25" s="89" t="s">
        <v>154</v>
      </c>
      <c r="B25" s="90">
        <v>40764.459722106483</v>
      </c>
      <c r="C25" s="49">
        <v>1</v>
      </c>
      <c r="D25" s="49">
        <v>330.99</v>
      </c>
      <c r="E25" s="52">
        <v>125.05</v>
      </c>
      <c r="F25" s="58">
        <f t="shared" si="7"/>
        <v>4.6427884710253196E-3</v>
      </c>
      <c r="G25" s="58">
        <f t="shared" si="8"/>
        <v>4.4270057676194718E-3</v>
      </c>
      <c r="H25" s="71">
        <f>Jar_Information!F211</f>
        <v>40763.55208321759</v>
      </c>
      <c r="I25" s="59">
        <f t="shared" si="9"/>
        <v>0.90763888889341615</v>
      </c>
      <c r="J25" s="59">
        <f t="shared" si="10"/>
        <v>21.783333333441988</v>
      </c>
      <c r="K25" s="60">
        <f>Jar_Information!W211</f>
        <v>1024.9956331877729</v>
      </c>
      <c r="L25" s="60">
        <f t="shared" si="11"/>
        <v>4.7588379086154893</v>
      </c>
      <c r="M25" s="59">
        <f t="shared" si="12"/>
        <v>8.708673372766345</v>
      </c>
      <c r="N25" s="59">
        <f>Jar_Information!N211</f>
        <v>40.092999999999989</v>
      </c>
      <c r="O25" s="83">
        <f t="shared" si="13"/>
        <v>0.21721181684499408</v>
      </c>
      <c r="P25" s="83">
        <f t="shared" si="14"/>
        <v>0.23931523814478295</v>
      </c>
      <c r="R25" s="48"/>
    </row>
    <row r="26" spans="1:18">
      <c r="A26" s="89" t="s">
        <v>155</v>
      </c>
      <c r="B26" s="90">
        <v>40764.461111111108</v>
      </c>
      <c r="C26" s="49">
        <v>1</v>
      </c>
      <c r="D26" s="49">
        <v>334.17</v>
      </c>
      <c r="E26" s="52">
        <v>126.42</v>
      </c>
      <c r="F26" s="58">
        <f t="shared" si="7"/>
        <v>4.6824801789809118E-3</v>
      </c>
      <c r="G26" s="58">
        <f t="shared" si="8"/>
        <v>4.4731985302554874E-3</v>
      </c>
      <c r="H26" s="71">
        <f>Jar_Information!F212</f>
        <v>40763.55347204861</v>
      </c>
      <c r="I26" s="59">
        <f t="shared" si="9"/>
        <v>0.90763906249776483</v>
      </c>
      <c r="J26" s="59">
        <f t="shared" si="10"/>
        <v>21.783337499946356</v>
      </c>
      <c r="K26" s="60">
        <f>Jar_Information!W212</f>
        <v>1029.8775510204082</v>
      </c>
      <c r="L26" s="60">
        <f t="shared" si="11"/>
        <v>4.822381219430464</v>
      </c>
      <c r="M26" s="59">
        <f t="shared" si="12"/>
        <v>8.8249576315577496</v>
      </c>
      <c r="N26" s="59">
        <f>Jar_Information!N212</f>
        <v>33.311999999999998</v>
      </c>
      <c r="O26" s="83">
        <f t="shared" si="13"/>
        <v>0.26491827664378453</v>
      </c>
      <c r="P26" s="83">
        <f t="shared" si="14"/>
        <v>0.2918762397849497</v>
      </c>
    </row>
    <row r="27" spans="1:18">
      <c r="A27" s="89" t="s">
        <v>156</v>
      </c>
      <c r="B27" s="90">
        <v>40764.461805555555</v>
      </c>
      <c r="C27" s="49">
        <v>1</v>
      </c>
      <c r="D27" s="49">
        <v>339.26</v>
      </c>
      <c r="E27" s="52">
        <v>128.59</v>
      </c>
      <c r="F27" s="58">
        <f t="shared" si="7"/>
        <v>4.746011875048195E-3</v>
      </c>
      <c r="G27" s="58">
        <f t="shared" si="8"/>
        <v>4.5463651688833363E-3</v>
      </c>
      <c r="H27" s="71">
        <f>Jar_Information!F213</f>
        <v>40763.554860879631</v>
      </c>
      <c r="I27" s="59">
        <f t="shared" si="9"/>
        <v>0.90694467592402361</v>
      </c>
      <c r="J27" s="59">
        <f t="shared" si="10"/>
        <v>21.766672222176567</v>
      </c>
      <c r="K27" s="60">
        <f>Jar_Information!W213</f>
        <v>1029.8775510204082</v>
      </c>
      <c r="L27" s="60">
        <f t="shared" si="11"/>
        <v>4.8878110869884104</v>
      </c>
      <c r="M27" s="59">
        <f t="shared" si="12"/>
        <v>8.9446942891887922</v>
      </c>
      <c r="N27" s="59">
        <f>Jar_Information!N213</f>
        <v>37.830000000000013</v>
      </c>
      <c r="O27" s="83">
        <f t="shared" si="13"/>
        <v>0.23644446971157254</v>
      </c>
      <c r="P27" s="83">
        <f t="shared" si="14"/>
        <v>0.26070440236134085</v>
      </c>
    </row>
    <row r="28" spans="1:18">
      <c r="A28" s="89" t="s">
        <v>157</v>
      </c>
      <c r="B28" s="90">
        <v>40764.462499942128</v>
      </c>
      <c r="C28" s="49">
        <v>1</v>
      </c>
      <c r="D28" s="49">
        <v>420.66</v>
      </c>
      <c r="E28" s="52">
        <v>157.58000000000001</v>
      </c>
      <c r="F28" s="58">
        <f t="shared" si="7"/>
        <v>5.7620197453580029E-3</v>
      </c>
      <c r="G28" s="58">
        <f t="shared" si="8"/>
        <v>5.5238310001374125E-3</v>
      </c>
      <c r="H28" s="71">
        <f>Jar_Information!F214</f>
        <v>40763.556249710651</v>
      </c>
      <c r="I28" s="59">
        <f t="shared" si="9"/>
        <v>0.90625023147731554</v>
      </c>
      <c r="J28" s="59">
        <f t="shared" si="10"/>
        <v>21.750005555455573</v>
      </c>
      <c r="K28" s="60">
        <f>Jar_Information!W214</f>
        <v>1024.9956331877729</v>
      </c>
      <c r="L28" s="60">
        <f t="shared" si="11"/>
        <v>5.9060450773336761</v>
      </c>
      <c r="M28" s="59">
        <f t="shared" si="12"/>
        <v>10.808062491520628</v>
      </c>
      <c r="N28" s="59">
        <f>Jar_Information!N214</f>
        <v>26.841999999999985</v>
      </c>
      <c r="O28" s="83">
        <f t="shared" si="13"/>
        <v>0.40265488754640616</v>
      </c>
      <c r="P28" s="83">
        <f t="shared" si="14"/>
        <v>0.44430872794374021</v>
      </c>
    </row>
    <row r="29" spans="1:18">
      <c r="A29" s="89" t="s">
        <v>158</v>
      </c>
      <c r="B29" s="90">
        <v>40764.463194386575</v>
      </c>
      <c r="C29" s="49">
        <v>1</v>
      </c>
      <c r="D29" s="49">
        <v>395.16</v>
      </c>
      <c r="E29" s="52">
        <v>157.07</v>
      </c>
      <c r="F29" s="58">
        <f t="shared" si="7"/>
        <v>5.4437371815631626E-3</v>
      </c>
      <c r="G29" s="58">
        <f t="shared" si="8"/>
        <v>5.5066351541926181E-3</v>
      </c>
      <c r="H29" s="71">
        <f>Jar_Information!F215</f>
        <v>40763.557638541664</v>
      </c>
      <c r="I29" s="59">
        <f t="shared" si="9"/>
        <v>0.90555584491085028</v>
      </c>
      <c r="J29" s="59">
        <f t="shared" si="10"/>
        <v>21.733340277860407</v>
      </c>
      <c r="K29" s="60">
        <f>Jar_Information!W215</f>
        <v>1044.6090775988287</v>
      </c>
      <c r="L29" s="60">
        <f t="shared" si="11"/>
        <v>5.6865772759231428</v>
      </c>
      <c r="M29" s="59">
        <f t="shared" si="12"/>
        <v>10.406436414939352</v>
      </c>
      <c r="N29" s="59">
        <f>Jar_Information!N215</f>
        <v>39.618000000000009</v>
      </c>
      <c r="O29" s="83">
        <f t="shared" si="13"/>
        <v>0.26266940317379345</v>
      </c>
      <c r="P29" s="83">
        <f t="shared" si="14"/>
        <v>0.29006427891772107</v>
      </c>
    </row>
    <row r="30" spans="1:18">
      <c r="A30" s="89" t="s">
        <v>159</v>
      </c>
      <c r="B30" s="90">
        <v>40764.463888831022</v>
      </c>
      <c r="C30" s="49">
        <v>1</v>
      </c>
      <c r="D30" s="49">
        <v>279.60000000000002</v>
      </c>
      <c r="E30" s="52">
        <v>107.25</v>
      </c>
      <c r="F30" s="58">
        <f t="shared" si="7"/>
        <v>4.0013554924599503E-3</v>
      </c>
      <c r="G30" s="58">
        <f t="shared" si="8"/>
        <v>3.8268370268011707E-3</v>
      </c>
      <c r="H30" s="71">
        <f>Jar_Information!F216</f>
        <v>40763.559027372685</v>
      </c>
      <c r="I30" s="59">
        <f t="shared" si="9"/>
        <v>0.90486145833710907</v>
      </c>
      <c r="J30" s="59">
        <f t="shared" si="10"/>
        <v>21.716675000090618</v>
      </c>
      <c r="K30" s="60">
        <f>Jar_Information!W216</f>
        <v>1029.8775510204082</v>
      </c>
      <c r="L30" s="60">
        <f t="shared" si="11"/>
        <v>4.1209061953367128</v>
      </c>
      <c r="M30" s="59">
        <f t="shared" si="12"/>
        <v>7.5412583374661848</v>
      </c>
      <c r="N30" s="59">
        <f>Jar_Information!N216</f>
        <v>41.813000000000017</v>
      </c>
      <c r="O30" s="83">
        <f t="shared" si="13"/>
        <v>0.18035678706302302</v>
      </c>
      <c r="P30" s="83">
        <f t="shared" si="14"/>
        <v>0.19931978028379072</v>
      </c>
    </row>
    <row r="31" spans="1:18">
      <c r="A31" s="89" t="s">
        <v>160</v>
      </c>
      <c r="B31" s="90">
        <v>40764.464583275461</v>
      </c>
      <c r="C31" s="49">
        <v>1</v>
      </c>
      <c r="D31" s="49">
        <v>339.21</v>
      </c>
      <c r="E31" s="52">
        <v>128.03</v>
      </c>
      <c r="F31" s="58">
        <f t="shared" si="7"/>
        <v>4.745387791589774E-3</v>
      </c>
      <c r="G31" s="58">
        <f t="shared" si="8"/>
        <v>4.527483455689053E-3</v>
      </c>
      <c r="H31" s="71">
        <f>Jar_Information!F217</f>
        <v>40763.560416203705</v>
      </c>
      <c r="I31" s="59">
        <f t="shared" si="9"/>
        <v>0.9041670717560919</v>
      </c>
      <c r="J31" s="59">
        <f t="shared" si="10"/>
        <v>21.700009722146206</v>
      </c>
      <c r="K31" s="60">
        <f>Jar_Information!W217</f>
        <v>1020.1279069767442</v>
      </c>
      <c r="L31" s="60">
        <f t="shared" si="11"/>
        <v>4.8409025156274703</v>
      </c>
      <c r="M31" s="59">
        <f t="shared" si="12"/>
        <v>8.8588516035982714</v>
      </c>
      <c r="N31" s="59">
        <f>Jar_Information!N217</f>
        <v>32.440000000000012</v>
      </c>
      <c r="O31" s="83">
        <f t="shared" si="13"/>
        <v>0.27308420479649409</v>
      </c>
      <c r="P31" s="83">
        <f t="shared" si="14"/>
        <v>0.30202847828344859</v>
      </c>
    </row>
    <row r="32" spans="1:18">
      <c r="A32" s="89" t="s">
        <v>161</v>
      </c>
      <c r="B32" s="90">
        <v>40764.465277719908</v>
      </c>
      <c r="C32" s="49">
        <v>1</v>
      </c>
      <c r="D32" s="49">
        <v>340.98</v>
      </c>
      <c r="E32" s="52">
        <v>128.01</v>
      </c>
      <c r="F32" s="58">
        <f t="shared" si="7"/>
        <v>4.7674803460178872E-3</v>
      </c>
      <c r="G32" s="58">
        <f t="shared" si="8"/>
        <v>4.5268091087892568E-3</v>
      </c>
      <c r="H32" s="71">
        <f>Jar_Information!F218</f>
        <v>40763.561805034726</v>
      </c>
      <c r="I32" s="59">
        <f t="shared" si="9"/>
        <v>0.90347268518235069</v>
      </c>
      <c r="J32" s="59">
        <f t="shared" si="10"/>
        <v>21.683344444376417</v>
      </c>
      <c r="K32" s="60">
        <f>Jar_Information!W218</f>
        <v>1015.2743105950653</v>
      </c>
      <c r="L32" s="60">
        <f t="shared" si="11"/>
        <v>4.8403003215788338</v>
      </c>
      <c r="M32" s="59">
        <f t="shared" si="12"/>
        <v>8.8577495884892663</v>
      </c>
      <c r="N32" s="59">
        <f>Jar_Information!N218</f>
        <v>31.61</v>
      </c>
      <c r="O32" s="83">
        <f t="shared" si="13"/>
        <v>0.28021985411228301</v>
      </c>
      <c r="P32" s="83">
        <f t="shared" si="14"/>
        <v>0.31015863424329798</v>
      </c>
    </row>
    <row r="33" spans="1:18">
      <c r="A33" s="89" t="s">
        <v>162</v>
      </c>
      <c r="B33" s="90">
        <v>40764.465972164355</v>
      </c>
      <c r="C33" s="49">
        <v>1</v>
      </c>
      <c r="D33" s="49">
        <v>362.27</v>
      </c>
      <c r="E33" s="52">
        <v>137.57</v>
      </c>
      <c r="F33" s="58">
        <f t="shared" si="7"/>
        <v>5.0332150826136587E-3</v>
      </c>
      <c r="G33" s="58">
        <f t="shared" si="8"/>
        <v>4.8491469268916705E-3</v>
      </c>
      <c r="H33" s="71">
        <f>Jar_Information!F219</f>
        <v>40763.563193865739</v>
      </c>
      <c r="I33" s="59">
        <f t="shared" si="9"/>
        <v>0.90277829861588543</v>
      </c>
      <c r="J33" s="59">
        <f t="shared" si="10"/>
        <v>21.66667916678125</v>
      </c>
      <c r="K33" s="60">
        <f>Jar_Information!W219</f>
        <v>1024.9956331877729</v>
      </c>
      <c r="L33" s="60">
        <f t="shared" si="11"/>
        <v>5.1590234805738362</v>
      </c>
      <c r="M33" s="59">
        <f t="shared" si="12"/>
        <v>9.4410129694501208</v>
      </c>
      <c r="N33" s="59">
        <f>Jar_Information!N219</f>
        <v>34.721000000000004</v>
      </c>
      <c r="O33" s="83">
        <f t="shared" si="13"/>
        <v>0.27191074477837968</v>
      </c>
      <c r="P33" s="83">
        <f t="shared" si="14"/>
        <v>0.30119326660295853</v>
      </c>
    </row>
    <row r="34" spans="1:18">
      <c r="A34" s="89" t="s">
        <v>163</v>
      </c>
      <c r="B34" s="90">
        <v>40764.466666608794</v>
      </c>
      <c r="C34" s="49">
        <v>1</v>
      </c>
      <c r="D34" s="49">
        <v>396.9</v>
      </c>
      <c r="E34" s="52">
        <v>153.68</v>
      </c>
      <c r="F34" s="58">
        <f t="shared" si="7"/>
        <v>5.4654552859162205E-3</v>
      </c>
      <c r="G34" s="58">
        <f t="shared" si="8"/>
        <v>5.3923333546772225E-3</v>
      </c>
      <c r="H34" s="71">
        <f>Jar_Information!F220</f>
        <v>40763.564582696759</v>
      </c>
      <c r="I34" s="59">
        <f t="shared" si="9"/>
        <v>0.90208391203486826</v>
      </c>
      <c r="J34" s="59">
        <f t="shared" si="10"/>
        <v>21.650013888836838</v>
      </c>
      <c r="K34" s="60">
        <f>Jar_Information!W220</f>
        <v>1015.2743105950653</v>
      </c>
      <c r="L34" s="60">
        <f t="shared" si="11"/>
        <v>5.5489363474967464</v>
      </c>
      <c r="M34" s="59">
        <f t="shared" si="12"/>
        <v>10.154553515919046</v>
      </c>
      <c r="N34" s="59">
        <f>Jar_Information!N220</f>
        <v>41.191999999999993</v>
      </c>
      <c r="O34" s="83">
        <f t="shared" si="13"/>
        <v>0.24651761302969138</v>
      </c>
      <c r="P34" s="83">
        <f t="shared" si="14"/>
        <v>0.27327570056494116</v>
      </c>
    </row>
    <row r="35" spans="1:18">
      <c r="A35" s="89" t="s">
        <v>164</v>
      </c>
      <c r="B35" s="90">
        <v>40764.467361053241</v>
      </c>
      <c r="C35" s="49">
        <v>1</v>
      </c>
      <c r="D35" s="49">
        <v>252.64</v>
      </c>
      <c r="E35" s="52">
        <v>100.37</v>
      </c>
      <c r="F35" s="58">
        <f t="shared" si="7"/>
        <v>3.6648496916792082E-3</v>
      </c>
      <c r="G35" s="58">
        <f t="shared" si="8"/>
        <v>3.5948616932714008E-3</v>
      </c>
      <c r="H35" s="71">
        <f>Jar_Information!F221</f>
        <v>40763.56597152778</v>
      </c>
      <c r="I35" s="59">
        <f t="shared" si="9"/>
        <v>0.90138952546112705</v>
      </c>
      <c r="J35" s="59">
        <f t="shared" si="10"/>
        <v>21.633348611067049</v>
      </c>
      <c r="K35" s="60">
        <f>Jar_Information!W221</f>
        <v>1024.9956331877729</v>
      </c>
      <c r="L35" s="60">
        <f t="shared" si="11"/>
        <v>3.7564549302607442</v>
      </c>
      <c r="M35" s="59">
        <f t="shared" si="12"/>
        <v>6.8743125223771617</v>
      </c>
      <c r="N35" s="59">
        <f>Jar_Information!N221</f>
        <v>59.632999999999981</v>
      </c>
      <c r="O35" s="83">
        <f t="shared" si="13"/>
        <v>0.11527698627231842</v>
      </c>
      <c r="P35" s="83">
        <f t="shared" si="14"/>
        <v>0.12788809168083659</v>
      </c>
    </row>
    <row r="36" spans="1:18">
      <c r="A36" s="89" t="s">
        <v>165</v>
      </c>
      <c r="B36" s="90">
        <v>40764.46875</v>
      </c>
      <c r="C36" s="49">
        <v>1</v>
      </c>
      <c r="D36" s="49">
        <v>417.72</v>
      </c>
      <c r="E36" s="52">
        <v>156.66999999999999</v>
      </c>
      <c r="F36" s="58">
        <f t="shared" si="7"/>
        <v>5.7253236380028329E-3</v>
      </c>
      <c r="G36" s="58">
        <f t="shared" si="8"/>
        <v>5.4931482161967001E-3</v>
      </c>
      <c r="H36" s="71">
        <f>Jar_Information!F222</f>
        <v>40763.567360358793</v>
      </c>
      <c r="I36" s="59">
        <f t="shared" si="9"/>
        <v>0.90138964120706078</v>
      </c>
      <c r="J36" s="59">
        <f t="shared" si="10"/>
        <v>21.633351388969459</v>
      </c>
      <c r="K36" s="60">
        <f>Jar_Information!W222</f>
        <v>1024.9956331877729</v>
      </c>
      <c r="L36" s="60">
        <f t="shared" si="11"/>
        <v>5.8684317275396376</v>
      </c>
      <c r="M36" s="59">
        <f t="shared" si="12"/>
        <v>10.739230061397537</v>
      </c>
      <c r="N36" s="59">
        <f>Jar_Information!N222</f>
        <v>30.858999999999995</v>
      </c>
      <c r="O36" s="83">
        <f t="shared" si="13"/>
        <v>0.34800965881582485</v>
      </c>
      <c r="P36" s="83">
        <f t="shared" si="14"/>
        <v>0.38608127152404514</v>
      </c>
    </row>
    <row r="37" spans="1:18">
      <c r="A37" s="89" t="s">
        <v>166</v>
      </c>
      <c r="B37" s="90">
        <v>40764.517361111109</v>
      </c>
      <c r="C37" s="49">
        <v>1</v>
      </c>
      <c r="D37" s="49">
        <v>271.45999999999998</v>
      </c>
      <c r="E37" s="52">
        <v>103.64</v>
      </c>
      <c r="F37" s="58">
        <f t="shared" si="7"/>
        <v>3.8997547054289696E-3</v>
      </c>
      <c r="G37" s="58">
        <f t="shared" si="8"/>
        <v>3.7051174113880208E-3</v>
      </c>
      <c r="H37" s="71">
        <f>Jar_Information!F223</f>
        <v>40763.568749189813</v>
      </c>
      <c r="I37" s="59">
        <f t="shared" si="9"/>
        <v>0.94861192129610572</v>
      </c>
      <c r="J37" s="59">
        <f t="shared" si="10"/>
        <v>22.766686111106537</v>
      </c>
      <c r="K37" s="60">
        <f>Jar_Information!W223</f>
        <v>1024.9956331877729</v>
      </c>
      <c r="L37" s="60">
        <f t="shared" si="11"/>
        <v>3.9972315435681636</v>
      </c>
      <c r="M37" s="59">
        <f t="shared" si="12"/>
        <v>7.3149337247297392</v>
      </c>
      <c r="N37" s="59">
        <f>Jar_Information!N223</f>
        <v>31.652999999999992</v>
      </c>
      <c r="O37" s="83">
        <f t="shared" si="13"/>
        <v>0.23109764397465457</v>
      </c>
      <c r="P37" s="83">
        <f t="shared" si="14"/>
        <v>0.24361663477610704</v>
      </c>
    </row>
    <row r="38" spans="1:18">
      <c r="A38" s="89" t="s">
        <v>167</v>
      </c>
      <c r="B38" s="90">
        <v>40764.518055555556</v>
      </c>
      <c r="C38" s="49">
        <v>1</v>
      </c>
      <c r="D38" s="49">
        <v>201.84</v>
      </c>
      <c r="E38" s="52">
        <v>76.709000000000003</v>
      </c>
      <c r="F38" s="58">
        <f t="shared" si="7"/>
        <v>3.0307808979232109E-3</v>
      </c>
      <c r="G38" s="58">
        <f t="shared" si="8"/>
        <v>2.7970755934679271E-3</v>
      </c>
      <c r="H38" s="71">
        <f>Jar_Information!F224</f>
        <v>40763.570138020834</v>
      </c>
      <c r="I38" s="59">
        <f t="shared" si="9"/>
        <v>0.94791753472236451</v>
      </c>
      <c r="J38" s="59">
        <f t="shared" si="10"/>
        <v>22.750020833336748</v>
      </c>
      <c r="K38" s="60">
        <f>Jar_Information!W224</f>
        <v>1049.5483870967741</v>
      </c>
      <c r="L38" s="60">
        <f t="shared" si="11"/>
        <v>3.1809512030590188</v>
      </c>
      <c r="M38" s="59">
        <f t="shared" si="12"/>
        <v>5.8211407015980043</v>
      </c>
      <c r="N38" s="59">
        <f>Jar_Information!N224</f>
        <v>38.055999999999983</v>
      </c>
      <c r="O38" s="83">
        <f t="shared" si="13"/>
        <v>0.15296249478657786</v>
      </c>
      <c r="P38" s="83">
        <f t="shared" si="14"/>
        <v>0.161366879695267</v>
      </c>
    </row>
    <row r="39" spans="1:18">
      <c r="A39" s="89" t="s">
        <v>168</v>
      </c>
      <c r="B39" s="90">
        <v>40764.518750057869</v>
      </c>
      <c r="C39" s="49">
        <v>1</v>
      </c>
      <c r="D39" s="51">
        <v>416.79</v>
      </c>
      <c r="E39" s="51">
        <v>156.46</v>
      </c>
      <c r="F39" s="58">
        <f t="shared" si="7"/>
        <v>5.7137156856761984E-3</v>
      </c>
      <c r="G39" s="58">
        <f t="shared" si="8"/>
        <v>5.4860675737488452E-3</v>
      </c>
      <c r="H39" s="71">
        <f>Jar_Information!F225</f>
        <v>40763.571526851854</v>
      </c>
      <c r="I39" s="59">
        <f t="shared" si="9"/>
        <v>0.9472232060143142</v>
      </c>
      <c r="J39" s="59">
        <f t="shared" si="10"/>
        <v>22.733356944343541</v>
      </c>
      <c r="K39" s="60">
        <f>Jar_Information!W225</f>
        <v>1005.6092619392185</v>
      </c>
      <c r="L39" s="60">
        <f t="shared" si="11"/>
        <v>5.7457654136033778</v>
      </c>
      <c r="M39" s="59">
        <f t="shared" si="12"/>
        <v>10.514750706894182</v>
      </c>
      <c r="N39" s="59">
        <f>Jar_Information!N225</f>
        <v>26.054999999999993</v>
      </c>
      <c r="O39" s="83">
        <f t="shared" si="13"/>
        <v>0.40355980452481999</v>
      </c>
      <c r="P39" s="83">
        <f t="shared" si="14"/>
        <v>0.42604509894019793</v>
      </c>
    </row>
    <row r="40" spans="1:18">
      <c r="A40" s="89" t="s">
        <v>169</v>
      </c>
      <c r="B40" s="90">
        <v>40764.519444560188</v>
      </c>
      <c r="C40" s="49">
        <v>1</v>
      </c>
      <c r="D40" s="51">
        <v>134.36000000000001</v>
      </c>
      <c r="E40" s="51">
        <v>53.262</v>
      </c>
      <c r="F40" s="58">
        <f t="shared" si="7"/>
        <v>2.1885178624378812E-3</v>
      </c>
      <c r="G40" s="58">
        <f t="shared" si="8"/>
        <v>2.0065050054922694E-3</v>
      </c>
      <c r="H40" s="71">
        <f>Jar_Information!F226</f>
        <v>40763.572915682867</v>
      </c>
      <c r="I40" s="59">
        <f t="shared" si="9"/>
        <v>0.94652887732081581</v>
      </c>
      <c r="J40" s="59">
        <f t="shared" si="10"/>
        <v>22.716693055699579</v>
      </c>
      <c r="K40" s="60">
        <f>Jar_Information!W226</f>
        <v>1024.9956331877729</v>
      </c>
      <c r="L40" s="60">
        <f t="shared" si="11"/>
        <v>2.2432212521522672</v>
      </c>
      <c r="M40" s="59">
        <f t="shared" si="12"/>
        <v>4.1050948914386494</v>
      </c>
      <c r="N40" s="59">
        <f>Jar_Information!N226</f>
        <v>55.205999999999989</v>
      </c>
      <c r="O40" s="83">
        <f t="shared" si="13"/>
        <v>7.4359578513905192E-2</v>
      </c>
      <c r="P40" s="83">
        <f t="shared" si="14"/>
        <v>7.8560285159373758E-2</v>
      </c>
    </row>
    <row r="41" spans="1:18">
      <c r="A41" s="89" t="s">
        <v>170</v>
      </c>
      <c r="B41" s="90">
        <v>40764.520833333336</v>
      </c>
      <c r="C41" s="49">
        <v>1</v>
      </c>
      <c r="D41" s="49">
        <v>340.02</v>
      </c>
      <c r="E41" s="49">
        <v>130.44999999999999</v>
      </c>
      <c r="F41" s="58">
        <f t="shared" si="7"/>
        <v>4.7554979436161982E-3</v>
      </c>
      <c r="G41" s="58">
        <f t="shared" si="8"/>
        <v>4.6090794305643492E-3</v>
      </c>
      <c r="H41" s="71">
        <f>Jar_Information!F227</f>
        <v>40763.574304513888</v>
      </c>
      <c r="I41" s="59">
        <f t="shared" si="9"/>
        <v>0.94652881944784895</v>
      </c>
      <c r="J41" s="59">
        <f t="shared" si="10"/>
        <v>22.716691666748375</v>
      </c>
      <c r="K41" s="60">
        <f>Jar_Information!W227</f>
        <v>1020.1279069767442</v>
      </c>
      <c r="L41" s="60">
        <f t="shared" si="11"/>
        <v>4.8512161638534028</v>
      </c>
      <c r="M41" s="59">
        <f t="shared" si="12"/>
        <v>8.8777255798517274</v>
      </c>
      <c r="N41" s="59">
        <f>Jar_Information!N227</f>
        <v>39.111999999999995</v>
      </c>
      <c r="O41" s="83">
        <f t="shared" si="13"/>
        <v>0.22698214307250278</v>
      </c>
      <c r="P41" s="83">
        <f t="shared" si="14"/>
        <v>0.23980478819959358</v>
      </c>
      <c r="Q41" s="48"/>
      <c r="R41" s="48"/>
    </row>
    <row r="42" spans="1:18">
      <c r="A42" s="89" t="s">
        <v>171</v>
      </c>
      <c r="B42" s="90">
        <v>40764.521527777775</v>
      </c>
      <c r="C42" s="49">
        <v>1</v>
      </c>
      <c r="D42" s="49">
        <v>380.69</v>
      </c>
      <c r="E42" s="49">
        <v>151.63</v>
      </c>
      <c r="F42" s="58">
        <f t="shared" si="7"/>
        <v>5.2631274286960494E-3</v>
      </c>
      <c r="G42" s="58">
        <f t="shared" si="8"/>
        <v>5.3232127974481482E-3</v>
      </c>
      <c r="H42" s="71">
        <f>Jar_Information!F228</f>
        <v>40763.575693344908</v>
      </c>
      <c r="I42" s="59">
        <f t="shared" si="9"/>
        <v>0.94583443286683178</v>
      </c>
      <c r="J42" s="59">
        <f t="shared" si="10"/>
        <v>22.700026388803963</v>
      </c>
      <c r="K42" s="60">
        <f>Jar_Information!W228</f>
        <v>1015.2743105950653</v>
      </c>
      <c r="L42" s="60">
        <f t="shared" si="11"/>
        <v>5.3435180717433601</v>
      </c>
      <c r="M42" s="59">
        <f t="shared" si="12"/>
        <v>9.7786380712903487</v>
      </c>
      <c r="N42" s="59">
        <f>Jar_Information!N228</f>
        <v>36.652999999999992</v>
      </c>
      <c r="O42" s="83">
        <f t="shared" si="13"/>
        <v>0.26678956896544215</v>
      </c>
      <c r="P42" s="83">
        <f t="shared" si="14"/>
        <v>0.28206793884295461</v>
      </c>
      <c r="Q42" s="48"/>
      <c r="R42" s="48"/>
    </row>
    <row r="43" spans="1:18" s="56" customFormat="1">
      <c r="A43" s="89" t="s">
        <v>172</v>
      </c>
      <c r="B43" s="90">
        <v>40764.522222106483</v>
      </c>
      <c r="C43" s="49">
        <v>1</v>
      </c>
      <c r="D43" s="49">
        <v>201.93</v>
      </c>
      <c r="E43" s="49">
        <v>79.826999999999998</v>
      </c>
      <c r="F43" s="58">
        <f t="shared" si="7"/>
        <v>3.0319042481483688E-3</v>
      </c>
      <c r="G43" s="58">
        <f t="shared" si="8"/>
        <v>2.9022062751460991E-3</v>
      </c>
      <c r="H43" s="71">
        <f>Jar_Information!F229</f>
        <v>40763.577082175929</v>
      </c>
      <c r="I43" s="59">
        <f t="shared" si="9"/>
        <v>0.94513993055443279</v>
      </c>
      <c r="J43" s="59">
        <f t="shared" si="10"/>
        <v>22.683358333306387</v>
      </c>
      <c r="K43" s="60">
        <f>Jar_Information!W229</f>
        <v>1020.1279069767442</v>
      </c>
      <c r="L43" s="60">
        <f t="shared" si="11"/>
        <v>3.0929301348174945</v>
      </c>
      <c r="M43" s="59">
        <f t="shared" si="12"/>
        <v>5.6600621467160153</v>
      </c>
      <c r="N43" s="59">
        <f>Jar_Information!N229</f>
        <v>38.841000000000008</v>
      </c>
      <c r="O43" s="83">
        <f t="shared" si="13"/>
        <v>0.14572390377992364</v>
      </c>
      <c r="P43" s="83">
        <f t="shared" si="14"/>
        <v>0.15418235868464458</v>
      </c>
      <c r="Q43" s="49"/>
      <c r="R43" s="49"/>
    </row>
    <row r="44" spans="1:18" s="56" customFormat="1">
      <c r="A44" s="89" t="s">
        <v>173</v>
      </c>
      <c r="B44" s="90">
        <v>40764.522916493057</v>
      </c>
      <c r="C44" s="49">
        <v>1</v>
      </c>
      <c r="D44" s="49">
        <v>310.14</v>
      </c>
      <c r="E44" s="49">
        <v>117.83</v>
      </c>
      <c r="F44" s="58">
        <f t="shared" si="7"/>
        <v>4.3825456688636544E-3</v>
      </c>
      <c r="G44" s="58">
        <f t="shared" si="8"/>
        <v>4.1835665367931721E-3</v>
      </c>
      <c r="H44" s="71">
        <f>Jar_Information!F230</f>
        <v>40763.578471006942</v>
      </c>
      <c r="I44" s="59">
        <f t="shared" si="9"/>
        <v>0.94444548611500068</v>
      </c>
      <c r="J44" s="59">
        <f t="shared" si="10"/>
        <v>22.666691666760016</v>
      </c>
      <c r="K44" s="60">
        <f>Jar_Information!W230</f>
        <v>1029.8775510204082</v>
      </c>
      <c r="L44" s="60">
        <f t="shared" si="11"/>
        <v>4.513485400684397</v>
      </c>
      <c r="M44" s="59">
        <f t="shared" si="12"/>
        <v>8.2596782832524465</v>
      </c>
      <c r="N44" s="59">
        <f>Jar_Information!N230</f>
        <v>39.243999999999986</v>
      </c>
      <c r="O44" s="83">
        <f t="shared" si="13"/>
        <v>0.21046983700062302</v>
      </c>
      <c r="P44" s="83">
        <f t="shared" si="14"/>
        <v>0.2228501698561722</v>
      </c>
      <c r="Q44" s="49"/>
      <c r="R44" s="49"/>
    </row>
    <row r="45" spans="1:18" s="56" customFormat="1">
      <c r="A45" s="89" t="s">
        <v>174</v>
      </c>
      <c r="B45" s="90">
        <v>40764.523610879631</v>
      </c>
      <c r="C45" s="49">
        <v>1</v>
      </c>
      <c r="D45" s="51">
        <v>208.83</v>
      </c>
      <c r="E45" s="51">
        <v>79.266999999999996</v>
      </c>
      <c r="F45" s="58">
        <f t="shared" si="7"/>
        <v>3.1180277654105026E-3</v>
      </c>
      <c r="G45" s="58">
        <f t="shared" si="8"/>
        <v>2.8833245619518159E-3</v>
      </c>
      <c r="H45" s="71">
        <f>Jar_Information!F231</f>
        <v>40763.579859837962</v>
      </c>
      <c r="I45" s="59">
        <f>(B45-H45)</f>
        <v>0.9437510416682926</v>
      </c>
      <c r="J45" s="59">
        <f t="shared" si="10"/>
        <v>22.650025000039022</v>
      </c>
      <c r="K45" s="60">
        <f>Jar_Information!W231</f>
        <v>1020.1279069767442</v>
      </c>
      <c r="L45" s="60">
        <f t="shared" si="11"/>
        <v>3.1807871382235904</v>
      </c>
      <c r="M45" s="59">
        <f t="shared" si="12"/>
        <v>5.820840462949171</v>
      </c>
      <c r="N45" s="59">
        <f>Jar_Information!N231</f>
        <v>32.387999999999991</v>
      </c>
      <c r="O45" s="83">
        <f t="shared" si="13"/>
        <v>0.17972213359729444</v>
      </c>
      <c r="P45" s="83">
        <f t="shared" si="14"/>
        <v>0.19043383865261232</v>
      </c>
    </row>
    <row r="46" spans="1:18" s="56" customFormat="1">
      <c r="A46" s="89" t="s">
        <v>175</v>
      </c>
      <c r="B46" s="90">
        <v>40764.524305266204</v>
      </c>
      <c r="C46" s="49">
        <v>1</v>
      </c>
      <c r="D46" s="51">
        <v>335.62</v>
      </c>
      <c r="E46" s="51">
        <v>127.4</v>
      </c>
      <c r="F46" s="58">
        <f t="shared" si="7"/>
        <v>4.7005785992751282E-3</v>
      </c>
      <c r="G46" s="58">
        <f t="shared" si="8"/>
        <v>4.5062415283454839E-3</v>
      </c>
      <c r="H46" s="71">
        <f>Jar_Information!F232</f>
        <v>40763.581248668983</v>
      </c>
      <c r="I46" s="59">
        <f t="shared" ref="I46:I47" si="15">(B46-H46)</f>
        <v>0.94305659722158452</v>
      </c>
      <c r="J46" s="59">
        <f t="shared" ref="J46:J47" si="16">I46*24</f>
        <v>22.633358333318029</v>
      </c>
      <c r="K46" s="60">
        <f>Jar_Information!W232</f>
        <v>1010.4347826086956</v>
      </c>
      <c r="L46" s="60">
        <f t="shared" ref="L46:L47" si="17">F46*K46</f>
        <v>4.7496281150936515</v>
      </c>
      <c r="M46" s="59">
        <f t="shared" ref="M46:M47" si="18">L46*1.83</f>
        <v>8.6918194506213826</v>
      </c>
      <c r="N46" s="59">
        <f>Jar_Information!N232</f>
        <v>30.693999999999988</v>
      </c>
      <c r="O46" s="83">
        <f t="shared" ref="O46:O47" si="19">M46/N46</f>
        <v>0.28317649868447858</v>
      </c>
      <c r="P46" s="83">
        <f t="shared" ref="P46:P47" si="20">M46/N46/I46</f>
        <v>0.300275189759308</v>
      </c>
    </row>
    <row r="47" spans="1:18" s="56" customFormat="1">
      <c r="A47" s="89" t="s">
        <v>176</v>
      </c>
      <c r="B47" s="90">
        <v>40764.524999652778</v>
      </c>
      <c r="C47" s="49">
        <v>1</v>
      </c>
      <c r="D47" s="51">
        <v>289.66000000000003</v>
      </c>
      <c r="E47" s="51">
        <v>110.15</v>
      </c>
      <c r="F47" s="58">
        <f t="shared" si="7"/>
        <v>4.1269210842943081E-3</v>
      </c>
      <c r="G47" s="58">
        <f t="shared" si="8"/>
        <v>3.9246173272715684E-3</v>
      </c>
      <c r="H47" s="71">
        <f>Jar_Information!F233</f>
        <v>40763.582637500003</v>
      </c>
      <c r="I47" s="59">
        <f t="shared" si="15"/>
        <v>0.94236215277487645</v>
      </c>
      <c r="J47" s="59">
        <f t="shared" si="16"/>
        <v>22.616691666597035</v>
      </c>
      <c r="K47" s="60">
        <f>Jar_Information!W233</f>
        <v>1015.2743105950653</v>
      </c>
      <c r="L47" s="60">
        <f t="shared" si="17"/>
        <v>4.1899569587371435</v>
      </c>
      <c r="M47" s="59">
        <f t="shared" si="18"/>
        <v>7.6676212344889727</v>
      </c>
      <c r="N47" s="59">
        <f>Jar_Information!N233</f>
        <v>32.427000000000007</v>
      </c>
      <c r="O47" s="83">
        <f t="shared" si="19"/>
        <v>0.23645792809969998</v>
      </c>
      <c r="P47" s="83">
        <f t="shared" si="20"/>
        <v>0.25092044221367205</v>
      </c>
    </row>
    <row r="48" spans="1:18">
      <c r="A48" s="89" t="s">
        <v>107</v>
      </c>
      <c r="B48" s="90">
        <v>40764.526388888888</v>
      </c>
      <c r="C48" s="49">
        <v>1</v>
      </c>
      <c r="D48" s="51">
        <v>240.49</v>
      </c>
      <c r="E48" s="51">
        <v>95.02</v>
      </c>
      <c r="F48" s="58">
        <f t="shared" si="7"/>
        <v>3.5131974112828429E-3</v>
      </c>
      <c r="G48" s="58">
        <f t="shared" si="8"/>
        <v>3.4144738975760117E-3</v>
      </c>
      <c r="H48" s="71">
        <f>Jar_Information!F39</f>
        <v>40750.618055555555</v>
      </c>
      <c r="I48" s="59">
        <f t="shared" ref="I48:I68" si="21">(B48-H48)</f>
        <v>13.908333333332848</v>
      </c>
      <c r="J48" s="59">
        <f t="shared" si="2"/>
        <v>333.79999999998836</v>
      </c>
      <c r="K48" s="60">
        <f>Jar_Information!W39</f>
        <v>1062.0059347181009</v>
      </c>
      <c r="L48" s="60">
        <f t="shared" si="3"/>
        <v>3.7310365006186479</v>
      </c>
      <c r="M48" s="59">
        <f t="shared" si="4"/>
        <v>6.8277967961321258</v>
      </c>
      <c r="N48" s="59">
        <f>Jar_Information!N39</f>
        <v>55.644000000000005</v>
      </c>
      <c r="O48" s="83">
        <f t="shared" si="5"/>
        <v>0.12270499597678321</v>
      </c>
      <c r="P48" s="83">
        <f t="shared" si="6"/>
        <v>8.8224083386545821E-3</v>
      </c>
    </row>
    <row r="49" spans="1:16" s="48" customFormat="1">
      <c r="A49" s="89" t="s">
        <v>108</v>
      </c>
      <c r="B49" s="90">
        <v>40764.527083333334</v>
      </c>
      <c r="C49" s="49">
        <v>1</v>
      </c>
      <c r="D49" s="51">
        <v>345.88</v>
      </c>
      <c r="E49" s="51">
        <v>140.47</v>
      </c>
      <c r="F49" s="58">
        <f t="shared" si="7"/>
        <v>4.82864052494317E-3</v>
      </c>
      <c r="G49" s="58">
        <f t="shared" si="8"/>
        <v>4.9469272273620678E-3</v>
      </c>
      <c r="H49" s="71">
        <f>Jar_Information!F40</f>
        <v>40750.619444444441</v>
      </c>
      <c r="I49" s="59">
        <f t="shared" ref="I49:I67" si="22">(B49-H49)</f>
        <v>13.907638888893416</v>
      </c>
      <c r="J49" s="59">
        <f t="shared" ref="J49:J67" si="23">I49*24</f>
        <v>333.78333333344199</v>
      </c>
      <c r="K49" s="60">
        <f>Jar_Information!W40</f>
        <v>1027.2011747430249</v>
      </c>
      <c r="L49" s="60">
        <f t="shared" ref="L49:L67" si="24">F49*K49</f>
        <v>4.9599852196334009</v>
      </c>
      <c r="M49" s="59">
        <f t="shared" ref="M49:M67" si="25">L49*1.83</f>
        <v>9.076772951929124</v>
      </c>
      <c r="N49" s="59">
        <f>Jar_Information!N40</f>
        <v>58.879000000000005</v>
      </c>
      <c r="O49" s="83">
        <f t="shared" ref="O49:O67" si="26">M49/N49</f>
        <v>0.15415976752202182</v>
      </c>
      <c r="P49" s="83">
        <f t="shared" ref="P49:P67" si="27">M49/N49/I49</f>
        <v>1.1084539133751393E-2</v>
      </c>
    </row>
    <row r="50" spans="1:16" s="48" customFormat="1">
      <c r="A50" s="89" t="s">
        <v>109</v>
      </c>
      <c r="B50" s="90">
        <v>40764.52847222222</v>
      </c>
      <c r="C50" s="49">
        <v>1</v>
      </c>
      <c r="D50" s="51">
        <v>2288.9</v>
      </c>
      <c r="E50" s="51">
        <v>1189</v>
      </c>
      <c r="F50" s="58">
        <f t="shared" si="7"/>
        <v>2.9080773352576618E-2</v>
      </c>
      <c r="G50" s="58">
        <f t="shared" si="8"/>
        <v>4.0300574969508882E-2</v>
      </c>
      <c r="H50" s="71">
        <f>Jar_Information!F41</f>
        <v>40750.620833275461</v>
      </c>
      <c r="I50" s="59">
        <f t="shared" si="22"/>
        <v>13.907638946759107</v>
      </c>
      <c r="J50" s="59">
        <f t="shared" si="23"/>
        <v>333.78333472221857</v>
      </c>
      <c r="K50" s="60">
        <f>Jar_Information!W41</f>
        <v>1012.5029239766081</v>
      </c>
      <c r="L50" s="60">
        <f t="shared" si="24"/>
        <v>29.444368050984856</v>
      </c>
      <c r="M50" s="59">
        <f t="shared" si="25"/>
        <v>53.88319353330229</v>
      </c>
      <c r="N50" s="59">
        <f>Jar_Information!N41</f>
        <v>56.429999999999993</v>
      </c>
      <c r="O50" s="83">
        <f t="shared" si="26"/>
        <v>0.95486786342906782</v>
      </c>
      <c r="P50" s="83">
        <f t="shared" si="27"/>
        <v>6.8657797853716965E-2</v>
      </c>
    </row>
    <row r="51" spans="1:16" s="48" customFormat="1">
      <c r="A51" s="89" t="s">
        <v>110</v>
      </c>
      <c r="B51" s="90">
        <v>40764.529166666667</v>
      </c>
      <c r="C51" s="49">
        <v>1</v>
      </c>
      <c r="D51" s="51">
        <v>636.84</v>
      </c>
      <c r="E51" s="51">
        <v>259.66000000000003</v>
      </c>
      <c r="F51" s="58">
        <f t="shared" si="7"/>
        <v>8.4603069861881545E-3</v>
      </c>
      <c r="G51" s="58">
        <f t="shared" si="8"/>
        <v>8.9656975766954014E-3</v>
      </c>
      <c r="H51" s="71">
        <f>Jar_Information!F42</f>
        <v>40750.622222164355</v>
      </c>
      <c r="I51" s="59">
        <f t="shared" si="22"/>
        <v>13.906944502312399</v>
      </c>
      <c r="J51" s="59">
        <f t="shared" si="23"/>
        <v>333.76666805549758</v>
      </c>
      <c r="K51" s="60">
        <f>Jar_Information!W42</f>
        <v>1077.1445603576751</v>
      </c>
      <c r="L51" s="60">
        <f t="shared" si="24"/>
        <v>9.1129736491286071</v>
      </c>
      <c r="M51" s="59">
        <f t="shared" si="25"/>
        <v>16.676741777905352</v>
      </c>
      <c r="N51" s="59">
        <f>Jar_Information!N42</f>
        <v>56.481999999999999</v>
      </c>
      <c r="O51" s="83">
        <f t="shared" si="26"/>
        <v>0.29525763566986568</v>
      </c>
      <c r="P51" s="83">
        <f t="shared" si="27"/>
        <v>2.1230949445492593E-2</v>
      </c>
    </row>
    <row r="52" spans="1:16" s="48" customFormat="1">
      <c r="A52" s="89" t="s">
        <v>111</v>
      </c>
      <c r="B52" s="90">
        <v>40764.530555555553</v>
      </c>
      <c r="C52" s="49">
        <v>1</v>
      </c>
      <c r="D52" s="51">
        <v>2407.4</v>
      </c>
      <c r="E52" s="51">
        <v>850.87</v>
      </c>
      <c r="F52" s="127">
        <f>((H$11*D52)+H$12)/C52/1000</f>
        <v>3.6519891441050764E-2</v>
      </c>
      <c r="G52" s="127">
        <f>((H$13*E52)+H$14)/$C52/1000</f>
        <v>3.5703334017462007E-2</v>
      </c>
      <c r="H52" s="71">
        <f>Jar_Information!F43</f>
        <v>40750.623611053241</v>
      </c>
      <c r="I52" s="59">
        <f t="shared" si="22"/>
        <v>13.906944502312399</v>
      </c>
      <c r="J52" s="59">
        <f t="shared" si="23"/>
        <v>333.76666805549758</v>
      </c>
      <c r="K52" s="60">
        <f>Jar_Information!W43</f>
        <v>1017.3879941434847</v>
      </c>
      <c r="L52" s="60">
        <f t="shared" si="24"/>
        <v>37.154899099548452</v>
      </c>
      <c r="M52" s="59">
        <f t="shared" si="25"/>
        <v>67.993465352173672</v>
      </c>
      <c r="N52" s="59">
        <f>Jar_Information!N43</f>
        <v>59.334999999999994</v>
      </c>
      <c r="O52" s="83">
        <f t="shared" si="26"/>
        <v>1.1459250923093229</v>
      </c>
      <c r="P52" s="83">
        <f t="shared" si="27"/>
        <v>8.2399486969893521E-2</v>
      </c>
    </row>
    <row r="53" spans="1:16" s="48" customFormat="1">
      <c r="A53" s="89" t="s">
        <v>112</v>
      </c>
      <c r="B53" s="90">
        <v>40764.532638888886</v>
      </c>
      <c r="C53" s="49">
        <v>0.6</v>
      </c>
      <c r="D53" s="51">
        <v>1610.5</v>
      </c>
      <c r="E53" s="51">
        <v>587.77</v>
      </c>
      <c r="F53" s="127">
        <f>((H$11*D53)+H$12)/C53/1000</f>
        <v>4.0304182509632892E-2</v>
      </c>
      <c r="G53" s="127">
        <f>((H$13*E53)+H$14)/$C53/1000</f>
        <v>4.0396803007637323E-2</v>
      </c>
      <c r="H53" s="71">
        <f>Jar_Information!F44</f>
        <v>40750.624999942127</v>
      </c>
      <c r="I53" s="59">
        <f t="shared" si="22"/>
        <v>13.907638946759107</v>
      </c>
      <c r="J53" s="59">
        <f t="shared" si="23"/>
        <v>333.78333472221857</v>
      </c>
      <c r="K53" s="60">
        <f>Jar_Information!W44</f>
        <v>1002.7755102040817</v>
      </c>
      <c r="L53" s="60">
        <f t="shared" si="24"/>
        <v>40.416047179455546</v>
      </c>
      <c r="M53" s="59">
        <f t="shared" si="25"/>
        <v>73.96136633840365</v>
      </c>
      <c r="N53" s="59">
        <f>Jar_Information!N44</f>
        <v>55.260999999999996</v>
      </c>
      <c r="O53" s="83">
        <f t="shared" si="26"/>
        <v>1.3384007951069228</v>
      </c>
      <c r="P53" s="83">
        <f t="shared" si="27"/>
        <v>9.6234939678155065E-2</v>
      </c>
    </row>
    <row r="54" spans="1:16" s="48" customFormat="1">
      <c r="A54" s="89" t="s">
        <v>113</v>
      </c>
      <c r="B54" s="90">
        <v>40764.531944444447</v>
      </c>
      <c r="C54" s="49">
        <v>1</v>
      </c>
      <c r="D54" s="51">
        <v>942.3</v>
      </c>
      <c r="E54" s="51">
        <v>364.47</v>
      </c>
      <c r="F54" s="58">
        <f t="shared" si="7"/>
        <v>1.22729576503753E-2</v>
      </c>
      <c r="G54" s="58">
        <f t="shared" si="8"/>
        <v>1.2499612505075522E-2</v>
      </c>
      <c r="H54" s="71">
        <f>Jar_Information!F45</f>
        <v>40750.62638883102</v>
      </c>
      <c r="I54" s="59">
        <f t="shared" si="22"/>
        <v>13.905555613426259</v>
      </c>
      <c r="J54" s="59">
        <f t="shared" si="23"/>
        <v>333.73333472223021</v>
      </c>
      <c r="K54" s="60">
        <f>Jar_Information!W45</f>
        <v>1032.129411764706</v>
      </c>
      <c r="L54" s="60">
        <f t="shared" si="24"/>
        <v>12.667280560295007</v>
      </c>
      <c r="M54" s="59">
        <f t="shared" si="25"/>
        <v>23.181123425339862</v>
      </c>
      <c r="N54" s="59">
        <f>Jar_Information!N45</f>
        <v>54.374000000000009</v>
      </c>
      <c r="O54" s="83">
        <f t="shared" si="26"/>
        <v>0.42632735177363923</v>
      </c>
      <c r="P54" s="83">
        <f t="shared" si="27"/>
        <v>3.0658778665557711E-2</v>
      </c>
    </row>
    <row r="55" spans="1:16" s="48" customFormat="1">
      <c r="A55" s="89" t="s">
        <v>114</v>
      </c>
      <c r="B55" s="90">
        <v>40764.534722222219</v>
      </c>
      <c r="C55" s="49">
        <v>0.6</v>
      </c>
      <c r="D55" s="51">
        <v>1559.9</v>
      </c>
      <c r="E55" s="51">
        <v>555.66999999999996</v>
      </c>
      <c r="F55" s="127">
        <f>((H$11*D55)+H$12)/C55/1000</f>
        <v>3.8998557533841884E-2</v>
      </c>
      <c r="G55" s="127">
        <f>((H$13*E55)+H$14)/$C55/1000</f>
        <v>3.8065404325048728E-2</v>
      </c>
      <c r="H55" s="71">
        <f>Jar_Information!F46</f>
        <v>40750.627777719907</v>
      </c>
      <c r="I55" s="59">
        <f t="shared" si="22"/>
        <v>13.906944502312399</v>
      </c>
      <c r="J55" s="59">
        <f t="shared" si="23"/>
        <v>333.76666805549758</v>
      </c>
      <c r="K55" s="60">
        <f>Jar_Information!W46</f>
        <v>1017.3879941434847</v>
      </c>
      <c r="L55" s="60">
        <f t="shared" si="24"/>
        <v>39.676664223844675</v>
      </c>
      <c r="M55" s="59">
        <f t="shared" si="25"/>
        <v>72.608295529635754</v>
      </c>
      <c r="N55" s="59">
        <f>Jar_Information!N46</f>
        <v>54.968000000000004</v>
      </c>
      <c r="O55" s="83">
        <f t="shared" si="26"/>
        <v>1.3209193627135014</v>
      </c>
      <c r="P55" s="83">
        <f t="shared" si="27"/>
        <v>9.4982716188582145E-2</v>
      </c>
    </row>
    <row r="56" spans="1:16" s="48" customFormat="1">
      <c r="A56" s="89" t="s">
        <v>115</v>
      </c>
      <c r="B56" s="90">
        <v>40764.535416666666</v>
      </c>
      <c r="C56" s="49">
        <v>0.6</v>
      </c>
      <c r="D56" s="51">
        <v>1859.4</v>
      </c>
      <c r="E56" s="51">
        <v>677.55</v>
      </c>
      <c r="F56" s="127">
        <f t="shared" ref="F56:F58" si="28">((H$11*D56)+H$12)/C56/1000</f>
        <v>4.6726515641537694E-2</v>
      </c>
      <c r="G56" s="127">
        <f t="shared" ref="G56:G58" si="29">((H$13*E56)+H$14)/$C56/1000</f>
        <v>4.691745639464056E-2</v>
      </c>
      <c r="H56" s="71">
        <f>Jar_Information!F47</f>
        <v>40750.629166608793</v>
      </c>
      <c r="I56" s="59">
        <f t="shared" si="22"/>
        <v>13.906250057872967</v>
      </c>
      <c r="J56" s="59">
        <f t="shared" si="23"/>
        <v>333.7500013889512</v>
      </c>
      <c r="K56" s="60">
        <f>Jar_Information!W47</f>
        <v>1012.5029239766081</v>
      </c>
      <c r="L56" s="60">
        <f t="shared" si="24"/>
        <v>47.31073371429563</v>
      </c>
      <c r="M56" s="59">
        <f t="shared" si="25"/>
        <v>86.578642697161001</v>
      </c>
      <c r="N56" s="59">
        <f>Jar_Information!N47</f>
        <v>53.492999999999981</v>
      </c>
      <c r="O56" s="83">
        <f t="shared" si="26"/>
        <v>1.618504153761446</v>
      </c>
      <c r="P56" s="83">
        <f t="shared" si="27"/>
        <v>0.1163868150670235</v>
      </c>
    </row>
    <row r="57" spans="1:16" s="48" customFormat="1">
      <c r="A57" s="89" t="s">
        <v>116</v>
      </c>
      <c r="B57" s="90">
        <v>40764.536805555559</v>
      </c>
      <c r="C57" s="49">
        <v>0.6</v>
      </c>
      <c r="D57" s="51">
        <v>1987.7</v>
      </c>
      <c r="E57" s="51">
        <v>708.99</v>
      </c>
      <c r="F57" s="127">
        <f t="shared" si="28"/>
        <v>5.0037023238256803E-2</v>
      </c>
      <c r="G57" s="127">
        <f t="shared" si="29"/>
        <v>4.9200919777213324E-2</v>
      </c>
      <c r="H57" s="71">
        <f>Jar_Information!F48</f>
        <v>40750.630555497686</v>
      </c>
      <c r="I57" s="59">
        <f t="shared" si="22"/>
        <v>13.906250057872967</v>
      </c>
      <c r="J57" s="59">
        <f t="shared" si="23"/>
        <v>333.7500013889512</v>
      </c>
      <c r="K57" s="60">
        <f>Jar_Information!W48</f>
        <v>1012.5029239766081</v>
      </c>
      <c r="L57" s="60">
        <f t="shared" si="24"/>
        <v>50.662632335820504</v>
      </c>
      <c r="M57" s="59">
        <f t="shared" si="25"/>
        <v>92.712617174551525</v>
      </c>
      <c r="N57" s="59">
        <f>Jar_Information!N48</f>
        <v>54.51700000000001</v>
      </c>
      <c r="O57" s="83">
        <f t="shared" si="26"/>
        <v>1.7006184708357304</v>
      </c>
      <c r="P57" s="83">
        <f t="shared" si="27"/>
        <v>0.12229166480958914</v>
      </c>
    </row>
    <row r="58" spans="1:16" s="48" customFormat="1">
      <c r="A58" s="89" t="s">
        <v>117</v>
      </c>
      <c r="B58" s="90">
        <v>40764.537499999999</v>
      </c>
      <c r="C58" s="49">
        <v>0.6</v>
      </c>
      <c r="D58" s="51">
        <v>1228.8</v>
      </c>
      <c r="E58" s="51">
        <v>560.16</v>
      </c>
      <c r="F58" s="127">
        <f t="shared" si="28"/>
        <v>3.0455228887905042E-2</v>
      </c>
      <c r="G58" s="127">
        <f t="shared" si="29"/>
        <v>3.839150962364133E-2</v>
      </c>
      <c r="H58" s="71">
        <f>Jar_Information!F49</f>
        <v>40750.631944386572</v>
      </c>
      <c r="I58" s="59">
        <f t="shared" si="22"/>
        <v>13.905555613426259</v>
      </c>
      <c r="J58" s="59">
        <f t="shared" si="23"/>
        <v>333.73333472223021</v>
      </c>
      <c r="K58" s="60">
        <f>Jar_Information!W49</f>
        <v>1002.7755102040817</v>
      </c>
      <c r="L58" s="60">
        <f t="shared" si="24"/>
        <v>30.539757686451065</v>
      </c>
      <c r="M58" s="59">
        <f t="shared" si="25"/>
        <v>55.887756566205454</v>
      </c>
      <c r="N58" s="59">
        <f>Jar_Information!N49</f>
        <v>56.279999999999973</v>
      </c>
      <c r="O58" s="83">
        <f t="shared" si="26"/>
        <v>0.99303050046562691</v>
      </c>
      <c r="P58" s="83">
        <f t="shared" si="27"/>
        <v>7.1412500735089229E-2</v>
      </c>
    </row>
    <row r="59" spans="1:16" s="48" customFormat="1">
      <c r="A59" s="89" t="s">
        <v>118</v>
      </c>
      <c r="B59" s="90">
        <v>40764.538194328707</v>
      </c>
      <c r="C59" s="49">
        <v>0.6</v>
      </c>
      <c r="D59" s="51">
        <v>715.07</v>
      </c>
      <c r="E59" s="51">
        <v>259.58</v>
      </c>
      <c r="F59" s="58">
        <f t="shared" si="7"/>
        <v>1.5727913275390092E-2</v>
      </c>
      <c r="G59" s="58">
        <f t="shared" si="8"/>
        <v>1.4938333648493696E-2</v>
      </c>
      <c r="H59" s="71">
        <f>Jar_Information!F50</f>
        <v>40750.633333275466</v>
      </c>
      <c r="I59" s="59">
        <f t="shared" si="22"/>
        <v>13.904861053240893</v>
      </c>
      <c r="J59" s="59">
        <f t="shared" si="23"/>
        <v>333.71666527778143</v>
      </c>
      <c r="K59" s="60">
        <f>Jar_Information!W50</f>
        <v>1017.3879941434847</v>
      </c>
      <c r="L59" s="60">
        <f t="shared" si="24"/>
        <v>16.001390139311809</v>
      </c>
      <c r="M59" s="59">
        <f t="shared" si="25"/>
        <v>29.282543954940611</v>
      </c>
      <c r="N59" s="59">
        <f>Jar_Information!N50</f>
        <v>53.175000000000011</v>
      </c>
      <c r="O59" s="83">
        <f t="shared" si="26"/>
        <v>0.55068253793964461</v>
      </c>
      <c r="P59" s="83">
        <f t="shared" si="27"/>
        <v>3.9603598758097158E-2</v>
      </c>
    </row>
    <row r="60" spans="1:16" s="48" customFormat="1">
      <c r="A60" s="89" t="s">
        <v>119</v>
      </c>
      <c r="B60" s="90">
        <v>40764.540277777778</v>
      </c>
      <c r="C60" s="49">
        <v>0.6</v>
      </c>
      <c r="D60" s="51">
        <v>1554.7</v>
      </c>
      <c r="E60" s="51">
        <v>606.97</v>
      </c>
      <c r="F60" s="127">
        <f t="shared" ref="F60:F61" si="30">((H$11*D60)+H$12)/C60/1000</f>
        <v>3.8864382635143989E-2</v>
      </c>
      <c r="G60" s="127">
        <f t="shared" ref="G60:G61" si="31">((H$13*E60)+H$14)/$C60/1000</f>
        <v>4.1791284462643588E-2</v>
      </c>
      <c r="H60" s="71">
        <f>Jar_Information!F51</f>
        <v>40750.634722164352</v>
      </c>
      <c r="I60" s="59">
        <f t="shared" si="22"/>
        <v>13.905555613426259</v>
      </c>
      <c r="J60" s="59">
        <f t="shared" si="23"/>
        <v>333.73333472223021</v>
      </c>
      <c r="K60" s="60">
        <f>Jar_Information!W51</f>
        <v>1007.6321167883211</v>
      </c>
      <c r="L60" s="60">
        <f t="shared" si="24"/>
        <v>39.161000142321406</v>
      </c>
      <c r="M60" s="59">
        <f t="shared" si="25"/>
        <v>71.664630260448178</v>
      </c>
      <c r="N60" s="59">
        <f>Jar_Information!N51</f>
        <v>50.451000000000008</v>
      </c>
      <c r="O60" s="83">
        <f t="shared" si="26"/>
        <v>1.4204798767209406</v>
      </c>
      <c r="P60" s="83">
        <f t="shared" si="27"/>
        <v>0.10215196833626855</v>
      </c>
    </row>
    <row r="61" spans="1:16" s="48" customFormat="1">
      <c r="A61" s="89" t="s">
        <v>120</v>
      </c>
      <c r="B61" s="90">
        <v>40764.541666666664</v>
      </c>
      <c r="C61" s="49">
        <v>0.6</v>
      </c>
      <c r="D61" s="51">
        <v>1620.1</v>
      </c>
      <c r="E61" s="51">
        <v>641.5</v>
      </c>
      <c r="F61" s="127">
        <f t="shared" si="30"/>
        <v>4.0551890014921307E-2</v>
      </c>
      <c r="G61" s="127">
        <f t="shared" si="31"/>
        <v>4.4299172204381412E-2</v>
      </c>
      <c r="H61" s="71">
        <f>Jar_Information!F52</f>
        <v>40750.636111053238</v>
      </c>
      <c r="I61" s="59">
        <f t="shared" si="22"/>
        <v>13.905555613426259</v>
      </c>
      <c r="J61" s="59">
        <f t="shared" si="23"/>
        <v>333.73333472223021</v>
      </c>
      <c r="K61" s="60">
        <f>Jar_Information!W52</f>
        <v>1007.6321167883211</v>
      </c>
      <c r="L61" s="60">
        <f t="shared" si="24"/>
        <v>40.861386775502339</v>
      </c>
      <c r="M61" s="59">
        <f t="shared" si="25"/>
        <v>74.776337799169283</v>
      </c>
      <c r="N61" s="59">
        <f>Jar_Information!N52</f>
        <v>54.328000000000017</v>
      </c>
      <c r="O61" s="83">
        <f t="shared" si="26"/>
        <v>1.376386721380674</v>
      </c>
      <c r="P61" s="83">
        <f t="shared" si="27"/>
        <v>9.8981066247488064E-2</v>
      </c>
    </row>
    <row r="62" spans="1:16" s="48" customFormat="1">
      <c r="A62" s="89" t="s">
        <v>121</v>
      </c>
      <c r="B62" s="90">
        <v>40764.542361111111</v>
      </c>
      <c r="C62" s="49">
        <v>0.6</v>
      </c>
      <c r="D62" s="51">
        <v>251.84</v>
      </c>
      <c r="E62" s="51">
        <v>102.76</v>
      </c>
      <c r="F62" s="58">
        <f t="shared" si="7"/>
        <v>6.0914405939074484E-3</v>
      </c>
      <c r="G62" s="58">
        <f t="shared" si="8"/>
        <v>6.1257435796616732E-3</v>
      </c>
      <c r="H62" s="71">
        <f>Jar_Information!F53</f>
        <v>40750.637499942131</v>
      </c>
      <c r="I62" s="59">
        <f t="shared" si="22"/>
        <v>13.904861168979551</v>
      </c>
      <c r="J62" s="59">
        <f t="shared" si="23"/>
        <v>333.71666805550922</v>
      </c>
      <c r="K62" s="60">
        <f>Jar_Information!W53</f>
        <v>1051.9881656804735</v>
      </c>
      <c r="L62" s="60">
        <f t="shared" si="24"/>
        <v>6.4081234167362702</v>
      </c>
      <c r="M62" s="59">
        <f t="shared" si="25"/>
        <v>11.726865852627375</v>
      </c>
      <c r="N62" s="59">
        <f>Jar_Information!N53</f>
        <v>54.263000000000005</v>
      </c>
      <c r="O62" s="83">
        <f t="shared" si="26"/>
        <v>0.21611163873407982</v>
      </c>
      <c r="P62" s="83">
        <f t="shared" si="27"/>
        <v>1.5542164434996644E-2</v>
      </c>
    </row>
    <row r="63" spans="1:16" s="48" customFormat="1">
      <c r="A63" s="89" t="s">
        <v>122</v>
      </c>
      <c r="B63" s="90">
        <v>40764.543055497685</v>
      </c>
      <c r="C63" s="49">
        <v>0.6</v>
      </c>
      <c r="D63" s="51">
        <v>139.62</v>
      </c>
      <c r="E63" s="51">
        <v>61.918999999999997</v>
      </c>
      <c r="F63" s="58">
        <f t="shared" si="7"/>
        <v>3.756952403772996E-3</v>
      </c>
      <c r="G63" s="58">
        <f t="shared" si="8"/>
        <v>3.8306601017815008E-3</v>
      </c>
      <c r="H63" s="71">
        <f>Jar_Information!F54</f>
        <v>40750.638888831018</v>
      </c>
      <c r="I63" s="59">
        <f t="shared" si="22"/>
        <v>13.904166666667152</v>
      </c>
      <c r="J63" s="59">
        <f t="shared" si="23"/>
        <v>333.70000000001164</v>
      </c>
      <c r="K63" s="60">
        <f>Jar_Information!W54</f>
        <v>1042.0294985250737</v>
      </c>
      <c r="L63" s="60">
        <f t="shared" si="24"/>
        <v>3.9148552292861449</v>
      </c>
      <c r="M63" s="59">
        <f t="shared" si="25"/>
        <v>7.1641850695936453</v>
      </c>
      <c r="N63" s="59">
        <f>Jar_Information!N54</f>
        <v>52.990000000000023</v>
      </c>
      <c r="O63" s="83">
        <f t="shared" si="26"/>
        <v>0.13519881240976866</v>
      </c>
      <c r="P63" s="83">
        <f t="shared" si="27"/>
        <v>9.7236185131385523E-3</v>
      </c>
    </row>
    <row r="64" spans="1:16" s="48" customFormat="1">
      <c r="A64" s="89" t="s">
        <v>123</v>
      </c>
      <c r="B64" s="90">
        <v>40764.544444444444</v>
      </c>
      <c r="C64" s="49">
        <v>0.6</v>
      </c>
      <c r="D64" s="51">
        <v>1401.6</v>
      </c>
      <c r="E64" s="51">
        <v>485.59</v>
      </c>
      <c r="F64" s="127">
        <f t="shared" ref="F64:F66" si="32">((H$11*D64)+H$12)/C64/1000</f>
        <v>3.4913963983096485E-2</v>
      </c>
      <c r="G64" s="127">
        <f t="shared" ref="G64:G66" si="33">((H$13*E64)+H$14)/$C64/1000</f>
        <v>3.2975547014275873E-2</v>
      </c>
      <c r="H64" s="71">
        <f>Jar_Information!F55</f>
        <v>40750.640277719911</v>
      </c>
      <c r="I64" s="59">
        <f t="shared" si="22"/>
        <v>13.904166724532843</v>
      </c>
      <c r="J64" s="59">
        <f t="shared" si="23"/>
        <v>333.70000138878822</v>
      </c>
      <c r="K64" s="60">
        <f>Jar_Information!W55</f>
        <v>997.93304221251822</v>
      </c>
      <c r="L64" s="60">
        <f t="shared" si="24"/>
        <v>34.841798293349768</v>
      </c>
      <c r="M64" s="59">
        <f t="shared" si="25"/>
        <v>63.760490876830076</v>
      </c>
      <c r="N64" s="59">
        <f>Jar_Information!N55</f>
        <v>56.11699999999999</v>
      </c>
      <c r="O64" s="83">
        <f t="shared" si="26"/>
        <v>1.1362063345658193</v>
      </c>
      <c r="P64" s="83">
        <f t="shared" si="27"/>
        <v>8.171696708448338E-2</v>
      </c>
    </row>
    <row r="65" spans="1:16" s="48" customFormat="1">
      <c r="A65" s="89" t="s">
        <v>124</v>
      </c>
      <c r="B65" s="90">
        <v>40764.545138888891</v>
      </c>
      <c r="C65" s="49">
        <v>0.6</v>
      </c>
      <c r="D65" s="51">
        <v>1127.3</v>
      </c>
      <c r="E65" s="51">
        <v>465.4</v>
      </c>
      <c r="F65" s="58">
        <f t="shared" ref="F65" si="34">((H$3*D65)+H$4)/C65/1000</f>
        <v>2.430344407755659E-2</v>
      </c>
      <c r="G65" s="58">
        <f t="shared" ref="G65" si="35">((H$5*E65)+H$6)/$C65/1000</f>
        <v>2.6504506891492079E-2</v>
      </c>
      <c r="H65" s="71">
        <f>Jar_Information!F56</f>
        <v>40750.641666608797</v>
      </c>
      <c r="I65" s="59">
        <f t="shared" si="22"/>
        <v>13.903472280093411</v>
      </c>
      <c r="J65" s="59">
        <f t="shared" si="23"/>
        <v>333.68333472224185</v>
      </c>
      <c r="K65" s="60">
        <f>Jar_Information!W56</f>
        <v>1017.3879941434847</v>
      </c>
      <c r="L65" s="60">
        <f t="shared" si="24"/>
        <v>24.726032220843653</v>
      </c>
      <c r="M65" s="59">
        <f t="shared" si="25"/>
        <v>45.248638964143886</v>
      </c>
      <c r="N65" s="59">
        <f>Jar_Information!N56</f>
        <v>61.007999999999981</v>
      </c>
      <c r="O65" s="83">
        <f t="shared" si="26"/>
        <v>0.74168369663230893</v>
      </c>
      <c r="P65" s="83">
        <f t="shared" si="27"/>
        <v>5.3345213461117202E-2</v>
      </c>
    </row>
    <row r="66" spans="1:16" s="48" customFormat="1">
      <c r="A66" s="89" t="s">
        <v>125</v>
      </c>
      <c r="B66" s="90">
        <v>40764.54583333333</v>
      </c>
      <c r="C66" s="49">
        <v>0.6</v>
      </c>
      <c r="D66" s="51">
        <v>1560.3</v>
      </c>
      <c r="E66" s="51">
        <v>594.04999999999995</v>
      </c>
      <c r="F66" s="127">
        <f t="shared" si="32"/>
        <v>3.9008878679895567E-2</v>
      </c>
      <c r="G66" s="127">
        <f t="shared" si="33"/>
        <v>4.0852914650212284E-2</v>
      </c>
      <c r="H66" s="71">
        <f>Jar_Information!F57</f>
        <v>40750.643055497683</v>
      </c>
      <c r="I66" s="59">
        <f t="shared" si="22"/>
        <v>13.902777835646702</v>
      </c>
      <c r="J66" s="59">
        <f t="shared" si="23"/>
        <v>333.66666805552086</v>
      </c>
      <c r="K66" s="60">
        <f>Jar_Information!W57</f>
        <v>1017.3879941434847</v>
      </c>
      <c r="L66" s="60">
        <f t="shared" si="24"/>
        <v>39.687164833925493</v>
      </c>
      <c r="M66" s="59">
        <f t="shared" si="25"/>
        <v>72.627511646083661</v>
      </c>
      <c r="N66" s="59">
        <f>Jar_Information!N57</f>
        <v>56.203999999999979</v>
      </c>
      <c r="O66" s="83">
        <f t="shared" si="26"/>
        <v>1.292212505268018</v>
      </c>
      <c r="P66" s="83">
        <f t="shared" si="27"/>
        <v>9.2946353638392112E-2</v>
      </c>
    </row>
    <row r="67" spans="1:16" s="48" customFormat="1">
      <c r="A67" s="89" t="s">
        <v>126</v>
      </c>
      <c r="B67" s="90">
        <v>40764.546527662038</v>
      </c>
      <c r="C67" s="49">
        <v>0.6</v>
      </c>
      <c r="D67" s="51">
        <v>776.2</v>
      </c>
      <c r="E67" s="51">
        <v>314.72000000000003</v>
      </c>
      <c r="F67" s="58">
        <f t="shared" si="7"/>
        <v>1.6999587335833136E-2</v>
      </c>
      <c r="G67" s="58">
        <f t="shared" si="8"/>
        <v>1.8036957653055602E-2</v>
      </c>
      <c r="H67" s="71">
        <f>Jar_Information!F58</f>
        <v>40750.644444386577</v>
      </c>
      <c r="I67" s="59">
        <f t="shared" si="22"/>
        <v>13.902083275461337</v>
      </c>
      <c r="J67" s="59">
        <f t="shared" si="23"/>
        <v>333.64999861107208</v>
      </c>
      <c r="K67" s="60">
        <f>Jar_Information!W58</f>
        <v>1007.6321167883211</v>
      </c>
      <c r="L67" s="60">
        <f t="shared" si="24"/>
        <v>17.129330171733478</v>
      </c>
      <c r="M67" s="59">
        <f t="shared" si="25"/>
        <v>31.346674214272266</v>
      </c>
      <c r="N67" s="59">
        <f>Jar_Information!N58</f>
        <v>50.717000000000013</v>
      </c>
      <c r="O67" s="83">
        <f t="shared" si="26"/>
        <v>0.61807035538916455</v>
      </c>
      <c r="P67" s="83">
        <f t="shared" si="27"/>
        <v>4.4458829884879543E-2</v>
      </c>
    </row>
    <row r="68" spans="1:16" s="48" customFormat="1">
      <c r="A68" s="89" t="s">
        <v>177</v>
      </c>
      <c r="B68" s="90">
        <v>40764.606944444444</v>
      </c>
      <c r="C68" s="49">
        <v>1</v>
      </c>
      <c r="D68" s="51">
        <v>104.03</v>
      </c>
      <c r="E68" s="51">
        <v>48.045999999999999</v>
      </c>
      <c r="F68" s="58">
        <f t="shared" si="7"/>
        <v>1.8099488365595463E-3</v>
      </c>
      <c r="G68" s="58">
        <f t="shared" si="8"/>
        <v>1.8306353340255136E-3</v>
      </c>
      <c r="H68" s="71">
        <f>Jar_Information!D234</f>
        <v>40760.666666608799</v>
      </c>
      <c r="I68" s="59">
        <f t="shared" si="21"/>
        <v>3.9402778356452473</v>
      </c>
      <c r="J68" s="59">
        <f t="shared" si="2"/>
        <v>94.566668055485934</v>
      </c>
      <c r="K68" s="60">
        <f>Jar_Information!W234</f>
        <v>1010.4347826086956</v>
      </c>
      <c r="L68" s="60">
        <f t="shared" si="3"/>
        <v>1.8288352592019068</v>
      </c>
      <c r="M68" s="59">
        <f t="shared" si="4"/>
        <v>3.3467685243394896</v>
      </c>
      <c r="N68" s="59">
        <f>Jar_Information!N234</f>
        <v>26.524000000000001</v>
      </c>
      <c r="O68" s="83">
        <f t="shared" si="5"/>
        <v>0.12617887665282346</v>
      </c>
      <c r="P68" s="83">
        <f t="shared" si="6"/>
        <v>3.2022837453582968E-2</v>
      </c>
    </row>
    <row r="69" spans="1:16" s="48" customFormat="1">
      <c r="A69" s="89" t="s">
        <v>178</v>
      </c>
      <c r="B69" s="90">
        <v>40764.60833333333</v>
      </c>
      <c r="C69" s="49">
        <v>1</v>
      </c>
      <c r="D69" s="51">
        <v>888.98</v>
      </c>
      <c r="E69" s="51">
        <v>325.60000000000002</v>
      </c>
      <c r="F69" s="58">
        <f t="shared" si="7"/>
        <v>1.1607435050314873E-2</v>
      </c>
      <c r="G69" s="58">
        <f t="shared" si="8"/>
        <v>1.1189019305322297E-2</v>
      </c>
      <c r="H69" s="71">
        <f>Jar_Information!D235</f>
        <v>40760.666666666664</v>
      </c>
      <c r="I69" s="59">
        <f t="shared" ref="I69:I92" si="36">(B69-H69)</f>
        <v>3.9416666666656965</v>
      </c>
      <c r="J69" s="59">
        <f t="shared" ref="J69:J92" si="37">I69*24</f>
        <v>94.599999999976717</v>
      </c>
      <c r="K69" s="60">
        <f>Jar_Information!W235</f>
        <v>1015.2743105950653</v>
      </c>
      <c r="L69" s="60">
        <f t="shared" ref="L69:L92" si="38">F69*K69</f>
        <v>11.78473061848543</v>
      </c>
      <c r="M69" s="59">
        <f t="shared" ref="M69:M92" si="39">L69*1.83</f>
        <v>21.566057031828336</v>
      </c>
      <c r="N69" s="59">
        <f>Jar_Information!N235</f>
        <v>24.659999999999997</v>
      </c>
      <c r="O69" s="83">
        <f t="shared" ref="O69:O92" si="40">M69/N69</f>
        <v>0.87453597047154663</v>
      </c>
      <c r="P69" s="83">
        <f t="shared" ref="P69:P92" si="41">M69/N69/I69</f>
        <v>0.2218695908173603</v>
      </c>
    </row>
    <row r="70" spans="1:16" s="48" customFormat="1">
      <c r="A70" s="89" t="s">
        <v>179</v>
      </c>
      <c r="B70" s="90">
        <v>40764.609027777777</v>
      </c>
      <c r="C70" s="49">
        <v>1</v>
      </c>
      <c r="D70" s="51">
        <v>586.82000000000005</v>
      </c>
      <c r="E70" s="51">
        <v>231.33</v>
      </c>
      <c r="F70" s="58">
        <f t="shared" si="7"/>
        <v>7.8359738943835269E-3</v>
      </c>
      <c r="G70" s="58">
        <f t="shared" si="8"/>
        <v>8.0104851931345859E-3</v>
      </c>
      <c r="H70" s="71">
        <f>Jar_Information!D236</f>
        <v>40760.666666608799</v>
      </c>
      <c r="I70" s="59">
        <f>(B70-H70)</f>
        <v>3.9423611689780955</v>
      </c>
      <c r="J70" s="59">
        <f t="shared" si="37"/>
        <v>94.616668055474292</v>
      </c>
      <c r="K70" s="60">
        <f>Jar_Information!W236</f>
        <v>1010.4347826086956</v>
      </c>
      <c r="L70" s="60">
        <f t="shared" si="38"/>
        <v>7.9177405784988331</v>
      </c>
      <c r="M70" s="59">
        <f t="shared" si="39"/>
        <v>14.489465258652865</v>
      </c>
      <c r="N70" s="59">
        <f>Jar_Information!N236</f>
        <v>34.879999999999995</v>
      </c>
      <c r="O70" s="83">
        <f t="shared" si="40"/>
        <v>0.41540898103935975</v>
      </c>
      <c r="P70" s="83">
        <f t="shared" si="41"/>
        <v>0.10537060488221034</v>
      </c>
    </row>
    <row r="71" spans="1:16" s="48" customFormat="1">
      <c r="A71" s="89" t="s">
        <v>180</v>
      </c>
      <c r="B71" s="90">
        <v>40764.61041666667</v>
      </c>
      <c r="C71" s="49">
        <v>1</v>
      </c>
      <c r="D71" s="51">
        <v>762.76</v>
      </c>
      <c r="E71" s="51">
        <v>319.48</v>
      </c>
      <c r="F71" s="58">
        <f t="shared" si="7"/>
        <v>1.0031998767876249E-2</v>
      </c>
      <c r="G71" s="58">
        <f t="shared" si="8"/>
        <v>1.098266915398477E-2</v>
      </c>
      <c r="H71" s="71">
        <f>Jar_Information!D237</f>
        <v>40760.666666608799</v>
      </c>
      <c r="I71" s="59">
        <f t="shared" si="36"/>
        <v>3.9437500578715117</v>
      </c>
      <c r="J71" s="59">
        <f t="shared" si="37"/>
        <v>94.65000138891628</v>
      </c>
      <c r="K71" s="60">
        <f>Jar_Information!W237</f>
        <v>1020.1279069767442</v>
      </c>
      <c r="L71" s="60">
        <f t="shared" si="38"/>
        <v>10.233921905866874</v>
      </c>
      <c r="M71" s="59">
        <f t="shared" si="39"/>
        <v>18.728077087736381</v>
      </c>
      <c r="N71" s="59">
        <f>Jar_Information!N237</f>
        <v>31.221000000000004</v>
      </c>
      <c r="O71" s="83">
        <f t="shared" si="40"/>
        <v>0.59985513237040389</v>
      </c>
      <c r="P71" s="83">
        <f t="shared" si="41"/>
        <v>0.15210272546890377</v>
      </c>
    </row>
    <row r="72" spans="1:16" s="48" customFormat="1">
      <c r="A72" s="89" t="s">
        <v>181</v>
      </c>
      <c r="B72" s="90">
        <v>40764.611111111109</v>
      </c>
      <c r="C72" s="49">
        <v>1</v>
      </c>
      <c r="D72" s="51">
        <v>225.1</v>
      </c>
      <c r="E72" s="51">
        <v>90.231999999999999</v>
      </c>
      <c r="F72" s="58">
        <f t="shared" si="7"/>
        <v>3.3211045227807797E-3</v>
      </c>
      <c r="G72" s="58">
        <f t="shared" si="8"/>
        <v>3.2530352497648872E-3</v>
      </c>
      <c r="H72" s="71">
        <f>Jar_Information!D238</f>
        <v>40760.666666608799</v>
      </c>
      <c r="I72" s="59">
        <f t="shared" si="36"/>
        <v>3.9444445023109438</v>
      </c>
      <c r="J72" s="59">
        <f t="shared" si="37"/>
        <v>94.666668055462651</v>
      </c>
      <c r="K72" s="60">
        <f>Jar_Information!W238</f>
        <v>1074.4638109305761</v>
      </c>
      <c r="L72" s="60">
        <f t="shared" si="38"/>
        <v>3.5684066220458086</v>
      </c>
      <c r="M72" s="59">
        <f t="shared" si="39"/>
        <v>6.5301841183438301</v>
      </c>
      <c r="N72" s="59">
        <f>Jar_Information!N238</f>
        <v>51.872000000000014</v>
      </c>
      <c r="O72" s="83">
        <f t="shared" si="40"/>
        <v>0.12589034774722063</v>
      </c>
      <c r="P72" s="83">
        <f t="shared" si="41"/>
        <v>3.1915862340936692E-2</v>
      </c>
    </row>
    <row r="73" spans="1:16" s="48" customFormat="1">
      <c r="A73" s="89" t="s">
        <v>182</v>
      </c>
      <c r="B73" s="90">
        <v>40764.612500000003</v>
      </c>
      <c r="C73" s="49">
        <v>1</v>
      </c>
      <c r="D73" s="51">
        <v>1103</v>
      </c>
      <c r="E73" s="51">
        <v>409.68</v>
      </c>
      <c r="F73" s="58">
        <f t="shared" si="7"/>
        <v>1.4278761885741223E-2</v>
      </c>
      <c r="G73" s="58">
        <f t="shared" si="8"/>
        <v>1.4023973672064025E-2</v>
      </c>
      <c r="H73" s="71">
        <f>Jar_Information!D239</f>
        <v>40760.666666608799</v>
      </c>
      <c r="I73" s="59">
        <f t="shared" si="36"/>
        <v>3.9458333912043599</v>
      </c>
      <c r="J73" s="59">
        <f t="shared" si="37"/>
        <v>94.700001388904639</v>
      </c>
      <c r="K73" s="60">
        <f>Jar_Information!W239</f>
        <v>1020.1279069767442</v>
      </c>
      <c r="L73" s="60">
        <f t="shared" si="38"/>
        <v>14.566163476720503</v>
      </c>
      <c r="M73" s="59">
        <f t="shared" si="39"/>
        <v>26.65607916239852</v>
      </c>
      <c r="N73" s="59">
        <f>Jar_Information!N239</f>
        <v>51.927999999999997</v>
      </c>
      <c r="O73" s="83">
        <f t="shared" si="40"/>
        <v>0.51332766835615695</v>
      </c>
      <c r="P73" s="83">
        <f t="shared" si="41"/>
        <v>0.13009359936494364</v>
      </c>
    </row>
    <row r="74" spans="1:16" s="48" customFormat="1">
      <c r="A74" s="89" t="s">
        <v>183</v>
      </c>
      <c r="B74" s="90">
        <v>40764.613194444442</v>
      </c>
      <c r="C74" s="49">
        <v>1</v>
      </c>
      <c r="D74" s="51">
        <v>878.99</v>
      </c>
      <c r="E74" s="51">
        <v>351.28</v>
      </c>
      <c r="F74" s="58">
        <f t="shared" si="7"/>
        <v>1.1482743175322305E-2</v>
      </c>
      <c r="G74" s="58">
        <f t="shared" si="8"/>
        <v>1.2054880724660159E-2</v>
      </c>
      <c r="H74" s="71">
        <f>Jar_Information!D240</f>
        <v>40760.666666608799</v>
      </c>
      <c r="I74" s="59">
        <f t="shared" si="36"/>
        <v>3.9465278356437921</v>
      </c>
      <c r="J74" s="59">
        <f t="shared" si="37"/>
        <v>94.716668055451009</v>
      </c>
      <c r="K74" s="60">
        <f>Jar_Information!W240</f>
        <v>1029.8775510204082</v>
      </c>
      <c r="L74" s="60">
        <f t="shared" si="38"/>
        <v>11.825819420397242</v>
      </c>
      <c r="M74" s="59">
        <f t="shared" si="39"/>
        <v>21.641249539326953</v>
      </c>
      <c r="N74" s="59">
        <f>Jar_Information!N240</f>
        <v>50.381999999999991</v>
      </c>
      <c r="O74" s="83">
        <f t="shared" si="40"/>
        <v>0.42954328012637366</v>
      </c>
      <c r="P74" s="83">
        <f t="shared" si="41"/>
        <v>0.10884080843086283</v>
      </c>
    </row>
    <row r="75" spans="1:16" s="48" customFormat="1">
      <c r="A75" s="89" t="s">
        <v>184</v>
      </c>
      <c r="B75" s="90">
        <v>40764.613888888889</v>
      </c>
      <c r="C75" s="49">
        <v>1</v>
      </c>
      <c r="D75" s="51">
        <v>615</v>
      </c>
      <c r="E75" s="51">
        <v>248.17</v>
      </c>
      <c r="F75" s="58">
        <f t="shared" si="7"/>
        <v>8.1877073315497467E-3</v>
      </c>
      <c r="G75" s="58">
        <f t="shared" si="8"/>
        <v>8.5782852827626863E-3</v>
      </c>
      <c r="H75" s="71">
        <f>Jar_Information!D241</f>
        <v>40760.666666608799</v>
      </c>
      <c r="I75" s="59">
        <f t="shared" si="36"/>
        <v>3.9472222800905001</v>
      </c>
      <c r="J75" s="59">
        <f t="shared" si="37"/>
        <v>94.733334722172003</v>
      </c>
      <c r="K75" s="60">
        <f>Jar_Information!W241</f>
        <v>1020.1279069767442</v>
      </c>
      <c r="L75" s="60">
        <f t="shared" si="38"/>
        <v>8.3525087430719864</v>
      </c>
      <c r="M75" s="59">
        <f t="shared" si="39"/>
        <v>15.285090999821735</v>
      </c>
      <c r="N75" s="59">
        <f>Jar_Information!N241</f>
        <v>53.12700000000001</v>
      </c>
      <c r="O75" s="83">
        <f t="shared" si="40"/>
        <v>0.28770852861674351</v>
      </c>
      <c r="P75" s="83">
        <f t="shared" si="41"/>
        <v>7.2888859101734468E-2</v>
      </c>
    </row>
    <row r="76" spans="1:16" s="48" customFormat="1">
      <c r="A76" s="89" t="s">
        <v>185</v>
      </c>
      <c r="B76" s="90">
        <v>40764.614583333336</v>
      </c>
      <c r="C76" s="49">
        <v>1</v>
      </c>
      <c r="D76" s="51">
        <v>762.55</v>
      </c>
      <c r="E76" s="51">
        <v>298.93</v>
      </c>
      <c r="F76" s="58">
        <f t="shared" si="7"/>
        <v>1.0029377617350878E-2</v>
      </c>
      <c r="G76" s="58">
        <f t="shared" si="8"/>
        <v>1.028977771444454E-2</v>
      </c>
      <c r="H76" s="71">
        <f>Jar_Information!D242</f>
        <v>40760.666666608799</v>
      </c>
      <c r="I76" s="59">
        <f t="shared" si="36"/>
        <v>3.9479167245372082</v>
      </c>
      <c r="J76" s="59">
        <f t="shared" si="37"/>
        <v>94.750001388892997</v>
      </c>
      <c r="K76" s="60">
        <f>Jar_Information!W242</f>
        <v>1020.1279069767442</v>
      </c>
      <c r="L76" s="60">
        <f t="shared" si="38"/>
        <v>10.231247997067555</v>
      </c>
      <c r="M76" s="59">
        <f t="shared" si="39"/>
        <v>18.723183834633627</v>
      </c>
      <c r="N76" s="59">
        <f>Jar_Information!N242</f>
        <v>54.847999999999999</v>
      </c>
      <c r="O76" s="83">
        <f t="shared" si="40"/>
        <v>0.34136493280764346</v>
      </c>
      <c r="P76" s="83">
        <f t="shared" si="41"/>
        <v>8.6467105723376098E-2</v>
      </c>
    </row>
    <row r="77" spans="1:16" s="48" customFormat="1">
      <c r="A77" s="89" t="s">
        <v>186</v>
      </c>
      <c r="B77" s="90">
        <v>40764.615972222222</v>
      </c>
      <c r="C77" s="49">
        <v>1</v>
      </c>
      <c r="D77" s="51">
        <v>912.62</v>
      </c>
      <c r="E77" s="51">
        <v>374.73</v>
      </c>
      <c r="F77" s="58">
        <f t="shared" si="7"/>
        <v>1.1902501709456441E-2</v>
      </c>
      <c r="G77" s="58">
        <f t="shared" si="8"/>
        <v>1.2845552464670789E-2</v>
      </c>
      <c r="H77" s="71">
        <f>Jar_Information!D243</f>
        <v>40760.666666608799</v>
      </c>
      <c r="I77" s="59">
        <f t="shared" si="36"/>
        <v>3.9493056134233484</v>
      </c>
      <c r="J77" s="59">
        <f t="shared" si="37"/>
        <v>94.783334722160362</v>
      </c>
      <c r="K77" s="60">
        <f>Jar_Information!W243</f>
        <v>1029.8775510204082</v>
      </c>
      <c r="L77" s="60">
        <f t="shared" si="38"/>
        <v>12.258119311551221</v>
      </c>
      <c r="M77" s="59">
        <f t="shared" si="39"/>
        <v>22.432358340138734</v>
      </c>
      <c r="N77" s="59">
        <f>Jar_Information!N243</f>
        <v>53.019999999999996</v>
      </c>
      <c r="O77" s="83">
        <f t="shared" si="40"/>
        <v>0.42309238664916515</v>
      </c>
      <c r="P77" s="83">
        <f t="shared" si="41"/>
        <v>0.10713082958460107</v>
      </c>
    </row>
    <row r="78" spans="1:16" s="48" customFormat="1">
      <c r="A78" s="89" t="s">
        <v>187</v>
      </c>
      <c r="B78" s="90">
        <v>40764.616666666669</v>
      </c>
      <c r="C78" s="49">
        <v>1</v>
      </c>
      <c r="D78" s="51">
        <v>836.29</v>
      </c>
      <c r="E78" s="51">
        <v>337.41</v>
      </c>
      <c r="F78" s="58">
        <f t="shared" si="7"/>
        <v>1.0949775901830548E-2</v>
      </c>
      <c r="G78" s="58">
        <f t="shared" si="8"/>
        <v>1.1587221149651742E-2</v>
      </c>
      <c r="H78" s="71">
        <f>Jar_Information!D244</f>
        <v>40760.666666608799</v>
      </c>
      <c r="I78" s="59">
        <f t="shared" si="36"/>
        <v>3.9500000578700565</v>
      </c>
      <c r="J78" s="59">
        <f t="shared" si="37"/>
        <v>94.800001388881356</v>
      </c>
      <c r="K78" s="60">
        <f>Jar_Information!W244</f>
        <v>1024.9956331877729</v>
      </c>
      <c r="L78" s="60">
        <f t="shared" si="38"/>
        <v>11.22347248376102</v>
      </c>
      <c r="M78" s="59">
        <f t="shared" si="39"/>
        <v>20.538954645282669</v>
      </c>
      <c r="N78" s="59">
        <f>Jar_Information!N244</f>
        <v>53.483999999999995</v>
      </c>
      <c r="O78" s="83">
        <f t="shared" si="40"/>
        <v>0.3840205415691173</v>
      </c>
      <c r="P78" s="83">
        <f t="shared" si="41"/>
        <v>9.722038884632099E-2</v>
      </c>
    </row>
    <row r="79" spans="1:16" s="48" customFormat="1">
      <c r="A79" s="89" t="s">
        <v>188</v>
      </c>
      <c r="B79" s="90">
        <v>40764.617361168981</v>
      </c>
      <c r="C79" s="49">
        <v>1</v>
      </c>
      <c r="D79" s="51">
        <v>519.62</v>
      </c>
      <c r="E79" s="51">
        <v>213.68</v>
      </c>
      <c r="F79" s="58">
        <f t="shared" si="7"/>
        <v>6.9972057262653563E-3</v>
      </c>
      <c r="G79" s="58">
        <f t="shared" si="8"/>
        <v>7.4153740540647542E-3</v>
      </c>
      <c r="H79" s="71">
        <f>Jar_Information!D245</f>
        <v>40760.666666608799</v>
      </c>
      <c r="I79" s="59">
        <f t="shared" si="36"/>
        <v>3.9506945601824555</v>
      </c>
      <c r="J79" s="59">
        <f t="shared" si="37"/>
        <v>94.816669444378931</v>
      </c>
      <c r="K79" s="60">
        <f>Jar_Information!W245</f>
        <v>1024.9956331877729</v>
      </c>
      <c r="L79" s="60">
        <f t="shared" si="38"/>
        <v>7.1721053139384692</v>
      </c>
      <c r="M79" s="59">
        <f t="shared" si="39"/>
        <v>13.124952724507398</v>
      </c>
      <c r="N79" s="59">
        <f>Jar_Information!N245</f>
        <v>57.972999999999999</v>
      </c>
      <c r="O79" s="83">
        <f t="shared" si="40"/>
        <v>0.22639768037719971</v>
      </c>
      <c r="P79" s="83">
        <f t="shared" si="41"/>
        <v>5.7305791912889349E-2</v>
      </c>
    </row>
    <row r="80" spans="1:16" s="48" customFormat="1">
      <c r="A80" s="89" t="s">
        <v>189</v>
      </c>
      <c r="B80" s="90">
        <v>40764.618750000001</v>
      </c>
      <c r="C80" s="49">
        <v>1</v>
      </c>
      <c r="D80" s="51">
        <v>812.32</v>
      </c>
      <c r="E80" s="51">
        <v>330.66</v>
      </c>
      <c r="F80" s="58">
        <f t="shared" si="7"/>
        <v>1.0650590291863398E-2</v>
      </c>
      <c r="G80" s="58">
        <f t="shared" si="8"/>
        <v>1.1359629070970644E-2</v>
      </c>
      <c r="H80" s="71">
        <f>Jar_Information!D246</f>
        <v>40760.666666608799</v>
      </c>
      <c r="I80" s="59">
        <f t="shared" si="36"/>
        <v>3.9520833912029047</v>
      </c>
      <c r="J80" s="59">
        <f t="shared" si="37"/>
        <v>94.850001388869714</v>
      </c>
      <c r="K80" s="60">
        <f>Jar_Information!W246</f>
        <v>1024.9956331877729</v>
      </c>
      <c r="L80" s="60">
        <f t="shared" si="38"/>
        <v>10.91680854003207</v>
      </c>
      <c r="M80" s="59">
        <f t="shared" si="39"/>
        <v>19.977759628258688</v>
      </c>
      <c r="N80" s="59">
        <f>Jar_Information!N246</f>
        <v>56.072999999999993</v>
      </c>
      <c r="O80" s="83">
        <f t="shared" si="40"/>
        <v>0.35628126956393791</v>
      </c>
      <c r="P80" s="83">
        <f t="shared" si="41"/>
        <v>9.0150240846890564E-2</v>
      </c>
    </row>
    <row r="81" spans="1:18">
      <c r="A81" s="89" t="s">
        <v>190</v>
      </c>
      <c r="B81" s="90">
        <v>40764.619444444441</v>
      </c>
      <c r="C81" s="49">
        <v>1</v>
      </c>
      <c r="D81" s="51">
        <v>745.89</v>
      </c>
      <c r="E81" s="51">
        <v>310.39</v>
      </c>
      <c r="F81" s="58">
        <f t="shared" si="7"/>
        <v>9.8214330090049158E-3</v>
      </c>
      <c r="G81" s="58">
        <f t="shared" si="8"/>
        <v>1.0676178488027556E-2</v>
      </c>
      <c r="H81" s="71">
        <f>Jar_Information!D247</f>
        <v>40760.666666608799</v>
      </c>
      <c r="I81" s="59">
        <f t="shared" si="36"/>
        <v>3.9527778356423369</v>
      </c>
      <c r="J81" s="59">
        <f t="shared" si="37"/>
        <v>94.866668055416085</v>
      </c>
      <c r="K81" s="60">
        <f>Jar_Information!W247</f>
        <v>1029.8775510204082</v>
      </c>
      <c r="L81" s="60">
        <f t="shared" si="38"/>
        <v>10.114873374824981</v>
      </c>
      <c r="M81" s="59">
        <f t="shared" si="39"/>
        <v>18.510218275929716</v>
      </c>
      <c r="N81" s="59">
        <f>Jar_Information!N247</f>
        <v>54.838999999999999</v>
      </c>
      <c r="O81" s="83">
        <f t="shared" si="40"/>
        <v>0.33753748748025525</v>
      </c>
      <c r="P81" s="83">
        <f t="shared" si="41"/>
        <v>8.5392476257245692E-2</v>
      </c>
      <c r="Q81" s="48"/>
      <c r="R81" s="48"/>
    </row>
    <row r="82" spans="1:18">
      <c r="A82" s="89" t="s">
        <v>191</v>
      </c>
      <c r="B82" s="90">
        <v>40764.620138773149</v>
      </c>
      <c r="C82" s="49">
        <v>1</v>
      </c>
      <c r="D82" s="51">
        <v>814.74</v>
      </c>
      <c r="E82" s="51">
        <v>335.58</v>
      </c>
      <c r="F82" s="58">
        <f t="shared" si="7"/>
        <v>1.0680795931250988E-2</v>
      </c>
      <c r="G82" s="58">
        <f t="shared" si="8"/>
        <v>1.1525518408320423E-2</v>
      </c>
      <c r="H82" s="71">
        <f>Jar_Information!D248</f>
        <v>40760.666666608799</v>
      </c>
      <c r="I82" s="59">
        <f t="shared" si="36"/>
        <v>3.9534721643503872</v>
      </c>
      <c r="J82" s="59">
        <f t="shared" si="37"/>
        <v>94.883331944409292</v>
      </c>
      <c r="K82" s="60">
        <f>Jar_Information!W248</f>
        <v>1024.9956331877729</v>
      </c>
      <c r="L82" s="60">
        <f t="shared" si="38"/>
        <v>10.947769188501995</v>
      </c>
      <c r="M82" s="59">
        <f t="shared" si="39"/>
        <v>20.034417614958652</v>
      </c>
      <c r="N82" s="59">
        <f>Jar_Information!N248</f>
        <v>56.135999999999996</v>
      </c>
      <c r="O82" s="83">
        <f t="shared" si="40"/>
        <v>0.35689072279746781</v>
      </c>
      <c r="P82" s="83">
        <f t="shared" si="41"/>
        <v>9.0272729378407079E-2</v>
      </c>
      <c r="Q82" s="48"/>
      <c r="R82" s="48"/>
    </row>
    <row r="83" spans="1:18">
      <c r="A83" s="89" t="s">
        <v>192</v>
      </c>
      <c r="B83" s="90">
        <v>40764.620833159723</v>
      </c>
      <c r="C83" s="49">
        <v>1</v>
      </c>
      <c r="D83" s="51">
        <v>197.63</v>
      </c>
      <c r="E83" s="51">
        <v>76.599000000000004</v>
      </c>
      <c r="F83" s="58">
        <f t="shared" si="7"/>
        <v>2.9782330707241408E-3</v>
      </c>
      <c r="G83" s="58">
        <f t="shared" si="8"/>
        <v>2.7933666855190502E-3</v>
      </c>
      <c r="H83" s="71">
        <f>Jar_Information!D249</f>
        <v>40760.666666608799</v>
      </c>
      <c r="I83" s="59">
        <f t="shared" si="36"/>
        <v>3.9541665509241284</v>
      </c>
      <c r="J83" s="59">
        <f t="shared" si="37"/>
        <v>94.899997222179081</v>
      </c>
      <c r="K83" s="60">
        <f>Jar_Information!W249</f>
        <v>1059.4705882352941</v>
      </c>
      <c r="L83" s="60">
        <f t="shared" si="38"/>
        <v>3.1553503433419117</v>
      </c>
      <c r="M83" s="59">
        <f t="shared" si="39"/>
        <v>5.7742911283156984</v>
      </c>
      <c r="N83" s="59">
        <f>Jar_Information!N249</f>
        <v>54.626000000000005</v>
      </c>
      <c r="O83" s="83">
        <f t="shared" si="40"/>
        <v>0.10570591162295789</v>
      </c>
      <c r="P83" s="83">
        <f t="shared" si="41"/>
        <v>2.673279192002E-2</v>
      </c>
      <c r="Q83" s="48"/>
      <c r="R83" s="48"/>
    </row>
    <row r="84" spans="1:18">
      <c r="A84" s="89" t="s">
        <v>193</v>
      </c>
      <c r="B84" s="90">
        <v>40764.621527546296</v>
      </c>
      <c r="C84" s="49">
        <v>1</v>
      </c>
      <c r="D84" s="51">
        <v>817.74</v>
      </c>
      <c r="E84" s="51">
        <v>303.41000000000003</v>
      </c>
      <c r="F84" s="58">
        <f t="shared" si="7"/>
        <v>1.0718240938756264E-2</v>
      </c>
      <c r="G84" s="58">
        <f t="shared" si="8"/>
        <v>1.0440831419998808E-2</v>
      </c>
      <c r="H84" s="71">
        <f>Jar_Information!D250</f>
        <v>40760.666666608799</v>
      </c>
      <c r="I84" s="59">
        <f t="shared" si="36"/>
        <v>3.9548609374978696</v>
      </c>
      <c r="J84" s="59">
        <f t="shared" si="37"/>
        <v>94.91666249994887</v>
      </c>
      <c r="K84" s="60">
        <f>Jar_Information!W250</f>
        <v>1024.9956331877729</v>
      </c>
      <c r="L84" s="60">
        <f t="shared" si="38"/>
        <v>10.986150157679587</v>
      </c>
      <c r="M84" s="59">
        <f t="shared" si="39"/>
        <v>20.104654788553646</v>
      </c>
      <c r="N84" s="59">
        <f>Jar_Information!N250</f>
        <v>55.37700000000001</v>
      </c>
      <c r="O84" s="83">
        <f t="shared" si="40"/>
        <v>0.36305063092174805</v>
      </c>
      <c r="P84" s="83">
        <f t="shared" si="41"/>
        <v>9.179858322690862E-2</v>
      </c>
      <c r="Q84" s="48"/>
      <c r="R84" s="48"/>
    </row>
    <row r="85" spans="1:18">
      <c r="A85" s="89" t="s">
        <v>194</v>
      </c>
      <c r="B85" s="90">
        <v>40764.62222193287</v>
      </c>
      <c r="C85" s="49">
        <v>1</v>
      </c>
      <c r="D85" s="51">
        <v>782.24</v>
      </c>
      <c r="E85" s="51">
        <v>289.27999999999997</v>
      </c>
      <c r="F85" s="58">
        <f t="shared" si="7"/>
        <v>1.0275141683277169E-2</v>
      </c>
      <c r="G85" s="58">
        <f t="shared" si="8"/>
        <v>9.9644053352930442E-3</v>
      </c>
      <c r="H85" s="71">
        <f>Jar_Information!D251</f>
        <v>40760.666666608799</v>
      </c>
      <c r="I85" s="59">
        <f t="shared" si="36"/>
        <v>3.9555553240716108</v>
      </c>
      <c r="J85" s="59">
        <f t="shared" si="37"/>
        <v>94.933327777718659</v>
      </c>
      <c r="K85" s="60">
        <f>Jar_Information!W251</f>
        <v>1015.2743105950653</v>
      </c>
      <c r="L85" s="60">
        <f t="shared" si="38"/>
        <v>10.432087388755846</v>
      </c>
      <c r="M85" s="59">
        <f t="shared" si="39"/>
        <v>19.090719921423201</v>
      </c>
      <c r="N85" s="59">
        <f>Jar_Information!N251</f>
        <v>54.949999999999989</v>
      </c>
      <c r="O85" s="83">
        <f t="shared" si="40"/>
        <v>0.34741983478477168</v>
      </c>
      <c r="P85" s="83">
        <f t="shared" si="41"/>
        <v>8.783086224847908E-2</v>
      </c>
      <c r="Q85" s="48"/>
      <c r="R85" s="48"/>
    </row>
    <row r="86" spans="1:18">
      <c r="A86" s="89" t="s">
        <v>195</v>
      </c>
      <c r="B86" s="90">
        <v>40764.622916319444</v>
      </c>
      <c r="C86" s="49">
        <v>1</v>
      </c>
      <c r="D86" s="51">
        <v>446.37</v>
      </c>
      <c r="E86" s="51">
        <v>180.31</v>
      </c>
      <c r="F86" s="58">
        <f t="shared" si="7"/>
        <v>6.0829234596782135E-3</v>
      </c>
      <c r="G86" s="58">
        <f t="shared" si="8"/>
        <v>6.2902262517553886E-3</v>
      </c>
      <c r="H86" s="71">
        <f>Jar_Information!D252</f>
        <v>40760.666666608799</v>
      </c>
      <c r="I86" s="59">
        <f t="shared" si="36"/>
        <v>3.956249710645352</v>
      </c>
      <c r="J86" s="59">
        <f t="shared" si="37"/>
        <v>94.949993055488449</v>
      </c>
      <c r="K86" s="60">
        <f>Jar_Information!W252</f>
        <v>1024.9956331877729</v>
      </c>
      <c r="L86" s="60">
        <f t="shared" si="38"/>
        <v>6.2349699831856285</v>
      </c>
      <c r="M86" s="59">
        <f t="shared" si="39"/>
        <v>11.4099950692297</v>
      </c>
      <c r="N86" s="59">
        <f>Jar_Information!N252</f>
        <v>54.846000000000004</v>
      </c>
      <c r="O86" s="83">
        <f t="shared" si="40"/>
        <v>0.20803695929018887</v>
      </c>
      <c r="P86" s="83">
        <f t="shared" si="41"/>
        <v>5.258438534109957E-2</v>
      </c>
      <c r="Q86" s="48"/>
      <c r="R86" s="48"/>
    </row>
    <row r="87" spans="1:18">
      <c r="A87" s="89" t="s">
        <v>196</v>
      </c>
      <c r="B87" s="90">
        <v>40764.623610706018</v>
      </c>
      <c r="C87" s="49">
        <v>1</v>
      </c>
      <c r="D87" s="51">
        <v>895.13</v>
      </c>
      <c r="E87" s="51">
        <v>342.14</v>
      </c>
      <c r="F87" s="58">
        <f t="shared" si="7"/>
        <v>1.1684197315700686E-2</v>
      </c>
      <c r="G87" s="58">
        <f t="shared" si="8"/>
        <v>1.1746704191453461E-2</v>
      </c>
      <c r="H87" s="71">
        <f>Jar_Information!D253</f>
        <v>40760.666666608799</v>
      </c>
      <c r="I87" s="59">
        <f t="shared" si="36"/>
        <v>3.9569440972190932</v>
      </c>
      <c r="J87" s="59">
        <f t="shared" si="37"/>
        <v>94.966658333258238</v>
      </c>
      <c r="K87" s="60">
        <f>Jar_Information!W253</f>
        <v>1020.1279069767442</v>
      </c>
      <c r="L87" s="60">
        <f t="shared" si="38"/>
        <v>11.919375752369033</v>
      </c>
      <c r="M87" s="59">
        <f t="shared" si="39"/>
        <v>21.812457626835332</v>
      </c>
      <c r="N87" s="59">
        <f>Jar_Information!N253</f>
        <v>55.551000000000002</v>
      </c>
      <c r="O87" s="83">
        <f t="shared" si="40"/>
        <v>0.39265643511071502</v>
      </c>
      <c r="P87" s="83">
        <f t="shared" si="41"/>
        <v>9.9232242221129849E-2</v>
      </c>
      <c r="Q87" s="48"/>
      <c r="R87" s="48"/>
    </row>
    <row r="88" spans="1:18">
      <c r="A88" s="89" t="s">
        <v>197</v>
      </c>
      <c r="B88" s="90">
        <v>40764.625</v>
      </c>
      <c r="C88" s="49">
        <v>1</v>
      </c>
      <c r="D88" s="51">
        <v>714.43</v>
      </c>
      <c r="E88" s="51">
        <v>298.63</v>
      </c>
      <c r="F88" s="58">
        <f t="shared" ref="F88:F92" si="42">((H$3*D88)+H$4)/C88/1000</f>
        <v>9.4287596969662608E-3</v>
      </c>
      <c r="G88" s="58">
        <f t="shared" ref="G88:G92" si="43">((H$5*E88)+H$6)/$C88/1000</f>
        <v>1.0279662510947602E-2</v>
      </c>
      <c r="H88" s="71">
        <f>Jar_Information!D254</f>
        <v>40760.666666608799</v>
      </c>
      <c r="I88" s="59">
        <f t="shared" si="36"/>
        <v>3.9583333912014496</v>
      </c>
      <c r="J88" s="59">
        <f t="shared" si="37"/>
        <v>95.000001388834789</v>
      </c>
      <c r="K88" s="60">
        <f>Jar_Information!W254</f>
        <v>1020.1279069767442</v>
      </c>
      <c r="L88" s="60">
        <f t="shared" si="38"/>
        <v>9.6185408950528721</v>
      </c>
      <c r="M88" s="59">
        <f t="shared" si="39"/>
        <v>17.601929837946756</v>
      </c>
      <c r="N88" s="59">
        <f>Jar_Information!N254</f>
        <v>53.867000000000004</v>
      </c>
      <c r="O88" s="83">
        <f t="shared" si="40"/>
        <v>0.32676647739704745</v>
      </c>
      <c r="P88" s="83">
        <f t="shared" si="41"/>
        <v>8.2551529925038974E-2</v>
      </c>
      <c r="Q88" s="48"/>
      <c r="R88" s="48"/>
    </row>
    <row r="89" spans="1:18">
      <c r="A89" s="89" t="s">
        <v>198</v>
      </c>
      <c r="B89" s="90">
        <v>40764.625694444447</v>
      </c>
      <c r="C89" s="49">
        <v>1</v>
      </c>
      <c r="D89" s="51">
        <v>374.84</v>
      </c>
      <c r="E89" s="51">
        <v>156.53</v>
      </c>
      <c r="F89" s="58">
        <f t="shared" si="42"/>
        <v>5.1901096640607621E-3</v>
      </c>
      <c r="G89" s="58">
        <f t="shared" si="43"/>
        <v>5.4884277878981301E-3</v>
      </c>
      <c r="H89" s="71">
        <f>Jar_Information!D255</f>
        <v>40760.666666608799</v>
      </c>
      <c r="I89" s="59">
        <f t="shared" si="36"/>
        <v>3.9590278356481576</v>
      </c>
      <c r="J89" s="59">
        <f t="shared" si="37"/>
        <v>95.016668055555783</v>
      </c>
      <c r="K89" s="60">
        <f>Jar_Information!W255</f>
        <v>1039.6842105263158</v>
      </c>
      <c r="L89" s="60">
        <f t="shared" si="38"/>
        <v>5.3960750686240155</v>
      </c>
      <c r="M89" s="59">
        <f t="shared" si="39"/>
        <v>9.8748173755819479</v>
      </c>
      <c r="N89" s="59">
        <f>Jar_Information!N255</f>
        <v>54.61999999999999</v>
      </c>
      <c r="O89" s="83">
        <f t="shared" si="40"/>
        <v>0.18079123719483614</v>
      </c>
      <c r="P89" s="83">
        <f t="shared" si="41"/>
        <v>4.5665563542378496E-2</v>
      </c>
      <c r="Q89" s="48"/>
      <c r="R89" s="48"/>
    </row>
    <row r="90" spans="1:18">
      <c r="A90" s="89" t="s">
        <v>199</v>
      </c>
      <c r="B90" s="90">
        <v>40764.626388888886</v>
      </c>
      <c r="C90" s="49">
        <v>1</v>
      </c>
      <c r="D90" s="51">
        <v>863.58</v>
      </c>
      <c r="E90" s="51">
        <v>343.02</v>
      </c>
      <c r="F90" s="58">
        <f t="shared" si="42"/>
        <v>1.1290400653436873E-2</v>
      </c>
      <c r="G90" s="58">
        <f t="shared" si="43"/>
        <v>1.1776375455044476E-2</v>
      </c>
      <c r="H90" s="71">
        <f>Jar_Information!D256</f>
        <v>40760.666666608799</v>
      </c>
      <c r="I90" s="59">
        <f t="shared" si="36"/>
        <v>3.9597222800875898</v>
      </c>
      <c r="J90" s="59">
        <f t="shared" si="37"/>
        <v>95.033334722102154</v>
      </c>
      <c r="K90" s="60">
        <f>Jar_Information!W256</f>
        <v>1020.1279069767442</v>
      </c>
      <c r="L90" s="60">
        <f t="shared" si="38"/>
        <v>11.517652787519422</v>
      </c>
      <c r="M90" s="59">
        <f t="shared" si="39"/>
        <v>21.077304601160542</v>
      </c>
      <c r="N90" s="59">
        <f>Jar_Information!N256</f>
        <v>57.013999999999996</v>
      </c>
      <c r="O90" s="83">
        <f t="shared" si="40"/>
        <v>0.36968647351809281</v>
      </c>
      <c r="P90" s="83">
        <f t="shared" si="41"/>
        <v>9.3361717658116988E-2</v>
      </c>
      <c r="Q90" s="48"/>
      <c r="R90" s="48"/>
    </row>
    <row r="91" spans="1:18">
      <c r="A91" s="89" t="s">
        <v>200</v>
      </c>
      <c r="B91" s="90">
        <v>40764.627083333333</v>
      </c>
      <c r="C91" s="49">
        <v>1</v>
      </c>
      <c r="D91" s="51">
        <v>888</v>
      </c>
      <c r="E91" s="51">
        <v>382.17</v>
      </c>
      <c r="F91" s="58">
        <f t="shared" si="42"/>
        <v>1.1595203014529815E-2</v>
      </c>
      <c r="G91" s="58">
        <f t="shared" si="43"/>
        <v>1.3096409511394843E-2</v>
      </c>
      <c r="H91" s="71">
        <f>Jar_Information!D257</f>
        <v>40760.666666608799</v>
      </c>
      <c r="I91" s="59">
        <f t="shared" si="36"/>
        <v>3.9604167245342978</v>
      </c>
      <c r="J91" s="59">
        <f t="shared" si="37"/>
        <v>95.050001388823148</v>
      </c>
      <c r="K91" s="60">
        <f>Jar_Information!W257</f>
        <v>1034.7737226277372</v>
      </c>
      <c r="L91" s="60">
        <f t="shared" si="38"/>
        <v>11.998411387969378</v>
      </c>
      <c r="M91" s="59">
        <f t="shared" si="39"/>
        <v>21.957092839983964</v>
      </c>
      <c r="N91" s="59">
        <f>Jar_Information!N257</f>
        <v>54.169999999999987</v>
      </c>
      <c r="O91" s="83">
        <f t="shared" si="40"/>
        <v>0.40533677016769371</v>
      </c>
      <c r="P91" s="83">
        <f t="shared" si="41"/>
        <v>0.10234699991460038</v>
      </c>
      <c r="Q91" s="48"/>
      <c r="R91" s="48"/>
    </row>
    <row r="92" spans="1:18">
      <c r="A92" s="89" t="s">
        <v>201</v>
      </c>
      <c r="B92" s="90">
        <v>40764.62777777778</v>
      </c>
      <c r="C92" s="49">
        <v>1</v>
      </c>
      <c r="D92" s="51">
        <v>393.74</v>
      </c>
      <c r="E92" s="51">
        <v>149.69</v>
      </c>
      <c r="F92" s="58">
        <f t="shared" si="42"/>
        <v>5.4260132113439974E-3</v>
      </c>
      <c r="G92" s="58">
        <f t="shared" si="43"/>
        <v>5.2578011481679513E-3</v>
      </c>
      <c r="H92" s="71">
        <f>Jar_Information!D258</f>
        <v>40760.666666608799</v>
      </c>
      <c r="I92" s="59">
        <f t="shared" si="36"/>
        <v>3.9611111689810059</v>
      </c>
      <c r="J92" s="59">
        <f t="shared" si="37"/>
        <v>95.066668055544142</v>
      </c>
      <c r="K92" s="60">
        <f>Jar_Information!W258</f>
        <v>1020.1279069767442</v>
      </c>
      <c r="L92" s="60">
        <f t="shared" si="38"/>
        <v>5.5352275005165144</v>
      </c>
      <c r="M92" s="59">
        <f t="shared" si="39"/>
        <v>10.129466325945222</v>
      </c>
      <c r="N92" s="59">
        <f>Jar_Information!N258</f>
        <v>54.290000000000006</v>
      </c>
      <c r="O92" s="83">
        <f t="shared" si="40"/>
        <v>0.18658070226460161</v>
      </c>
      <c r="P92" s="83">
        <f t="shared" si="41"/>
        <v>4.7103121903190465E-2</v>
      </c>
      <c r="Q92" s="48"/>
      <c r="R92" s="48"/>
    </row>
    <row r="94" spans="1:18" s="56" customFormat="1">
      <c r="A94" s="48" t="s">
        <v>480</v>
      </c>
      <c r="B94" s="48"/>
      <c r="C94" s="51"/>
      <c r="D94" s="48"/>
      <c r="E94" s="48"/>
      <c r="F94" s="48" t="s">
        <v>479</v>
      </c>
      <c r="G94" s="48" t="s">
        <v>479</v>
      </c>
      <c r="H94" s="90"/>
      <c r="I94" s="48" t="s">
        <v>532</v>
      </c>
      <c r="J94" s="48"/>
      <c r="K94" s="60"/>
      <c r="L94" s="60"/>
      <c r="M94" s="59"/>
      <c r="N94" s="59"/>
      <c r="O94" s="83"/>
      <c r="P94" s="83"/>
      <c r="Q94" s="49"/>
      <c r="R94" s="49"/>
    </row>
    <row r="95" spans="1:18" s="56" customFormat="1">
      <c r="A95" s="51" t="s">
        <v>489</v>
      </c>
      <c r="B95" s="51"/>
      <c r="C95" s="51">
        <v>5</v>
      </c>
      <c r="D95" s="51">
        <v>1084.8</v>
      </c>
      <c r="E95" s="51">
        <v>415.29</v>
      </c>
      <c r="F95" s="91">
        <f>((H$3*D95)+H$4)/C95/1000*1000000</f>
        <v>2810.3191013751766</v>
      </c>
      <c r="G95" s="91">
        <f>((H$5*E95)+H$6)/$C95/1000*1000000</f>
        <v>2842.6255954913522</v>
      </c>
      <c r="H95" s="90"/>
      <c r="I95" s="128">
        <f>(F95-$C$3)/$C$3</f>
        <v>-6.0156811793466394E-2</v>
      </c>
      <c r="J95" s="128">
        <f>(G95-$C$3)/$C$3</f>
        <v>-4.9352686946909106E-2</v>
      </c>
      <c r="K95" s="60"/>
      <c r="L95" s="60"/>
      <c r="M95" s="59"/>
      <c r="N95" s="59"/>
      <c r="O95" s="83"/>
      <c r="P95" s="83"/>
      <c r="Q95" s="49"/>
      <c r="R95" s="49"/>
    </row>
    <row r="96" spans="1:18" s="56" customFormat="1">
      <c r="A96" s="51" t="s">
        <v>490</v>
      </c>
      <c r="B96" s="51"/>
      <c r="C96" s="51">
        <v>3</v>
      </c>
      <c r="D96" s="51">
        <v>612.19000000000005</v>
      </c>
      <c r="E96" s="51">
        <v>238.86</v>
      </c>
      <c r="F96" s="91">
        <f>((H$3*D96)+H$4)/C96/1000*1000000</f>
        <v>2717.544613728825</v>
      </c>
      <c r="G96" s="91">
        <f>((H$5*E96)+H$6)/$C96/1000*1000000</f>
        <v>2754.7922669692412</v>
      </c>
      <c r="H96" s="90"/>
      <c r="I96" s="128">
        <f>(F96-$C$3)/$C$3</f>
        <v>-9.1182993201516571E-2</v>
      </c>
      <c r="J96" s="128">
        <f t="shared" ref="J96:J97" si="44">(G96-$C$3)/$C$3</f>
        <v>-7.8726417306788407E-2</v>
      </c>
      <c r="K96" s="60"/>
      <c r="L96" s="60"/>
      <c r="M96" s="59"/>
      <c r="N96" s="59"/>
      <c r="O96" s="83"/>
      <c r="P96" s="83"/>
      <c r="Q96" s="49"/>
      <c r="R96" s="49"/>
    </row>
    <row r="97" spans="1:18" s="56" customFormat="1">
      <c r="A97" s="51" t="s">
        <v>491</v>
      </c>
      <c r="B97" s="51"/>
      <c r="C97" s="51">
        <v>1</v>
      </c>
      <c r="D97" s="51">
        <v>211.29</v>
      </c>
      <c r="E97" s="51">
        <v>87.382999999999996</v>
      </c>
      <c r="F97" s="91">
        <f>((H$3*D97)+H$4)/C97/1000*1000000</f>
        <v>3148.7326715648287</v>
      </c>
      <c r="G97" s="91">
        <f>((H$5*E97)+H$6)/$C97/1000*1000000</f>
        <v>3156.9745338889688</v>
      </c>
      <c r="H97" s="49"/>
      <c r="I97" s="128">
        <f t="shared" ref="I97" si="45">(F97-$C$3)/$C$3</f>
        <v>5.3017414074252187E-2</v>
      </c>
      <c r="J97" s="128">
        <f t="shared" si="44"/>
        <v>5.5773705400631743E-2</v>
      </c>
      <c r="K97" s="49"/>
      <c r="L97" s="49"/>
      <c r="M97" s="49"/>
      <c r="N97" s="49"/>
      <c r="O97" s="49"/>
      <c r="P97" s="49"/>
      <c r="Q97" s="49"/>
      <c r="R97" s="49"/>
    </row>
    <row r="98" spans="1:18">
      <c r="I98" s="128">
        <f>AVERAGE(I95:I97)</f>
        <v>-3.2774130306910253E-2</v>
      </c>
      <c r="J98" s="128">
        <f>AVERAGE(J95:J97)</f>
        <v>-2.4101799617688588E-2</v>
      </c>
    </row>
  </sheetData>
  <pageMargins left="0.7" right="0.7" top="0.78740157499999996" bottom="0.78740157499999996" header="0.3" footer="0.3"/>
  <ignoredErrors>
    <ignoredError sqref="F54:G54 F59:G59 F64:G64 F66:G66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workbookViewId="0">
      <selection activeCell="I44" sqref="I4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67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40765</v>
      </c>
      <c r="C3" s="51">
        <v>2990.2</v>
      </c>
      <c r="D3" s="88"/>
      <c r="E3" s="88"/>
      <c r="F3" s="54">
        <f>A3/1000*C3</f>
        <v>1.19608</v>
      </c>
      <c r="G3" s="79" t="s">
        <v>450</v>
      </c>
      <c r="H3" s="82">
        <f>SLOPE(F3:F14,D3:D14)</f>
        <v>1.2809372326911851E-2</v>
      </c>
      <c r="P3" s="48"/>
      <c r="Q3" s="48"/>
      <c r="R3" s="48"/>
    </row>
    <row r="4" spans="1:21">
      <c r="A4" s="104">
        <v>1</v>
      </c>
      <c r="B4" s="50">
        <f>B3</f>
        <v>40765</v>
      </c>
      <c r="C4" s="51">
        <v>2990.2</v>
      </c>
      <c r="D4" s="88">
        <v>208.28</v>
      </c>
      <c r="E4" s="88">
        <v>88.888000000000005</v>
      </c>
      <c r="F4" s="54">
        <f t="shared" ref="F4:F12" si="0">A4/1000*C4</f>
        <v>2.9901999999999997</v>
      </c>
      <c r="G4" s="79" t="s">
        <v>451</v>
      </c>
      <c r="H4" s="82">
        <f>INTERCEPT(F3:F14,D3:D14)</f>
        <v>0.24853416740658574</v>
      </c>
      <c r="P4" s="48"/>
      <c r="Q4" s="48"/>
      <c r="R4" s="48"/>
    </row>
    <row r="5" spans="1:21">
      <c r="A5" s="104">
        <v>1.4</v>
      </c>
      <c r="B5" s="50">
        <f t="shared" ref="B5:B12" si="1">B4</f>
        <v>40765</v>
      </c>
      <c r="C5" s="51">
        <v>2990.2</v>
      </c>
      <c r="D5" s="88">
        <v>292.74</v>
      </c>
      <c r="E5" s="88">
        <v>124.04</v>
      </c>
      <c r="F5" s="54">
        <f t="shared" si="0"/>
        <v>4.18628</v>
      </c>
      <c r="G5" s="49" t="s">
        <v>452</v>
      </c>
      <c r="H5" s="82">
        <f>SLOPE(F3:F14,E3:E14)</f>
        <v>3.6659432561376555E-2</v>
      </c>
      <c r="P5" s="48"/>
      <c r="Q5" s="48"/>
      <c r="R5" s="48"/>
    </row>
    <row r="6" spans="1:21">
      <c r="A6" s="104">
        <v>2</v>
      </c>
      <c r="B6" s="50">
        <f t="shared" si="1"/>
        <v>40765</v>
      </c>
      <c r="C6" s="51">
        <v>2990.2</v>
      </c>
      <c r="D6" s="88">
        <v>462.88</v>
      </c>
      <c r="E6" s="88">
        <v>177.9</v>
      </c>
      <c r="F6" s="54">
        <f t="shared" si="0"/>
        <v>5.9803999999999995</v>
      </c>
      <c r="G6" s="49" t="s">
        <v>453</v>
      </c>
      <c r="H6" s="82">
        <f>INTERCEPT(F3:F14,E3:E14)</f>
        <v>-0.43264547195241931</v>
      </c>
      <c r="P6" s="48"/>
      <c r="Q6" s="48"/>
      <c r="R6" s="48"/>
    </row>
    <row r="7" spans="1:21">
      <c r="A7" s="104">
        <v>2.4</v>
      </c>
      <c r="B7" s="50">
        <f t="shared" si="1"/>
        <v>40765</v>
      </c>
      <c r="C7" s="51">
        <v>2990.2</v>
      </c>
      <c r="D7" s="88">
        <v>527.75</v>
      </c>
      <c r="E7" s="88">
        <v>208.57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40765</v>
      </c>
      <c r="C8" s="51">
        <v>2990.2</v>
      </c>
      <c r="D8" s="88">
        <v>712.74</v>
      </c>
      <c r="E8" s="88">
        <v>261.54000000000002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40765</v>
      </c>
      <c r="C9" s="51">
        <v>2990.2</v>
      </c>
      <c r="D9" s="88">
        <v>767.79</v>
      </c>
      <c r="E9" s="88">
        <v>290.89999999999998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40765</v>
      </c>
      <c r="C10" s="51">
        <v>2990.2</v>
      </c>
      <c r="D10" s="88">
        <v>933.86</v>
      </c>
      <c r="E10" s="88">
        <v>337.78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40765</v>
      </c>
      <c r="C11" s="51">
        <v>2990.2</v>
      </c>
      <c r="D11" s="88">
        <v>1040.5999999999999</v>
      </c>
      <c r="E11" s="88">
        <v>375.35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40765</v>
      </c>
      <c r="C12" s="51">
        <v>2990.2</v>
      </c>
      <c r="D12" s="88">
        <v>1088.2</v>
      </c>
      <c r="E12" s="88">
        <v>410.93</v>
      </c>
      <c r="F12" s="54">
        <f t="shared" si="0"/>
        <v>14.950999999999999</v>
      </c>
    </row>
    <row r="13" spans="1:21">
      <c r="B13" s="50"/>
      <c r="D13" s="88"/>
      <c r="E13" s="88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177</v>
      </c>
      <c r="B17" s="108">
        <v>40759.453472222223</v>
      </c>
      <c r="C17" s="101">
        <v>1</v>
      </c>
      <c r="D17" s="51">
        <v>258.42</v>
      </c>
      <c r="E17" s="51">
        <v>100.27</v>
      </c>
      <c r="F17" s="58">
        <f t="shared" ref="F17:F41" si="2">((H$3*D17)+H$4)/C17/1000</f>
        <v>3.5587321641271466E-3</v>
      </c>
      <c r="G17" s="58">
        <f t="shared" ref="G17:G41" si="3">((H$5*E17)+H$6)/$C17/1000</f>
        <v>3.2431958309768077E-3</v>
      </c>
      <c r="H17" s="90">
        <f>Jar_Information!F234</f>
        <v>40764.634722222225</v>
      </c>
      <c r="I17" s="59">
        <f>(B17-H17)</f>
        <v>-5.1812500000014552</v>
      </c>
      <c r="J17" s="59">
        <f t="shared" ref="J17" si="4">I17*24</f>
        <v>-124.35000000003492</v>
      </c>
      <c r="K17" s="60">
        <f>Jar_Information!W234</f>
        <v>1010.4347826086956</v>
      </c>
      <c r="L17" s="60">
        <f t="shared" ref="L17" si="5">F17*K17</f>
        <v>3.5958667606223864</v>
      </c>
      <c r="M17" s="59">
        <f t="shared" ref="M17" si="6">L17*1.83</f>
        <v>6.5804361719389677</v>
      </c>
      <c r="N17" s="59">
        <f>Jar_Information!N234</f>
        <v>26.524000000000001</v>
      </c>
      <c r="O17" s="83">
        <f t="shared" ref="O17" si="7">M17/N17</f>
        <v>0.24809365751541876</v>
      </c>
      <c r="P17" s="83">
        <f t="shared" ref="P17" si="8">M17/N17/I17</f>
        <v>-4.7882973706219363E-2</v>
      </c>
    </row>
    <row r="18" spans="1:18">
      <c r="A18" s="89" t="s">
        <v>178</v>
      </c>
      <c r="B18" s="108">
        <v>40759.454861111109</v>
      </c>
      <c r="C18" s="101">
        <v>1</v>
      </c>
      <c r="D18" s="51">
        <v>430.49</v>
      </c>
      <c r="E18" s="51">
        <v>170.89</v>
      </c>
      <c r="F18" s="58">
        <f t="shared" si="2"/>
        <v>5.7628408604188681E-3</v>
      </c>
      <c r="G18" s="58">
        <f t="shared" si="3"/>
        <v>5.8320849584612196E-3</v>
      </c>
      <c r="H18" s="90">
        <f>Jar_Information!F235</f>
        <v>40764.636111111111</v>
      </c>
      <c r="I18" s="59">
        <f t="shared" ref="I18:I41" si="9">(B18-H18)</f>
        <v>-5.1812500000014552</v>
      </c>
      <c r="J18" s="59">
        <f t="shared" ref="J18:J41" si="10">I18*24</f>
        <v>-124.35000000003492</v>
      </c>
      <c r="K18" s="60">
        <f>Jar_Information!W235</f>
        <v>1015.2743105950653</v>
      </c>
      <c r="L18" s="60">
        <f t="shared" ref="L18:L41" si="11">F18*K18</f>
        <v>5.8508642816308392</v>
      </c>
      <c r="M18" s="59">
        <f t="shared" ref="M18:M41" si="12">L18*1.83</f>
        <v>10.707081635384435</v>
      </c>
      <c r="N18" s="59">
        <f>Jar_Information!N235</f>
        <v>24.659999999999997</v>
      </c>
      <c r="O18" s="83">
        <f t="shared" ref="O18:O41" si="13">M18/N18</f>
        <v>0.43418822527917422</v>
      </c>
      <c r="P18" s="83">
        <f t="shared" ref="P18:P41" si="14">M18/N18/I18</f>
        <v>-8.3799898726958214E-2</v>
      </c>
      <c r="R18" s="72"/>
    </row>
    <row r="19" spans="1:18">
      <c r="A19" s="89" t="s">
        <v>179</v>
      </c>
      <c r="B19" s="108">
        <v>40759.454861111109</v>
      </c>
      <c r="C19" s="101">
        <v>1</v>
      </c>
      <c r="D19" s="51">
        <v>618.59</v>
      </c>
      <c r="E19" s="49">
        <v>232.12</v>
      </c>
      <c r="F19" s="58">
        <f t="shared" si="2"/>
        <v>8.1722837951109881E-3</v>
      </c>
      <c r="G19" s="58">
        <f t="shared" si="3"/>
        <v>8.0767420141943068E-3</v>
      </c>
      <c r="H19" s="90">
        <f>Jar_Information!F236</f>
        <v>40764.637499884258</v>
      </c>
      <c r="I19" s="59">
        <f t="shared" si="9"/>
        <v>-5.1826387731489376</v>
      </c>
      <c r="J19" s="59">
        <f t="shared" si="10"/>
        <v>-124.3833305555745</v>
      </c>
      <c r="K19" s="60">
        <f>Jar_Information!W236</f>
        <v>1010.4347826086956</v>
      </c>
      <c r="L19" s="60">
        <f t="shared" si="11"/>
        <v>8.2575597999295383</v>
      </c>
      <c r="M19" s="59">
        <f t="shared" si="12"/>
        <v>15.111334433871056</v>
      </c>
      <c r="N19" s="59">
        <f>Jar_Information!N236</f>
        <v>34.879999999999995</v>
      </c>
      <c r="O19" s="83">
        <f t="shared" si="13"/>
        <v>0.43323779913621152</v>
      </c>
      <c r="P19" s="83">
        <f t="shared" si="14"/>
        <v>-8.3594056637865788E-2</v>
      </c>
      <c r="R19" s="48"/>
    </row>
    <row r="20" spans="1:18">
      <c r="A20" s="89" t="s">
        <v>180</v>
      </c>
      <c r="B20" s="108">
        <v>40759.456250000003</v>
      </c>
      <c r="C20" s="101">
        <v>1</v>
      </c>
      <c r="D20" s="51">
        <v>785.78</v>
      </c>
      <c r="E20" s="51">
        <v>289.14</v>
      </c>
      <c r="F20" s="58">
        <f t="shared" si="2"/>
        <v>1.0313882754447381E-2</v>
      </c>
      <c r="G20" s="58">
        <f t="shared" si="3"/>
        <v>1.0167062858843999E-2</v>
      </c>
      <c r="H20" s="90">
        <f>Jar_Information!F237</f>
        <v>40764.638888715279</v>
      </c>
      <c r="I20" s="59">
        <f t="shared" si="9"/>
        <v>-5.1826387152759708</v>
      </c>
      <c r="J20" s="59">
        <f t="shared" si="10"/>
        <v>-124.3833291666233</v>
      </c>
      <c r="K20" s="60">
        <f>Jar_Information!W237</f>
        <v>1020.1279069767442</v>
      </c>
      <c r="L20" s="60">
        <f t="shared" si="11"/>
        <v>10.521479627097944</v>
      </c>
      <c r="M20" s="59">
        <f t="shared" si="12"/>
        <v>19.254307717589239</v>
      </c>
      <c r="N20" s="59">
        <f>Jar_Information!N237</f>
        <v>31.221000000000004</v>
      </c>
      <c r="O20" s="83">
        <f t="shared" si="13"/>
        <v>0.61671015398575435</v>
      </c>
      <c r="P20" s="83">
        <f t="shared" si="14"/>
        <v>-0.11899539749278377</v>
      </c>
    </row>
    <row r="21" spans="1:18">
      <c r="A21" s="89" t="s">
        <v>181</v>
      </c>
      <c r="B21" s="108">
        <v>40759.456944444442</v>
      </c>
      <c r="C21" s="101">
        <v>1</v>
      </c>
      <c r="D21" s="51">
        <v>294.92</v>
      </c>
      <c r="E21" s="51">
        <v>115.65</v>
      </c>
      <c r="F21" s="58">
        <f t="shared" si="2"/>
        <v>4.0262742540594287E-3</v>
      </c>
      <c r="G21" s="58">
        <f t="shared" si="3"/>
        <v>3.8070179037707793E-3</v>
      </c>
      <c r="H21" s="90">
        <f>Jar_Information!F238</f>
        <v>40764.640277546299</v>
      </c>
      <c r="I21" s="59">
        <f t="shared" si="9"/>
        <v>-5.1833331018569879</v>
      </c>
      <c r="J21" s="59">
        <f t="shared" si="10"/>
        <v>-124.39999444456771</v>
      </c>
      <c r="K21" s="60">
        <f>Jar_Information!W238</f>
        <v>1074.4638109305761</v>
      </c>
      <c r="L21" s="60">
        <f t="shared" si="11"/>
        <v>4.3260859788683561</v>
      </c>
      <c r="M21" s="59">
        <f t="shared" si="12"/>
        <v>7.9167373413290916</v>
      </c>
      <c r="N21" s="59">
        <f>Jar_Information!N238</f>
        <v>51.872000000000014</v>
      </c>
      <c r="O21" s="83">
        <f t="shared" si="13"/>
        <v>0.152620630423525</v>
      </c>
      <c r="P21" s="83">
        <f t="shared" si="14"/>
        <v>-2.9444495930397937E-2</v>
      </c>
    </row>
    <row r="22" spans="1:18">
      <c r="A22" s="89" t="s">
        <v>182</v>
      </c>
      <c r="B22" s="108">
        <v>40759.458333333336</v>
      </c>
      <c r="C22" s="101">
        <v>1</v>
      </c>
      <c r="D22" s="51">
        <v>477.35</v>
      </c>
      <c r="E22" s="51">
        <v>178.98</v>
      </c>
      <c r="F22" s="58">
        <f t="shared" si="2"/>
        <v>6.3630880476579577E-3</v>
      </c>
      <c r="G22" s="58">
        <f t="shared" si="3"/>
        <v>6.1286597678827564E-3</v>
      </c>
      <c r="H22" s="90">
        <f>Jar_Information!F239</f>
        <v>40764.641666377313</v>
      </c>
      <c r="I22" s="59">
        <f t="shared" si="9"/>
        <v>-5.1833330439767451</v>
      </c>
      <c r="J22" s="59">
        <f t="shared" si="10"/>
        <v>-124.39999305544188</v>
      </c>
      <c r="K22" s="60">
        <f>Jar_Information!W239</f>
        <v>1020.1279069767442</v>
      </c>
      <c r="L22" s="60">
        <f t="shared" si="11"/>
        <v>6.49116369196605</v>
      </c>
      <c r="M22" s="59">
        <f t="shared" si="12"/>
        <v>11.878829556297871</v>
      </c>
      <c r="N22" s="59">
        <f>Jar_Information!N239</f>
        <v>51.927999999999997</v>
      </c>
      <c r="O22" s="83">
        <f t="shared" si="13"/>
        <v>0.22875576868544661</v>
      </c>
      <c r="P22" s="83">
        <f t="shared" si="14"/>
        <v>-4.4132948190792144E-2</v>
      </c>
    </row>
    <row r="23" spans="1:18">
      <c r="A23" s="89" t="s">
        <v>183</v>
      </c>
      <c r="B23" s="108">
        <v>40759.459027777775</v>
      </c>
      <c r="C23" s="101">
        <v>1</v>
      </c>
      <c r="D23" s="51">
        <v>431.01</v>
      </c>
      <c r="E23" s="51">
        <v>161.15</v>
      </c>
      <c r="F23" s="58">
        <f t="shared" si="2"/>
        <v>5.7695017340288627E-3</v>
      </c>
      <c r="G23" s="58">
        <f t="shared" si="3"/>
        <v>5.4750220853134121E-3</v>
      </c>
      <c r="H23" s="90">
        <f>Jar_Information!F240</f>
        <v>40764.643055208333</v>
      </c>
      <c r="I23" s="59">
        <f t="shared" si="9"/>
        <v>-5.1840274305577623</v>
      </c>
      <c r="J23" s="59">
        <f t="shared" si="10"/>
        <v>-124.41665833338629</v>
      </c>
      <c r="K23" s="60">
        <f>Jar_Information!W240</f>
        <v>1029.8775510204082</v>
      </c>
      <c r="L23" s="60">
        <f t="shared" si="11"/>
        <v>5.9418803164496437</v>
      </c>
      <c r="M23" s="59">
        <f t="shared" si="12"/>
        <v>10.873640979102849</v>
      </c>
      <c r="N23" s="59">
        <f>Jar_Information!N240</f>
        <v>50.381999999999991</v>
      </c>
      <c r="O23" s="83">
        <f t="shared" si="13"/>
        <v>0.21582392479661092</v>
      </c>
      <c r="P23" s="83">
        <f t="shared" si="14"/>
        <v>-4.1632481248925393E-2</v>
      </c>
    </row>
    <row r="24" spans="1:18">
      <c r="A24" s="89" t="s">
        <v>184</v>
      </c>
      <c r="B24" s="108">
        <v>40759.459722222222</v>
      </c>
      <c r="C24" s="101">
        <v>1</v>
      </c>
      <c r="D24" s="51">
        <v>293.61</v>
      </c>
      <c r="E24" s="51">
        <v>112.98</v>
      </c>
      <c r="F24" s="58">
        <f t="shared" si="2"/>
        <v>4.0094939763111754E-3</v>
      </c>
      <c r="G24" s="58">
        <f t="shared" si="3"/>
        <v>3.7091372188319039E-3</v>
      </c>
      <c r="H24" s="90">
        <f>Jar_Information!F241</f>
        <v>40764.644444039353</v>
      </c>
      <c r="I24" s="59">
        <f t="shared" si="9"/>
        <v>-5.1847218171315035</v>
      </c>
      <c r="J24" s="59">
        <f t="shared" si="10"/>
        <v>-124.43332361115608</v>
      </c>
      <c r="K24" s="60">
        <f>Jar_Information!W241</f>
        <v>1020.1279069767442</v>
      </c>
      <c r="L24" s="60">
        <f t="shared" si="11"/>
        <v>4.0901966980901827</v>
      </c>
      <c r="M24" s="59">
        <f t="shared" si="12"/>
        <v>7.4850599575050349</v>
      </c>
      <c r="N24" s="59">
        <f>Jar_Information!N241</f>
        <v>53.12700000000001</v>
      </c>
      <c r="O24" s="83">
        <f t="shared" si="13"/>
        <v>0.14088994216697787</v>
      </c>
      <c r="P24" s="83">
        <f t="shared" si="14"/>
        <v>-2.7174060081959529E-2</v>
      </c>
    </row>
    <row r="25" spans="1:18">
      <c r="A25" s="89" t="s">
        <v>185</v>
      </c>
      <c r="B25" s="108">
        <v>40759.460416666669</v>
      </c>
      <c r="C25" s="101">
        <v>1</v>
      </c>
      <c r="D25" s="51">
        <v>334.14</v>
      </c>
      <c r="E25" s="51">
        <v>127.22</v>
      </c>
      <c r="F25" s="58">
        <f t="shared" si="2"/>
        <v>4.5286578367209115E-3</v>
      </c>
      <c r="G25" s="58">
        <f t="shared" si="3"/>
        <v>4.2311675385059058E-3</v>
      </c>
      <c r="H25" s="90">
        <f>Jar_Information!F242</f>
        <v>40764.645832870374</v>
      </c>
      <c r="I25" s="59">
        <f t="shared" si="9"/>
        <v>-5.1854162037052447</v>
      </c>
      <c r="J25" s="59">
        <f t="shared" si="10"/>
        <v>-124.44998888892587</v>
      </c>
      <c r="K25" s="60">
        <f>Jar_Information!W242</f>
        <v>1020.1279069767442</v>
      </c>
      <c r="L25" s="60">
        <f t="shared" si="11"/>
        <v>4.6198102403879338</v>
      </c>
      <c r="M25" s="59">
        <f t="shared" si="12"/>
        <v>8.4542527399099185</v>
      </c>
      <c r="N25" s="59">
        <f>Jar_Information!N242</f>
        <v>54.847999999999999</v>
      </c>
      <c r="O25" s="83">
        <f t="shared" si="13"/>
        <v>0.1541396721833051</v>
      </c>
      <c r="P25" s="83">
        <f t="shared" si="14"/>
        <v>-2.9725612396004863E-2</v>
      </c>
    </row>
    <row r="26" spans="1:18">
      <c r="A26" s="89" t="s">
        <v>186</v>
      </c>
      <c r="B26" s="108">
        <v>40759.461805555555</v>
      </c>
      <c r="C26" s="101">
        <v>1</v>
      </c>
      <c r="D26" s="51">
        <v>416.42</v>
      </c>
      <c r="E26" s="51">
        <v>160.72999999999999</v>
      </c>
      <c r="F26" s="58">
        <f t="shared" si="2"/>
        <v>5.5826129917792185E-3</v>
      </c>
      <c r="G26" s="58">
        <f t="shared" si="3"/>
        <v>5.4596251236376341E-3</v>
      </c>
      <c r="H26" s="90">
        <f>Jar_Information!F243</f>
        <v>40764.647221701387</v>
      </c>
      <c r="I26" s="59">
        <f t="shared" si="9"/>
        <v>-5.1854161458322778</v>
      </c>
      <c r="J26" s="59">
        <f t="shared" si="10"/>
        <v>-124.44998749997467</v>
      </c>
      <c r="K26" s="60">
        <f>Jar_Information!W243</f>
        <v>1029.8775510204082</v>
      </c>
      <c r="L26" s="60">
        <f t="shared" si="11"/>
        <v>5.7494077962682955</v>
      </c>
      <c r="M26" s="59">
        <f t="shared" si="12"/>
        <v>10.521416267170981</v>
      </c>
      <c r="N26" s="59">
        <f>Jar_Information!N243</f>
        <v>53.019999999999996</v>
      </c>
      <c r="O26" s="83">
        <f t="shared" si="13"/>
        <v>0.19844240413374165</v>
      </c>
      <c r="P26" s="83">
        <f t="shared" si="14"/>
        <v>-3.8269330474707916E-2</v>
      </c>
    </row>
    <row r="27" spans="1:18">
      <c r="A27" s="89" t="s">
        <v>187</v>
      </c>
      <c r="B27" s="108">
        <v>40759.463888888888</v>
      </c>
      <c r="C27" s="101">
        <v>1</v>
      </c>
      <c r="D27" s="51">
        <v>456.46</v>
      </c>
      <c r="E27" s="51">
        <v>184.45</v>
      </c>
      <c r="F27" s="58">
        <f t="shared" si="2"/>
        <v>6.0955002597487687E-3</v>
      </c>
      <c r="G27" s="58">
        <f t="shared" si="3"/>
        <v>6.3291868639934858E-3</v>
      </c>
      <c r="H27" s="90">
        <f>Jar_Information!F244</f>
        <v>40764.648610532407</v>
      </c>
      <c r="I27" s="59">
        <f t="shared" si="9"/>
        <v>-5.1847216435198789</v>
      </c>
      <c r="J27" s="59">
        <f t="shared" si="10"/>
        <v>-124.43331944447709</v>
      </c>
      <c r="K27" s="60">
        <f>Jar_Information!W244</f>
        <v>1024.9956331877729</v>
      </c>
      <c r="L27" s="60">
        <f t="shared" si="11"/>
        <v>6.2478611483374236</v>
      </c>
      <c r="M27" s="59">
        <f t="shared" si="12"/>
        <v>11.433585901457485</v>
      </c>
      <c r="N27" s="59">
        <f>Jar_Information!N244</f>
        <v>53.483999999999995</v>
      </c>
      <c r="O27" s="83">
        <f t="shared" si="13"/>
        <v>0.21377581896375528</v>
      </c>
      <c r="P27" s="83">
        <f t="shared" si="14"/>
        <v>-4.1231879676885422E-2</v>
      </c>
    </row>
    <row r="28" spans="1:18">
      <c r="A28" s="89" t="s">
        <v>188</v>
      </c>
      <c r="B28" s="108">
        <v>40759.465277777781</v>
      </c>
      <c r="C28" s="101">
        <v>1</v>
      </c>
      <c r="D28" s="51">
        <v>234.13</v>
      </c>
      <c r="E28" s="51">
        <v>95.738</v>
      </c>
      <c r="F28" s="58">
        <f t="shared" si="2"/>
        <v>3.2475925103064578E-3</v>
      </c>
      <c r="G28" s="58">
        <f t="shared" si="3"/>
        <v>3.0770552826086496E-3</v>
      </c>
      <c r="H28" s="90">
        <f>Jar_Information!F245</f>
        <v>40764.649999363428</v>
      </c>
      <c r="I28" s="59">
        <f t="shared" si="9"/>
        <v>-5.184721585646912</v>
      </c>
      <c r="J28" s="59">
        <f t="shared" si="10"/>
        <v>-124.43331805552589</v>
      </c>
      <c r="K28" s="60">
        <f>Jar_Information!W245</f>
        <v>1024.9956331877729</v>
      </c>
      <c r="L28" s="60">
        <f t="shared" si="11"/>
        <v>3.3287681414374366</v>
      </c>
      <c r="M28" s="59">
        <f t="shared" si="12"/>
        <v>6.0916456988305097</v>
      </c>
      <c r="N28" s="59">
        <f>Jar_Information!N245</f>
        <v>57.972999999999999</v>
      </c>
      <c r="O28" s="83">
        <f t="shared" si="13"/>
        <v>0.10507728940766409</v>
      </c>
      <c r="P28" s="83">
        <f t="shared" si="14"/>
        <v>-2.026671783081932E-2</v>
      </c>
    </row>
    <row r="29" spans="1:18">
      <c r="A29" s="89" t="s">
        <v>189</v>
      </c>
      <c r="B29" s="108">
        <v>40759.46597222222</v>
      </c>
      <c r="C29" s="101">
        <v>1</v>
      </c>
      <c r="D29" s="51">
        <v>340.45</v>
      </c>
      <c r="E29" s="51">
        <v>127.15</v>
      </c>
      <c r="F29" s="58">
        <f t="shared" si="2"/>
        <v>4.6094849761037253E-3</v>
      </c>
      <c r="G29" s="58">
        <f t="shared" si="3"/>
        <v>4.22860137822661E-3</v>
      </c>
      <c r="H29" s="90">
        <f>Jar_Information!F246</f>
        <v>40764.651388194441</v>
      </c>
      <c r="I29" s="59">
        <f t="shared" si="9"/>
        <v>-5.1854159722206532</v>
      </c>
      <c r="J29" s="59">
        <f t="shared" si="10"/>
        <v>-124.44998333329568</v>
      </c>
      <c r="K29" s="60">
        <f>Jar_Information!W246</f>
        <v>1024.9956331877729</v>
      </c>
      <c r="L29" s="60">
        <f t="shared" si="11"/>
        <v>4.7247019717509637</v>
      </c>
      <c r="M29" s="59">
        <f t="shared" si="12"/>
        <v>8.6462046083042647</v>
      </c>
      <c r="N29" s="59">
        <f>Jar_Information!N246</f>
        <v>56.072999999999993</v>
      </c>
      <c r="O29" s="83">
        <f t="shared" si="13"/>
        <v>0.15419550600653195</v>
      </c>
      <c r="P29" s="83">
        <f t="shared" si="14"/>
        <v>-2.9736381195373564E-2</v>
      </c>
    </row>
    <row r="30" spans="1:18">
      <c r="A30" s="89" t="s">
        <v>190</v>
      </c>
      <c r="B30" s="108">
        <v>40759.466666666667</v>
      </c>
      <c r="C30" s="101">
        <v>1</v>
      </c>
      <c r="D30" s="51">
        <v>483.32</v>
      </c>
      <c r="E30" s="51">
        <v>180.54</v>
      </c>
      <c r="F30" s="58">
        <f t="shared" si="2"/>
        <v>6.4395600004496217E-3</v>
      </c>
      <c r="G30" s="58">
        <f t="shared" si="3"/>
        <v>6.1858484826785038E-3</v>
      </c>
      <c r="H30" s="90">
        <f>Jar_Information!F247</f>
        <v>40764.652777025462</v>
      </c>
      <c r="I30" s="59">
        <f t="shared" si="9"/>
        <v>-5.1861103587943944</v>
      </c>
      <c r="J30" s="59">
        <f t="shared" si="10"/>
        <v>-124.46664861106547</v>
      </c>
      <c r="K30" s="60">
        <f>Jar_Information!W247</f>
        <v>1029.8775510204082</v>
      </c>
      <c r="L30" s="60">
        <f t="shared" si="11"/>
        <v>6.6319582829120352</v>
      </c>
      <c r="M30" s="59">
        <f t="shared" si="12"/>
        <v>12.136483657729025</v>
      </c>
      <c r="N30" s="59">
        <f>Jar_Information!N247</f>
        <v>54.838999999999999</v>
      </c>
      <c r="O30" s="83">
        <f t="shared" si="13"/>
        <v>0.22131117740529596</v>
      </c>
      <c r="P30" s="83">
        <f t="shared" si="14"/>
        <v>-4.2673827221976775E-2</v>
      </c>
    </row>
    <row r="31" spans="1:18">
      <c r="A31" s="89" t="s">
        <v>191</v>
      </c>
      <c r="B31" s="108">
        <v>40759.467361111114</v>
      </c>
      <c r="C31" s="101">
        <v>1</v>
      </c>
      <c r="D31" s="51">
        <v>358.99</v>
      </c>
      <c r="E31" s="51">
        <v>133.22999999999999</v>
      </c>
      <c r="F31" s="58">
        <f t="shared" si="2"/>
        <v>4.8469707390446717E-3</v>
      </c>
      <c r="G31" s="58">
        <f t="shared" si="3"/>
        <v>4.451490728199778E-3</v>
      </c>
      <c r="H31" s="90">
        <f>Jar_Information!F248</f>
        <v>40764.654165856482</v>
      </c>
      <c r="I31" s="59">
        <f t="shared" si="9"/>
        <v>-5.1868047453681356</v>
      </c>
      <c r="J31" s="59">
        <f t="shared" si="10"/>
        <v>-124.48331388883526</v>
      </c>
      <c r="K31" s="60">
        <f>Jar_Information!W248</f>
        <v>1024.9956331877729</v>
      </c>
      <c r="L31" s="60">
        <f t="shared" si="11"/>
        <v>4.9681238417097013</v>
      </c>
      <c r="M31" s="59">
        <f t="shared" si="12"/>
        <v>9.0916666303287546</v>
      </c>
      <c r="N31" s="59">
        <f>Jar_Information!N248</f>
        <v>56.135999999999996</v>
      </c>
      <c r="O31" s="83">
        <f t="shared" si="13"/>
        <v>0.16195786358715897</v>
      </c>
      <c r="P31" s="83">
        <f t="shared" si="14"/>
        <v>-3.1224977907986382E-2</v>
      </c>
    </row>
    <row r="32" spans="1:18">
      <c r="A32" s="89" t="s">
        <v>192</v>
      </c>
      <c r="B32" s="108">
        <v>40759.46875</v>
      </c>
      <c r="C32" s="101">
        <v>1</v>
      </c>
      <c r="D32" s="51">
        <v>226.18</v>
      </c>
      <c r="E32" s="51">
        <v>87.974000000000004</v>
      </c>
      <c r="F32" s="58">
        <f t="shared" si="2"/>
        <v>3.1457580003075086E-3</v>
      </c>
      <c r="G32" s="58">
        <f t="shared" si="3"/>
        <v>2.7924314482021219E-3</v>
      </c>
      <c r="H32" s="90">
        <f>Jar_Information!F249</f>
        <v>40764.655554687502</v>
      </c>
      <c r="I32" s="59">
        <f t="shared" si="9"/>
        <v>-5.1868046875024447</v>
      </c>
      <c r="J32" s="59">
        <f t="shared" si="10"/>
        <v>-124.48331250005867</v>
      </c>
      <c r="K32" s="60">
        <f>Jar_Information!W249</f>
        <v>1059.4705882352941</v>
      </c>
      <c r="L32" s="60">
        <f t="shared" si="11"/>
        <v>3.3328380790316787</v>
      </c>
      <c r="M32" s="59">
        <f t="shared" si="12"/>
        <v>6.099093684627972</v>
      </c>
      <c r="N32" s="59">
        <f>Jar_Information!N249</f>
        <v>54.626000000000005</v>
      </c>
      <c r="O32" s="83">
        <f t="shared" si="13"/>
        <v>0.11165184499373872</v>
      </c>
      <c r="P32" s="83">
        <f t="shared" si="14"/>
        <v>-2.1526132507507512E-2</v>
      </c>
    </row>
    <row r="33" spans="1:18">
      <c r="A33" s="89" t="s">
        <v>193</v>
      </c>
      <c r="B33" s="108">
        <v>40759.470833333333</v>
      </c>
      <c r="C33" s="101">
        <v>1</v>
      </c>
      <c r="D33" s="51">
        <v>328.17</v>
      </c>
      <c r="E33" s="51">
        <v>122.42</v>
      </c>
      <c r="F33" s="58">
        <f t="shared" si="2"/>
        <v>4.4521858839292484E-3</v>
      </c>
      <c r="G33" s="58">
        <f t="shared" si="3"/>
        <v>4.0552022622112986E-3</v>
      </c>
      <c r="H33" s="90">
        <f>Jar_Information!F250</f>
        <v>40764.656943518516</v>
      </c>
      <c r="I33" s="59">
        <f t="shared" si="9"/>
        <v>-5.1861101851827698</v>
      </c>
      <c r="J33" s="59">
        <f t="shared" si="10"/>
        <v>-124.46664444438647</v>
      </c>
      <c r="K33" s="60">
        <f>Jar_Information!W250</f>
        <v>1024.9956331877729</v>
      </c>
      <c r="L33" s="60">
        <f t="shared" si="11"/>
        <v>4.5634710891677246</v>
      </c>
      <c r="M33" s="59">
        <f t="shared" si="12"/>
        <v>8.3511520931769372</v>
      </c>
      <c r="N33" s="59">
        <f>Jar_Information!N250</f>
        <v>55.37700000000001</v>
      </c>
      <c r="O33" s="83">
        <f t="shared" si="13"/>
        <v>0.15080542631736887</v>
      </c>
      <c r="P33" s="83">
        <f t="shared" si="14"/>
        <v>-2.9078716211667639E-2</v>
      </c>
    </row>
    <row r="34" spans="1:18">
      <c r="A34" s="89" t="s">
        <v>194</v>
      </c>
      <c r="B34" s="108">
        <v>40759.47152777778</v>
      </c>
      <c r="C34" s="101">
        <v>1</v>
      </c>
      <c r="D34" s="51">
        <v>382.81</v>
      </c>
      <c r="E34" s="51">
        <v>147.9</v>
      </c>
      <c r="F34" s="58">
        <f t="shared" si="2"/>
        <v>5.1520899878717118E-3</v>
      </c>
      <c r="G34" s="58">
        <f t="shared" si="3"/>
        <v>4.9892846038751739E-3</v>
      </c>
      <c r="H34" s="90">
        <f>Jar_Information!F251</f>
        <v>40764.658332349536</v>
      </c>
      <c r="I34" s="59">
        <f t="shared" si="9"/>
        <v>-5.186804571756511</v>
      </c>
      <c r="J34" s="59">
        <f t="shared" si="10"/>
        <v>-124.48330972215626</v>
      </c>
      <c r="K34" s="60">
        <f>Jar_Information!W251</f>
        <v>1015.2743105950653</v>
      </c>
      <c r="L34" s="60">
        <f t="shared" si="11"/>
        <v>5.2307846105601907</v>
      </c>
      <c r="M34" s="59">
        <f t="shared" si="12"/>
        <v>9.5723358373251486</v>
      </c>
      <c r="N34" s="59">
        <f>Jar_Information!N251</f>
        <v>54.949999999999989</v>
      </c>
      <c r="O34" s="83">
        <f t="shared" si="13"/>
        <v>0.17420083416424295</v>
      </c>
      <c r="P34" s="83">
        <f t="shared" si="14"/>
        <v>-3.3585386099335889E-2</v>
      </c>
    </row>
    <row r="35" spans="1:18">
      <c r="A35" s="89" t="s">
        <v>195</v>
      </c>
      <c r="B35" s="108">
        <v>40759.472916666666</v>
      </c>
      <c r="C35" s="101">
        <v>1</v>
      </c>
      <c r="D35" s="51">
        <v>265.89999999999998</v>
      </c>
      <c r="E35" s="51">
        <v>103.36</v>
      </c>
      <c r="F35" s="58">
        <f t="shared" si="2"/>
        <v>3.6545462691324466E-3</v>
      </c>
      <c r="G35" s="58">
        <f t="shared" si="3"/>
        <v>3.3564734775914612E-3</v>
      </c>
      <c r="H35" s="90">
        <f>Jar_Information!F252</f>
        <v>40764.659721180557</v>
      </c>
      <c r="I35" s="59">
        <f t="shared" si="9"/>
        <v>-5.1868045138908201</v>
      </c>
      <c r="J35" s="59">
        <f t="shared" si="10"/>
        <v>-124.48330833337968</v>
      </c>
      <c r="K35" s="60">
        <f>Jar_Information!W252</f>
        <v>1024.9956331877729</v>
      </c>
      <c r="L35" s="60">
        <f t="shared" si="11"/>
        <v>3.7458939671434255</v>
      </c>
      <c r="M35" s="59">
        <f t="shared" si="12"/>
        <v>6.8549859598724687</v>
      </c>
      <c r="N35" s="59">
        <f>Jar_Information!N252</f>
        <v>54.846000000000004</v>
      </c>
      <c r="O35" s="83">
        <f t="shared" si="13"/>
        <v>0.12498606935551304</v>
      </c>
      <c r="P35" s="83">
        <f t="shared" si="14"/>
        <v>-2.4096930782871596E-2</v>
      </c>
      <c r="Q35" s="48"/>
      <c r="R35" s="48"/>
    </row>
    <row r="36" spans="1:18">
      <c r="A36" s="89" t="s">
        <v>196</v>
      </c>
      <c r="B36" s="108">
        <v>40759.474305555559</v>
      </c>
      <c r="C36" s="101">
        <v>1</v>
      </c>
      <c r="D36" s="51">
        <v>360.8</v>
      </c>
      <c r="E36" s="51">
        <v>136.91999999999999</v>
      </c>
      <c r="F36" s="58">
        <f t="shared" si="2"/>
        <v>4.8701557029563816E-3</v>
      </c>
      <c r="G36" s="58">
        <f t="shared" si="3"/>
        <v>4.5867640343512581E-3</v>
      </c>
      <c r="H36" s="90">
        <f>Jar_Information!F253</f>
        <v>40764.661110011577</v>
      </c>
      <c r="I36" s="59">
        <f t="shared" si="9"/>
        <v>-5.1868044560178532</v>
      </c>
      <c r="J36" s="59">
        <f t="shared" si="10"/>
        <v>-124.48330694442848</v>
      </c>
      <c r="K36" s="60">
        <f>Jar_Information!W253</f>
        <v>1020.1279069767442</v>
      </c>
      <c r="L36" s="60">
        <f t="shared" si="11"/>
        <v>4.9681817439077474</v>
      </c>
      <c r="M36" s="59">
        <f t="shared" si="12"/>
        <v>9.0917725913511784</v>
      </c>
      <c r="N36" s="59">
        <f>Jar_Information!N253</f>
        <v>55.551000000000002</v>
      </c>
      <c r="O36" s="83">
        <f t="shared" si="13"/>
        <v>0.16366532720115171</v>
      </c>
      <c r="P36" s="83">
        <f t="shared" si="14"/>
        <v>-3.1554173400785007E-2</v>
      </c>
      <c r="Q36" s="48"/>
      <c r="R36" s="48"/>
    </row>
    <row r="37" spans="1:18" s="56" customFormat="1">
      <c r="A37" s="89" t="s">
        <v>197</v>
      </c>
      <c r="B37" s="108">
        <v>40759.475694444445</v>
      </c>
      <c r="C37" s="101">
        <v>1</v>
      </c>
      <c r="D37" s="51">
        <v>363.71</v>
      </c>
      <c r="E37" s="51">
        <v>144.99</v>
      </c>
      <c r="F37" s="58">
        <f t="shared" si="2"/>
        <v>4.9074309764276947E-3</v>
      </c>
      <c r="G37" s="58">
        <f t="shared" si="3"/>
        <v>4.8826056551215672E-3</v>
      </c>
      <c r="H37" s="90">
        <f>Jar_Information!F254</f>
        <v>40764.66249884259</v>
      </c>
      <c r="I37" s="59">
        <f t="shared" si="9"/>
        <v>-5.1868043981448864</v>
      </c>
      <c r="J37" s="59">
        <f t="shared" si="10"/>
        <v>-124.48330555547727</v>
      </c>
      <c r="K37" s="60">
        <f>Jar_Information!W254</f>
        <v>1020.1279069767442</v>
      </c>
      <c r="L37" s="60">
        <f t="shared" si="11"/>
        <v>5.0062072906160244</v>
      </c>
      <c r="M37" s="59">
        <f t="shared" si="12"/>
        <v>9.1613593418273247</v>
      </c>
      <c r="N37" s="59">
        <f>Jar_Information!N254</f>
        <v>53.867000000000004</v>
      </c>
      <c r="O37" s="83">
        <f t="shared" si="13"/>
        <v>0.17007368782050836</v>
      </c>
      <c r="P37" s="83">
        <f t="shared" si="14"/>
        <v>-3.2789686050497091E-2</v>
      </c>
      <c r="Q37" s="49"/>
      <c r="R37" s="49"/>
    </row>
    <row r="38" spans="1:18" s="56" customFormat="1">
      <c r="A38" s="89" t="s">
        <v>198</v>
      </c>
      <c r="B38" s="108">
        <v>40759.476388888892</v>
      </c>
      <c r="C38" s="101">
        <v>1</v>
      </c>
      <c r="D38" s="51">
        <v>351.58</v>
      </c>
      <c r="E38" s="51">
        <v>139.18</v>
      </c>
      <c r="F38" s="58">
        <f t="shared" si="2"/>
        <v>4.7520532901022547E-3</v>
      </c>
      <c r="G38" s="58">
        <f t="shared" si="3"/>
        <v>4.6696143519399701E-3</v>
      </c>
      <c r="H38" s="90">
        <f>Jar_Information!F255</f>
        <v>40764.663887673611</v>
      </c>
      <c r="I38" s="59">
        <f t="shared" si="9"/>
        <v>-5.1874987847186276</v>
      </c>
      <c r="J38" s="59">
        <f t="shared" si="10"/>
        <v>-124.49997083324706</v>
      </c>
      <c r="K38" s="60">
        <f>Jar_Information!W255</f>
        <v>1039.6842105263158</v>
      </c>
      <c r="L38" s="60">
        <f t="shared" si="11"/>
        <v>4.9406347732989442</v>
      </c>
      <c r="M38" s="59">
        <f t="shared" si="12"/>
        <v>9.0413616351370685</v>
      </c>
      <c r="N38" s="59">
        <f>Jar_Information!N255</f>
        <v>54.61999999999999</v>
      </c>
      <c r="O38" s="83">
        <f t="shared" si="13"/>
        <v>0.16553206948255347</v>
      </c>
      <c r="P38" s="83">
        <f t="shared" si="14"/>
        <v>-3.1909804002302436E-2</v>
      </c>
      <c r="Q38" s="49"/>
      <c r="R38" s="49"/>
    </row>
    <row r="39" spans="1:18" s="56" customFormat="1">
      <c r="A39" s="89" t="s">
        <v>199</v>
      </c>
      <c r="B39" s="108">
        <v>40759.477083333331</v>
      </c>
      <c r="C39" s="101">
        <v>1</v>
      </c>
      <c r="D39" s="51">
        <v>478.27</v>
      </c>
      <c r="E39" s="51">
        <v>179.32</v>
      </c>
      <c r="F39" s="58">
        <f t="shared" si="2"/>
        <v>6.374872670198717E-3</v>
      </c>
      <c r="G39" s="58">
        <f t="shared" si="3"/>
        <v>6.141123974953624E-3</v>
      </c>
      <c r="H39" s="90">
        <f>Jar_Information!F256</f>
        <v>40764.665276504631</v>
      </c>
      <c r="I39" s="59">
        <f t="shared" si="9"/>
        <v>-5.1881931712996447</v>
      </c>
      <c r="J39" s="59">
        <f t="shared" si="10"/>
        <v>-124.51663611119147</v>
      </c>
      <c r="K39" s="60">
        <f>Jar_Information!W256</f>
        <v>1020.1279069767442</v>
      </c>
      <c r="L39" s="60">
        <f t="shared" si="11"/>
        <v>6.5031855142930652</v>
      </c>
      <c r="M39" s="59">
        <f t="shared" si="12"/>
        <v>11.90082949115631</v>
      </c>
      <c r="N39" s="59">
        <f>Jar_Information!N256</f>
        <v>57.013999999999996</v>
      </c>
      <c r="O39" s="83">
        <f t="shared" si="13"/>
        <v>0.20873521400281178</v>
      </c>
      <c r="P39" s="83">
        <f t="shared" si="14"/>
        <v>-4.0232737508214926E-2</v>
      </c>
    </row>
    <row r="40" spans="1:18" s="56" customFormat="1">
      <c r="A40" s="89" t="s">
        <v>200</v>
      </c>
      <c r="B40" s="108">
        <v>40759.477777777778</v>
      </c>
      <c r="C40" s="101">
        <v>1</v>
      </c>
      <c r="D40" s="51">
        <v>415</v>
      </c>
      <c r="E40" s="51">
        <v>164.15</v>
      </c>
      <c r="F40" s="58">
        <f t="shared" si="2"/>
        <v>5.5644236830750043E-3</v>
      </c>
      <c r="G40" s="58">
        <f t="shared" si="3"/>
        <v>5.5850003829975422E-3</v>
      </c>
      <c r="H40" s="90">
        <f>Jar_Information!F257</f>
        <v>40764.666665335651</v>
      </c>
      <c r="I40" s="59">
        <f t="shared" si="9"/>
        <v>-5.188887557873386</v>
      </c>
      <c r="J40" s="59">
        <f t="shared" si="10"/>
        <v>-124.53330138896126</v>
      </c>
      <c r="K40" s="60">
        <f>Jar_Information!W257</f>
        <v>1034.7737226277372</v>
      </c>
      <c r="L40" s="60">
        <f t="shared" si="11"/>
        <v>5.7579194088134669</v>
      </c>
      <c r="M40" s="59">
        <f t="shared" si="12"/>
        <v>10.536992518128645</v>
      </c>
      <c r="N40" s="59">
        <f>Jar_Information!N257</f>
        <v>54.169999999999987</v>
      </c>
      <c r="O40" s="83">
        <f t="shared" si="13"/>
        <v>0.19451712235792223</v>
      </c>
      <c r="P40" s="83">
        <f t="shared" si="14"/>
        <v>-3.7487249470798546E-2</v>
      </c>
    </row>
    <row r="41" spans="1:18" s="56" customFormat="1">
      <c r="A41" s="89" t="s">
        <v>201</v>
      </c>
      <c r="B41" s="108">
        <v>40759.478472222225</v>
      </c>
      <c r="C41" s="101">
        <v>1</v>
      </c>
      <c r="D41" s="51">
        <v>260.14</v>
      </c>
      <c r="E41" s="51">
        <v>103.6</v>
      </c>
      <c r="F41" s="58">
        <f t="shared" si="2"/>
        <v>3.5807642845294345E-3</v>
      </c>
      <c r="G41" s="58">
        <f t="shared" si="3"/>
        <v>3.3652717414061916E-3</v>
      </c>
      <c r="H41" s="90">
        <f>Jar_Information!F258</f>
        <v>40764.668054166665</v>
      </c>
      <c r="I41" s="59">
        <f t="shared" si="9"/>
        <v>-5.1895819444398512</v>
      </c>
      <c r="J41" s="59">
        <f t="shared" si="10"/>
        <v>-124.54996666655643</v>
      </c>
      <c r="K41" s="60">
        <f>Jar_Information!W258</f>
        <v>1020.1279069767442</v>
      </c>
      <c r="L41" s="60">
        <f t="shared" si="11"/>
        <v>3.6528375749540909</v>
      </c>
      <c r="M41" s="59">
        <f t="shared" si="12"/>
        <v>6.6846927621659864</v>
      </c>
      <c r="N41" s="59">
        <f>Jar_Information!N258</f>
        <v>54.290000000000006</v>
      </c>
      <c r="O41" s="83">
        <f t="shared" si="13"/>
        <v>0.12312935645912665</v>
      </c>
      <c r="P41" s="83">
        <f t="shared" si="14"/>
        <v>-2.372625729343154E-2</v>
      </c>
    </row>
    <row r="42" spans="1:18" s="56" customFormat="1">
      <c r="A42" s="49"/>
      <c r="B42" s="49"/>
      <c r="C42" s="49"/>
      <c r="D42" s="49"/>
      <c r="E42" s="49"/>
      <c r="F42" s="49"/>
      <c r="G42" s="49"/>
      <c r="H42" s="49"/>
      <c r="I42" s="49"/>
      <c r="M42" s="49"/>
      <c r="N42" s="49"/>
      <c r="O42" s="49"/>
      <c r="P42" s="49"/>
      <c r="Q42" s="49"/>
      <c r="R42" s="49"/>
    </row>
    <row r="43" spans="1:18" s="56" customFormat="1">
      <c r="A43" s="49"/>
      <c r="B43" s="49"/>
      <c r="C43" s="49"/>
      <c r="D43" s="4"/>
      <c r="E43" s="4"/>
      <c r="F43" s="4"/>
      <c r="G43" s="49"/>
      <c r="H43" s="49"/>
      <c r="I43" s="49"/>
    </row>
    <row r="44" spans="1:18">
      <c r="C44" s="10">
        <v>40765</v>
      </c>
      <c r="D44" s="7">
        <v>0.46458333333333335</v>
      </c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C45" s="10">
        <v>40765</v>
      </c>
      <c r="D45" s="7">
        <v>0.46597222222222223</v>
      </c>
      <c r="J45" s="48"/>
      <c r="K45" s="48"/>
      <c r="L45" s="48"/>
      <c r="M45" s="48"/>
      <c r="N45" s="48"/>
      <c r="O45" s="48"/>
      <c r="P45" s="48"/>
      <c r="Q45" s="48"/>
      <c r="R45" s="48"/>
    </row>
    <row r="46" spans="1:18">
      <c r="C46" s="10">
        <v>40765</v>
      </c>
      <c r="D46" s="7">
        <v>0.46666666666666662</v>
      </c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C47" s="10">
        <v>40765</v>
      </c>
      <c r="D47" s="7">
        <v>0.4680555555555555</v>
      </c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C48" s="10">
        <v>40765</v>
      </c>
      <c r="D48" s="7">
        <v>0.46875</v>
      </c>
    </row>
    <row r="49" spans="3:4">
      <c r="C49" s="10">
        <v>40765</v>
      </c>
      <c r="D49" s="7">
        <v>0.4694444444444445</v>
      </c>
    </row>
    <row r="50" spans="3:4">
      <c r="C50" s="10">
        <v>40765</v>
      </c>
      <c r="D50" s="7">
        <v>0.47013888888888888</v>
      </c>
    </row>
    <row r="51" spans="3:4">
      <c r="C51" s="10">
        <v>40765</v>
      </c>
      <c r="D51" s="7">
        <v>0.47152777777777777</v>
      </c>
    </row>
    <row r="52" spans="3:4">
      <c r="C52" s="10">
        <v>40765</v>
      </c>
      <c r="D52" s="7">
        <v>0.47291666666666665</v>
      </c>
    </row>
    <row r="53" spans="3:4">
      <c r="C53" s="10">
        <v>40765</v>
      </c>
      <c r="D53" s="7">
        <v>0.47361111111111115</v>
      </c>
    </row>
    <row r="54" spans="3:4">
      <c r="C54" s="10">
        <v>40765</v>
      </c>
      <c r="D54" s="7">
        <v>0.47430555555555554</v>
      </c>
    </row>
    <row r="55" spans="3:4">
      <c r="C55" s="10">
        <v>40765</v>
      </c>
      <c r="D55" s="7">
        <v>0.47569444444444442</v>
      </c>
    </row>
    <row r="56" spans="3:4">
      <c r="C56" s="10">
        <v>40765</v>
      </c>
      <c r="D56" s="7">
        <v>0.47638888888888892</v>
      </c>
    </row>
    <row r="57" spans="3:4">
      <c r="C57" s="10">
        <v>40765</v>
      </c>
      <c r="D57" s="7">
        <v>0.4777777777777778</v>
      </c>
    </row>
    <row r="58" spans="3:4">
      <c r="C58" s="10">
        <v>40765</v>
      </c>
      <c r="D58" s="7">
        <v>0.47916666666666669</v>
      </c>
    </row>
    <row r="59" spans="3:4">
      <c r="C59" s="10">
        <v>40765</v>
      </c>
      <c r="D59" s="7">
        <v>0.48125000000000001</v>
      </c>
    </row>
    <row r="60" spans="3:4">
      <c r="C60" s="10">
        <v>40765</v>
      </c>
      <c r="D60" s="7">
        <v>0.48194444444444445</v>
      </c>
    </row>
    <row r="61" spans="3:4">
      <c r="C61" s="10">
        <v>40765</v>
      </c>
      <c r="D61" s="7">
        <v>0.4826388888888889</v>
      </c>
    </row>
    <row r="62" spans="3:4">
      <c r="C62" s="10">
        <v>40765</v>
      </c>
      <c r="D62" s="7">
        <v>0.48402777777777778</v>
      </c>
    </row>
    <row r="63" spans="3:4">
      <c r="C63" s="10">
        <v>40765</v>
      </c>
      <c r="D63" s="7">
        <v>0.48472222222222222</v>
      </c>
    </row>
    <row r="64" spans="3:4">
      <c r="C64" s="10">
        <v>40765</v>
      </c>
      <c r="D64" s="7">
        <v>0.4861111111111111</v>
      </c>
    </row>
    <row r="65" spans="3:4">
      <c r="C65" s="10">
        <v>40765</v>
      </c>
      <c r="D65" s="7">
        <v>0.48680555555555555</v>
      </c>
    </row>
    <row r="66" spans="3:4">
      <c r="C66" s="10">
        <v>40765</v>
      </c>
      <c r="D66" s="7">
        <v>0.48958333333333331</v>
      </c>
    </row>
    <row r="67" spans="3:4">
      <c r="C67" s="10">
        <v>40765</v>
      </c>
      <c r="D67" s="7">
        <v>0.4909722222222222</v>
      </c>
    </row>
    <row r="68" spans="3:4">
      <c r="C68" s="10">
        <v>40765</v>
      </c>
      <c r="D68" s="7">
        <v>0.49236111111111108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workbookViewId="0">
      <pane xSplit="1" topLeftCell="B1" activePane="topRight" state="frozen"/>
      <selection pane="topRight" activeCell="I44" sqref="I44:J49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40766</v>
      </c>
      <c r="C3" s="51">
        <v>2990.2</v>
      </c>
      <c r="D3" s="88">
        <v>49.332000000000001</v>
      </c>
      <c r="E3" s="88">
        <v>23.585999999999999</v>
      </c>
      <c r="F3" s="54">
        <f>A3/1000*C3</f>
        <v>1.19608</v>
      </c>
      <c r="G3" s="79" t="s">
        <v>450</v>
      </c>
      <c r="H3" s="82">
        <f>SLOPE(F3:F14,D3:D14)</f>
        <v>1.3126348450371854E-2</v>
      </c>
      <c r="P3" s="48"/>
      <c r="Q3" s="48"/>
      <c r="R3" s="48"/>
    </row>
    <row r="4" spans="1:21">
      <c r="A4" s="104">
        <v>1</v>
      </c>
      <c r="B4" s="50">
        <f>B3</f>
        <v>40766</v>
      </c>
      <c r="C4" s="51">
        <v>2990.2</v>
      </c>
      <c r="D4" s="88">
        <v>228.77</v>
      </c>
      <c r="E4" s="88">
        <v>88.218999999999994</v>
      </c>
      <c r="F4" s="54">
        <f t="shared" ref="F4:F12" si="0">A4/1000*C4</f>
        <v>2.9901999999999997</v>
      </c>
      <c r="G4" s="79" t="s">
        <v>451</v>
      </c>
      <c r="H4" s="82">
        <f>INTERCEPT(F3:F14,D3:D14)</f>
        <v>0.15097225132696934</v>
      </c>
      <c r="P4" s="48"/>
      <c r="Q4" s="48"/>
      <c r="R4" s="48"/>
    </row>
    <row r="5" spans="1:21">
      <c r="A5" s="104">
        <v>1.4</v>
      </c>
      <c r="B5" s="50">
        <f t="shared" ref="B5:B12" si="1">B4</f>
        <v>40766</v>
      </c>
      <c r="C5" s="51">
        <v>2990.2</v>
      </c>
      <c r="D5" s="88">
        <v>313.25</v>
      </c>
      <c r="E5" s="88">
        <v>123.44</v>
      </c>
      <c r="F5" s="54">
        <f t="shared" si="0"/>
        <v>4.18628</v>
      </c>
      <c r="G5" s="49" t="s">
        <v>452</v>
      </c>
      <c r="H5" s="82">
        <f>SLOPE(F3:F14,E3:E14)</f>
        <v>3.5556738481970662E-2</v>
      </c>
      <c r="P5" s="48"/>
      <c r="Q5" s="48"/>
      <c r="R5" s="48"/>
    </row>
    <row r="6" spans="1:21">
      <c r="A6" s="104">
        <v>2</v>
      </c>
      <c r="B6" s="50">
        <f t="shared" si="1"/>
        <v>40766</v>
      </c>
      <c r="C6" s="51">
        <v>2990.2</v>
      </c>
      <c r="D6" s="88">
        <v>479.39</v>
      </c>
      <c r="E6" s="88">
        <v>177.74</v>
      </c>
      <c r="F6" s="54">
        <f t="shared" si="0"/>
        <v>5.9803999999999995</v>
      </c>
      <c r="G6" s="49" t="s">
        <v>453</v>
      </c>
      <c r="H6" s="82">
        <f>INTERCEPT(F3:F14,E3:E14)</f>
        <v>-9.13360792456821E-2</v>
      </c>
      <c r="P6" s="48"/>
      <c r="Q6" s="48"/>
      <c r="R6" s="48"/>
    </row>
    <row r="7" spans="1:21">
      <c r="A7" s="104">
        <v>2.4</v>
      </c>
      <c r="B7" s="50">
        <f t="shared" si="1"/>
        <v>40766</v>
      </c>
      <c r="C7" s="51">
        <v>2990.2</v>
      </c>
      <c r="D7" s="88">
        <v>539.20000000000005</v>
      </c>
      <c r="E7" s="88">
        <v>206.2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40766</v>
      </c>
      <c r="C8" s="51">
        <v>2990.2</v>
      </c>
      <c r="D8" s="88">
        <v>635.29999999999995</v>
      </c>
      <c r="E8" s="88">
        <v>260.16000000000003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40766</v>
      </c>
      <c r="C9" s="51">
        <v>2990.2</v>
      </c>
      <c r="D9" s="88">
        <v>790.79</v>
      </c>
      <c r="E9" s="88">
        <v>296.64999999999998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40766</v>
      </c>
      <c r="C10" s="51">
        <v>2990.2</v>
      </c>
      <c r="D10" s="88">
        <v>896.99</v>
      </c>
      <c r="E10" s="88">
        <v>334.87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40766</v>
      </c>
      <c r="C11" s="51">
        <v>2990.2</v>
      </c>
      <c r="D11" s="88">
        <v>1003.8</v>
      </c>
      <c r="E11" s="88">
        <v>374.52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40766</v>
      </c>
      <c r="C12" s="51">
        <v>2990.2</v>
      </c>
      <c r="D12" s="88">
        <v>1098.8</v>
      </c>
      <c r="E12" s="88">
        <v>410.91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15</v>
      </c>
      <c r="B17" s="71">
        <v>40766.451388888891</v>
      </c>
      <c r="C17" s="49">
        <v>1</v>
      </c>
      <c r="D17" s="49">
        <v>825.02</v>
      </c>
      <c r="E17" s="49">
        <v>301.2</v>
      </c>
      <c r="F17" s="58">
        <f t="shared" ref="F17:F41" si="2">((H$3*D17)+H$4)/C17/1000</f>
        <v>1.0980472249852756E-2</v>
      </c>
      <c r="G17" s="58">
        <f t="shared" ref="G17:G41" si="3">((H$5*E17)+H$6)/$C17/1000</f>
        <v>1.0618353551523881E-2</v>
      </c>
      <c r="H17" s="71">
        <f>Jar_Information!F209</f>
        <v>40763.549305555556</v>
      </c>
      <c r="I17" s="59">
        <f>(B17-H17)</f>
        <v>2.9020833333343035</v>
      </c>
      <c r="J17" s="59">
        <f t="shared" ref="J17" si="4">I17*24</f>
        <v>69.650000000023283</v>
      </c>
      <c r="K17" s="60">
        <f>Jar_Information!W209</f>
        <v>1034.7737226277372</v>
      </c>
      <c r="L17" s="60">
        <f t="shared" ref="L17" si="5">F17*K17</f>
        <v>11.362304146190702</v>
      </c>
      <c r="M17" s="59">
        <f t="shared" ref="M17" si="6">L17*1.83</f>
        <v>20.793016587528985</v>
      </c>
      <c r="N17" s="59">
        <f>Jar_Information!N209</f>
        <v>30.235000000000014</v>
      </c>
      <c r="O17" s="83">
        <f t="shared" ref="O17" si="7">M17/N17</f>
        <v>0.68771346411539525</v>
      </c>
      <c r="P17" s="83">
        <f t="shared" ref="P17" si="8">M17/N17/I17</f>
        <v>0.23697233508634558</v>
      </c>
    </row>
    <row r="18" spans="1:18">
      <c r="A18" s="89" t="s">
        <v>153</v>
      </c>
      <c r="B18" s="71">
        <v>40766.45208333333</v>
      </c>
      <c r="C18" s="49">
        <v>1</v>
      </c>
      <c r="D18" s="49">
        <v>857.71</v>
      </c>
      <c r="E18" s="49">
        <v>315.83999999999997</v>
      </c>
      <c r="F18" s="58">
        <f t="shared" si="2"/>
        <v>1.1409572580695412E-2</v>
      </c>
      <c r="G18" s="58">
        <f t="shared" si="3"/>
        <v>1.1138904202899931E-2</v>
      </c>
      <c r="H18" s="71">
        <f>Jar_Information!F210</f>
        <v>40763.550694444442</v>
      </c>
      <c r="I18" s="59">
        <f t="shared" ref="I18:I41" si="9">(B18-H18)</f>
        <v>2.9013888888875954</v>
      </c>
      <c r="J18" s="59">
        <f t="shared" ref="J18:J41" si="10">I18*24</f>
        <v>69.633333333302289</v>
      </c>
      <c r="K18" s="60">
        <f>Jar_Information!W210</f>
        <v>1020.1279069767442</v>
      </c>
      <c r="L18" s="60">
        <f t="shared" ref="L18:L41" si="11">F18*K18</f>
        <v>11.639223396244059</v>
      </c>
      <c r="M18" s="59">
        <f t="shared" ref="M18:M41" si="12">L18*1.83</f>
        <v>21.299778815126629</v>
      </c>
      <c r="N18" s="59">
        <f>Jar_Information!N210</f>
        <v>37.728000000000009</v>
      </c>
      <c r="O18" s="83">
        <f t="shared" ref="O18:O41" si="13">M18/N18</f>
        <v>0.56456156740687613</v>
      </c>
      <c r="P18" s="83">
        <f t="shared" ref="P18:P41" si="14">M18/N18/I18</f>
        <v>0.19458321136100146</v>
      </c>
      <c r="R18" s="72"/>
    </row>
    <row r="19" spans="1:18">
      <c r="A19" s="89" t="s">
        <v>154</v>
      </c>
      <c r="B19" s="71">
        <v>40766.453472222223</v>
      </c>
      <c r="C19" s="49">
        <v>1</v>
      </c>
      <c r="D19" s="49">
        <v>705.38</v>
      </c>
      <c r="E19" s="49">
        <v>259.05</v>
      </c>
      <c r="F19" s="58">
        <f t="shared" si="2"/>
        <v>9.4100359212502677E-3</v>
      </c>
      <c r="G19" s="58">
        <f t="shared" si="3"/>
        <v>9.1196370245088185E-3</v>
      </c>
      <c r="H19" s="71">
        <f>Jar_Information!F211</f>
        <v>40763.55208321759</v>
      </c>
      <c r="I19" s="59">
        <f t="shared" si="9"/>
        <v>2.9013890046335291</v>
      </c>
      <c r="J19" s="59">
        <f t="shared" si="10"/>
        <v>69.633336111204699</v>
      </c>
      <c r="K19" s="60">
        <f>Jar_Information!W211</f>
        <v>1024.9956331877729</v>
      </c>
      <c r="L19" s="60">
        <f t="shared" si="11"/>
        <v>9.6452457274216066</v>
      </c>
      <c r="M19" s="59">
        <f t="shared" si="12"/>
        <v>17.650799681181542</v>
      </c>
      <c r="N19" s="59">
        <f>Jar_Information!N211</f>
        <v>40.092999999999989</v>
      </c>
      <c r="O19" s="83">
        <f t="shared" si="13"/>
        <v>0.4402464191051193</v>
      </c>
      <c r="P19" s="83">
        <f t="shared" si="14"/>
        <v>0.1517364332745606</v>
      </c>
      <c r="R19" s="48"/>
    </row>
    <row r="20" spans="1:18">
      <c r="A20" s="89" t="s">
        <v>155</v>
      </c>
      <c r="B20" s="71">
        <v>40766.45416666667</v>
      </c>
      <c r="C20" s="49">
        <v>1</v>
      </c>
      <c r="D20" s="49">
        <v>698.15</v>
      </c>
      <c r="E20" s="49">
        <v>275.16000000000003</v>
      </c>
      <c r="F20" s="58">
        <f t="shared" si="2"/>
        <v>9.3151324219540796E-3</v>
      </c>
      <c r="G20" s="58">
        <f t="shared" si="3"/>
        <v>9.692456081453367E-3</v>
      </c>
      <c r="H20" s="71">
        <f>Jar_Information!F212</f>
        <v>40763.55347204861</v>
      </c>
      <c r="I20" s="59">
        <f t="shared" si="9"/>
        <v>2.9006946180597879</v>
      </c>
      <c r="J20" s="59">
        <f t="shared" si="10"/>
        <v>69.61667083343491</v>
      </c>
      <c r="K20" s="60">
        <f>Jar_Information!W212</f>
        <v>1029.8775510204082</v>
      </c>
      <c r="L20" s="60">
        <f t="shared" si="11"/>
        <v>9.5934457661528718</v>
      </c>
      <c r="M20" s="59">
        <f t="shared" si="12"/>
        <v>17.556005752059757</v>
      </c>
      <c r="N20" s="59">
        <f>Jar_Information!N212</f>
        <v>33.311999999999998</v>
      </c>
      <c r="O20" s="83">
        <f t="shared" si="13"/>
        <v>0.52701746373858549</v>
      </c>
      <c r="P20" s="83">
        <f t="shared" si="14"/>
        <v>0.18168664169518683</v>
      </c>
    </row>
    <row r="21" spans="1:18">
      <c r="A21" s="89" t="s">
        <v>156</v>
      </c>
      <c r="B21" s="71">
        <v>40766.456250000003</v>
      </c>
      <c r="C21" s="49">
        <v>1</v>
      </c>
      <c r="D21" s="49">
        <v>690.69</v>
      </c>
      <c r="E21" s="49">
        <v>249.31</v>
      </c>
      <c r="F21" s="58">
        <f t="shared" si="2"/>
        <v>9.2172098625143053E-3</v>
      </c>
      <c r="G21" s="58">
        <f t="shared" si="3"/>
        <v>8.7733143916944242E-3</v>
      </c>
      <c r="H21" s="71">
        <f>Jar_Information!F213</f>
        <v>40763.554860879631</v>
      </c>
      <c r="I21" s="59">
        <f t="shared" si="9"/>
        <v>2.9013891203721869</v>
      </c>
      <c r="J21" s="59">
        <f t="shared" si="10"/>
        <v>69.633338888932485</v>
      </c>
      <c r="K21" s="60">
        <f>Jar_Information!W213</f>
        <v>1029.8775510204082</v>
      </c>
      <c r="L21" s="60">
        <f t="shared" si="11"/>
        <v>9.4925975204473865</v>
      </c>
      <c r="M21" s="59">
        <f t="shared" si="12"/>
        <v>17.371453462418717</v>
      </c>
      <c r="N21" s="59">
        <f>Jar_Information!N213</f>
        <v>37.830000000000013</v>
      </c>
      <c r="O21" s="83">
        <f t="shared" si="13"/>
        <v>0.45919781819769262</v>
      </c>
      <c r="P21" s="83">
        <f t="shared" si="14"/>
        <v>0.15826826363048718</v>
      </c>
    </row>
    <row r="22" spans="1:18">
      <c r="A22" s="89" t="s">
        <v>157</v>
      </c>
      <c r="B22" s="71">
        <v>40766.457638888889</v>
      </c>
      <c r="C22" s="49">
        <v>1</v>
      </c>
      <c r="D22" s="49">
        <v>1179.3</v>
      </c>
      <c r="E22" s="49">
        <v>428.21</v>
      </c>
      <c r="F22" s="58">
        <f t="shared" si="2"/>
        <v>1.5630874978850497E-2</v>
      </c>
      <c r="G22" s="58">
        <f t="shared" si="3"/>
        <v>1.5134414906118976E-2</v>
      </c>
      <c r="H22" s="71">
        <f>Jar_Information!F214</f>
        <v>40763.556249710651</v>
      </c>
      <c r="I22" s="59">
        <f t="shared" si="9"/>
        <v>2.9013891782378778</v>
      </c>
      <c r="J22" s="59">
        <f t="shared" si="10"/>
        <v>69.633340277709067</v>
      </c>
      <c r="K22" s="60">
        <f>Jar_Information!W214</f>
        <v>1024.9956331877729</v>
      </c>
      <c r="L22" s="60">
        <f t="shared" si="11"/>
        <v>16.02157859622578</v>
      </c>
      <c r="M22" s="59">
        <f t="shared" si="12"/>
        <v>29.319488831093178</v>
      </c>
      <c r="N22" s="59">
        <f>Jar_Information!N214</f>
        <v>26.841999999999985</v>
      </c>
      <c r="O22" s="83">
        <f t="shared" si="13"/>
        <v>1.0922989654680424</v>
      </c>
      <c r="P22" s="83">
        <f t="shared" si="14"/>
        <v>0.37647447424872399</v>
      </c>
    </row>
    <row r="23" spans="1:18">
      <c r="A23" s="89" t="s">
        <v>158</v>
      </c>
      <c r="B23" s="71">
        <v>40766.459027777775</v>
      </c>
      <c r="C23" s="49">
        <v>1</v>
      </c>
      <c r="D23" s="49">
        <v>892.31</v>
      </c>
      <c r="E23" s="49">
        <v>327.86</v>
      </c>
      <c r="F23" s="58">
        <f t="shared" si="2"/>
        <v>1.1863744237078278E-2</v>
      </c>
      <c r="G23" s="58">
        <f t="shared" si="3"/>
        <v>1.156629619945322E-2</v>
      </c>
      <c r="H23" s="71">
        <f>Jar_Information!F215</f>
        <v>40763.557638541664</v>
      </c>
      <c r="I23" s="59">
        <f t="shared" si="9"/>
        <v>2.9013892361108446</v>
      </c>
      <c r="J23" s="59">
        <f t="shared" si="10"/>
        <v>69.633341666660272</v>
      </c>
      <c r="K23" s="60">
        <f>Jar_Information!W215</f>
        <v>1044.6090775988287</v>
      </c>
      <c r="L23" s="60">
        <f t="shared" si="11"/>
        <v>12.392974924362759</v>
      </c>
      <c r="M23" s="59">
        <f t="shared" si="12"/>
        <v>22.679144111583849</v>
      </c>
      <c r="N23" s="59">
        <f>Jar_Information!N215</f>
        <v>39.618000000000009</v>
      </c>
      <c r="O23" s="83">
        <f t="shared" si="13"/>
        <v>0.57244545690301996</v>
      </c>
      <c r="P23" s="83">
        <f t="shared" si="14"/>
        <v>0.19730046895409045</v>
      </c>
    </row>
    <row r="24" spans="1:18">
      <c r="A24" s="89" t="s">
        <v>159</v>
      </c>
      <c r="B24" s="71">
        <v>40766.460416666669</v>
      </c>
      <c r="C24" s="49">
        <v>1</v>
      </c>
      <c r="D24" s="49">
        <v>575.59</v>
      </c>
      <c r="E24" s="49">
        <v>216.94</v>
      </c>
      <c r="F24" s="58">
        <f t="shared" si="2"/>
        <v>7.7063671558765048E-3</v>
      </c>
      <c r="G24" s="58">
        <f t="shared" si="3"/>
        <v>7.6223427670330333E-3</v>
      </c>
      <c r="H24" s="71">
        <f>Jar_Information!F216</f>
        <v>40763.559027372685</v>
      </c>
      <c r="I24" s="59">
        <f t="shared" si="9"/>
        <v>2.9013892939838115</v>
      </c>
      <c r="J24" s="59">
        <f t="shared" si="10"/>
        <v>69.633343055611476</v>
      </c>
      <c r="K24" s="60">
        <f>Jar_Information!W216</f>
        <v>1029.8775510204082</v>
      </c>
      <c r="L24" s="60">
        <f t="shared" si="11"/>
        <v>7.9366145337582035</v>
      </c>
      <c r="M24" s="59">
        <f t="shared" si="12"/>
        <v>14.524004596777512</v>
      </c>
      <c r="N24" s="59">
        <f>Jar_Information!N216</f>
        <v>41.813000000000017</v>
      </c>
      <c r="O24" s="83">
        <f t="shared" si="13"/>
        <v>0.34735619536453988</v>
      </c>
      <c r="P24" s="83">
        <f t="shared" si="14"/>
        <v>0.11972064420476143</v>
      </c>
    </row>
    <row r="25" spans="1:18">
      <c r="A25" s="89" t="s">
        <v>160</v>
      </c>
      <c r="B25" s="71">
        <v>40766.461111111108</v>
      </c>
      <c r="C25" s="49">
        <v>1</v>
      </c>
      <c r="D25" s="49">
        <v>930.24</v>
      </c>
      <c r="E25" s="49">
        <v>338.56</v>
      </c>
      <c r="F25" s="58">
        <f t="shared" si="2"/>
        <v>1.2361626633800884E-2</v>
      </c>
      <c r="G25" s="58">
        <f t="shared" si="3"/>
        <v>1.1946753301210306E-2</v>
      </c>
      <c r="H25" s="71">
        <f>Jar_Information!F217</f>
        <v>40763.560416203705</v>
      </c>
      <c r="I25" s="59">
        <f t="shared" si="9"/>
        <v>2.9006949074027943</v>
      </c>
      <c r="J25" s="59">
        <f t="shared" si="10"/>
        <v>69.616677777667064</v>
      </c>
      <c r="K25" s="60">
        <f>Jar_Information!W217</f>
        <v>1020.1279069767442</v>
      </c>
      <c r="L25" s="60">
        <f t="shared" si="11"/>
        <v>12.610440304767272</v>
      </c>
      <c r="M25" s="59">
        <f t="shared" si="12"/>
        <v>23.077105757724109</v>
      </c>
      <c r="N25" s="59">
        <f>Jar_Information!N217</f>
        <v>32.440000000000012</v>
      </c>
      <c r="O25" s="83">
        <f t="shared" si="13"/>
        <v>0.71137810597176632</v>
      </c>
      <c r="P25" s="83">
        <f t="shared" si="14"/>
        <v>0.24524402899328543</v>
      </c>
    </row>
    <row r="26" spans="1:18">
      <c r="A26" s="89" t="s">
        <v>161</v>
      </c>
      <c r="B26" s="71">
        <v>40766.462500000001</v>
      </c>
      <c r="C26" s="49">
        <v>1</v>
      </c>
      <c r="D26" s="49">
        <v>599.5</v>
      </c>
      <c r="E26" s="49">
        <v>242.51</v>
      </c>
      <c r="F26" s="58">
        <f t="shared" si="2"/>
        <v>8.0202181473248962E-3</v>
      </c>
      <c r="G26" s="58">
        <f t="shared" si="3"/>
        <v>8.5315285700170232E-3</v>
      </c>
      <c r="H26" s="71">
        <f>Jar_Information!F218</f>
        <v>40763.561805034726</v>
      </c>
      <c r="I26" s="59">
        <f t="shared" si="9"/>
        <v>2.9006949652757612</v>
      </c>
      <c r="J26" s="59">
        <f t="shared" si="10"/>
        <v>69.616679166618269</v>
      </c>
      <c r="K26" s="60">
        <f>Jar_Information!W218</f>
        <v>1015.2743105950653</v>
      </c>
      <c r="L26" s="60">
        <f t="shared" si="11"/>
        <v>8.1427214503473166</v>
      </c>
      <c r="M26" s="59">
        <f t="shared" si="12"/>
        <v>14.901180254135591</v>
      </c>
      <c r="N26" s="59">
        <f>Jar_Information!N218</f>
        <v>31.61</v>
      </c>
      <c r="O26" s="83">
        <f t="shared" si="13"/>
        <v>0.4714071576759124</v>
      </c>
      <c r="P26" s="83">
        <f t="shared" si="14"/>
        <v>0.16251524662852546</v>
      </c>
    </row>
    <row r="27" spans="1:18">
      <c r="A27" s="89" t="s">
        <v>162</v>
      </c>
      <c r="B27" s="71">
        <v>40766.463888888888</v>
      </c>
      <c r="C27" s="49">
        <v>1</v>
      </c>
      <c r="D27" s="49">
        <v>707.27</v>
      </c>
      <c r="E27" s="49">
        <v>263.58</v>
      </c>
      <c r="F27" s="58">
        <f t="shared" si="2"/>
        <v>9.4348447198214693E-3</v>
      </c>
      <c r="G27" s="58">
        <f t="shared" si="3"/>
        <v>9.2807090498321435E-3</v>
      </c>
      <c r="H27" s="71">
        <f>Jar_Information!F219</f>
        <v>40763.563193865739</v>
      </c>
      <c r="I27" s="59">
        <f t="shared" si="9"/>
        <v>2.9006950231487281</v>
      </c>
      <c r="J27" s="59">
        <f t="shared" si="10"/>
        <v>69.616680555569474</v>
      </c>
      <c r="K27" s="60">
        <f>Jar_Information!W219</f>
        <v>1024.9956331877729</v>
      </c>
      <c r="L27" s="60">
        <f t="shared" si="11"/>
        <v>9.6706746376217225</v>
      </c>
      <c r="M27" s="59">
        <f t="shared" si="12"/>
        <v>17.697334586847752</v>
      </c>
      <c r="N27" s="59">
        <f>Jar_Information!N219</f>
        <v>34.721000000000004</v>
      </c>
      <c r="O27" s="83">
        <f t="shared" si="13"/>
        <v>0.50970117758266609</v>
      </c>
      <c r="P27" s="83">
        <f t="shared" si="14"/>
        <v>0.17571691388272226</v>
      </c>
    </row>
    <row r="28" spans="1:18">
      <c r="A28" s="89" t="s">
        <v>163</v>
      </c>
      <c r="B28" s="71">
        <v>40766.464583333334</v>
      </c>
      <c r="C28" s="49">
        <v>1</v>
      </c>
      <c r="D28" s="49">
        <v>778.64</v>
      </c>
      <c r="E28" s="49">
        <v>289.81</v>
      </c>
      <c r="F28" s="58">
        <f t="shared" si="2"/>
        <v>1.037167220872451E-2</v>
      </c>
      <c r="G28" s="58">
        <f t="shared" si="3"/>
        <v>1.0213362300214236E-2</v>
      </c>
      <c r="H28" s="71">
        <f>Jar_Information!F220</f>
        <v>40763.564582696759</v>
      </c>
      <c r="I28" s="59">
        <f t="shared" si="9"/>
        <v>2.9000006365749869</v>
      </c>
      <c r="J28" s="59">
        <f t="shared" si="10"/>
        <v>69.600015277799685</v>
      </c>
      <c r="K28" s="60">
        <f>Jar_Information!W220</f>
        <v>1015.2743105950653</v>
      </c>
      <c r="L28" s="60">
        <f t="shared" si="11"/>
        <v>10.530092351430776</v>
      </c>
      <c r="M28" s="59">
        <f t="shared" si="12"/>
        <v>19.270069003118319</v>
      </c>
      <c r="N28" s="59">
        <f>Jar_Information!N220</f>
        <v>41.191999999999993</v>
      </c>
      <c r="O28" s="83">
        <f t="shared" si="13"/>
        <v>0.46781095851423388</v>
      </c>
      <c r="P28" s="83">
        <f t="shared" si="14"/>
        <v>0.16131408821576562</v>
      </c>
    </row>
    <row r="29" spans="1:18">
      <c r="A29" s="89" t="s">
        <v>164</v>
      </c>
      <c r="B29" s="71">
        <v>40766.46597222222</v>
      </c>
      <c r="C29" s="49">
        <v>1</v>
      </c>
      <c r="D29" s="49">
        <v>612.32000000000005</v>
      </c>
      <c r="E29" s="49">
        <v>239.44</v>
      </c>
      <c r="F29" s="58">
        <f t="shared" si="2"/>
        <v>8.1884979344586627E-3</v>
      </c>
      <c r="G29" s="58">
        <f t="shared" si="3"/>
        <v>8.4223693828773746E-3</v>
      </c>
      <c r="H29" s="71">
        <f>Jar_Information!F221</f>
        <v>40763.56597152778</v>
      </c>
      <c r="I29" s="59">
        <f t="shared" si="9"/>
        <v>2.9000006944406778</v>
      </c>
      <c r="J29" s="59">
        <f t="shared" si="10"/>
        <v>69.600016666576266</v>
      </c>
      <c r="K29" s="60">
        <f>Jar_Information!W221</f>
        <v>1024.9956331877729</v>
      </c>
      <c r="L29" s="60">
        <f t="shared" si="11"/>
        <v>8.3931746251872283</v>
      </c>
      <c r="M29" s="59">
        <f t="shared" si="12"/>
        <v>15.359509564092628</v>
      </c>
      <c r="N29" s="59">
        <f>Jar_Information!N221</f>
        <v>59.632999999999981</v>
      </c>
      <c r="O29" s="83">
        <f t="shared" si="13"/>
        <v>0.25756727925968226</v>
      </c>
      <c r="P29" s="83">
        <f t="shared" si="14"/>
        <v>8.8816281924842491E-2</v>
      </c>
    </row>
    <row r="30" spans="1:18">
      <c r="A30" s="89" t="s">
        <v>165</v>
      </c>
      <c r="B30" s="71">
        <v>40766.466666666667</v>
      </c>
      <c r="C30" s="49">
        <v>1</v>
      </c>
      <c r="D30" s="49">
        <v>897.06</v>
      </c>
      <c r="E30" s="49">
        <v>334.1</v>
      </c>
      <c r="F30" s="58">
        <f t="shared" si="2"/>
        <v>1.1926094392217545E-2</v>
      </c>
      <c r="G30" s="58">
        <f t="shared" si="3"/>
        <v>1.1788170247580717E-2</v>
      </c>
      <c r="H30" s="71">
        <f>Jar_Information!F222</f>
        <v>40763.567360358793</v>
      </c>
      <c r="I30" s="59">
        <f t="shared" si="9"/>
        <v>2.8993063078742125</v>
      </c>
      <c r="J30" s="59">
        <f t="shared" si="10"/>
        <v>69.5833513889811</v>
      </c>
      <c r="K30" s="60">
        <f>Jar_Information!W222</f>
        <v>1024.9956331877729</v>
      </c>
      <c r="L30" s="60">
        <f t="shared" si="11"/>
        <v>12.224194673008171</v>
      </c>
      <c r="M30" s="59">
        <f t="shared" si="12"/>
        <v>22.370276251604952</v>
      </c>
      <c r="N30" s="59">
        <f>Jar_Information!N222</f>
        <v>30.858999999999995</v>
      </c>
      <c r="O30" s="83">
        <f t="shared" si="13"/>
        <v>0.7249190269161333</v>
      </c>
      <c r="P30" s="83">
        <f t="shared" si="14"/>
        <v>0.25003188691975359</v>
      </c>
    </row>
    <row r="31" spans="1:18">
      <c r="A31" s="89" t="s">
        <v>166</v>
      </c>
      <c r="B31" s="71">
        <v>40766.468055555553</v>
      </c>
      <c r="C31" s="49">
        <v>1</v>
      </c>
      <c r="D31" s="49">
        <v>596.20000000000005</v>
      </c>
      <c r="E31" s="49">
        <v>214.86</v>
      </c>
      <c r="F31" s="58">
        <f t="shared" si="2"/>
        <v>7.9769011974386694E-3</v>
      </c>
      <c r="G31" s="58">
        <f t="shared" si="3"/>
        <v>7.5483847509905354E-3</v>
      </c>
      <c r="H31" s="71">
        <f>Jar_Information!F223</f>
        <v>40763.568749189813</v>
      </c>
      <c r="I31" s="59">
        <f t="shared" si="9"/>
        <v>2.8993063657399034</v>
      </c>
      <c r="J31" s="59">
        <f t="shared" si="10"/>
        <v>69.583352777757682</v>
      </c>
      <c r="K31" s="60">
        <f>Jar_Information!W223</f>
        <v>1024.9956331877729</v>
      </c>
      <c r="L31" s="60">
        <f t="shared" si="11"/>
        <v>8.1762888937449532</v>
      </c>
      <c r="M31" s="59">
        <f t="shared" si="12"/>
        <v>14.962608675553264</v>
      </c>
      <c r="N31" s="59">
        <f>Jar_Information!N223</f>
        <v>31.652999999999992</v>
      </c>
      <c r="O31" s="83">
        <f t="shared" si="13"/>
        <v>0.47270744243999835</v>
      </c>
      <c r="P31" s="83">
        <f t="shared" si="14"/>
        <v>0.16304156332901484</v>
      </c>
    </row>
    <row r="32" spans="1:18">
      <c r="A32" s="89" t="s">
        <v>167</v>
      </c>
      <c r="B32" s="71">
        <v>40766.46875</v>
      </c>
      <c r="C32" s="49">
        <v>1</v>
      </c>
      <c r="D32" s="49">
        <v>384.49</v>
      </c>
      <c r="E32" s="49">
        <v>148.37</v>
      </c>
      <c r="F32" s="58">
        <f t="shared" si="2"/>
        <v>5.1979219670104434E-3</v>
      </c>
      <c r="G32" s="58">
        <f t="shared" si="3"/>
        <v>5.1842172093243049E-3</v>
      </c>
      <c r="H32" s="71">
        <f>Jar_Information!F224</f>
        <v>40763.570138020834</v>
      </c>
      <c r="I32" s="59">
        <f t="shared" si="9"/>
        <v>2.8986119791661622</v>
      </c>
      <c r="J32" s="59">
        <f t="shared" si="10"/>
        <v>69.566687499987893</v>
      </c>
      <c r="K32" s="60">
        <f>Jar_Information!W224</f>
        <v>1049.5483870967741</v>
      </c>
      <c r="L32" s="60">
        <f t="shared" si="11"/>
        <v>5.4554706167307021</v>
      </c>
      <c r="M32" s="59">
        <f t="shared" si="12"/>
        <v>9.9835112286171857</v>
      </c>
      <c r="N32" s="59">
        <f>Jar_Information!N224</f>
        <v>38.055999999999983</v>
      </c>
      <c r="O32" s="83">
        <f t="shared" si="13"/>
        <v>0.26233737724976852</v>
      </c>
      <c r="P32" s="83">
        <f t="shared" si="14"/>
        <v>9.0504482536926029E-2</v>
      </c>
    </row>
    <row r="33" spans="1:18">
      <c r="A33" s="89" t="s">
        <v>168</v>
      </c>
      <c r="B33" s="71">
        <v>40766.470138888886</v>
      </c>
      <c r="C33" s="49">
        <v>1</v>
      </c>
      <c r="D33" s="49">
        <v>1284.2</v>
      </c>
      <c r="E33" s="49">
        <v>462.7</v>
      </c>
      <c r="F33" s="58">
        <f t="shared" si="2"/>
        <v>1.7007828931294506E-2</v>
      </c>
      <c r="G33" s="58">
        <f t="shared" si="3"/>
        <v>1.6360766816362143E-2</v>
      </c>
      <c r="H33" s="71">
        <f>Jar_Information!F225</f>
        <v>40763.571526851854</v>
      </c>
      <c r="I33" s="59">
        <f t="shared" si="9"/>
        <v>2.8986120370318531</v>
      </c>
      <c r="J33" s="59">
        <f t="shared" si="10"/>
        <v>69.566688888764475</v>
      </c>
      <c r="K33" s="60">
        <f>Jar_Information!W225</f>
        <v>1005.6092619392185</v>
      </c>
      <c r="L33" s="60">
        <f t="shared" si="11"/>
        <v>17.103230298787555</v>
      </c>
      <c r="M33" s="59">
        <f t="shared" si="12"/>
        <v>31.298911446781226</v>
      </c>
      <c r="N33" s="59">
        <f>Jar_Information!N225</f>
        <v>26.054999999999993</v>
      </c>
      <c r="O33" s="83">
        <f t="shared" si="13"/>
        <v>1.2012631528221545</v>
      </c>
      <c r="P33" s="83">
        <f t="shared" si="14"/>
        <v>0.4144270214416948</v>
      </c>
    </row>
    <row r="34" spans="1:18">
      <c r="A34" s="89" t="s">
        <v>169</v>
      </c>
      <c r="B34" s="71">
        <v>40766.470833333333</v>
      </c>
      <c r="C34" s="49">
        <v>1</v>
      </c>
      <c r="D34" s="49">
        <v>381.03</v>
      </c>
      <c r="E34" s="49">
        <v>148.34</v>
      </c>
      <c r="F34" s="58">
        <f t="shared" si="2"/>
        <v>5.1525048013721566E-3</v>
      </c>
      <c r="G34" s="58">
        <f t="shared" si="3"/>
        <v>5.1831505071698461E-3</v>
      </c>
      <c r="H34" s="71">
        <f>Jar_Information!F226</f>
        <v>40763.572915682867</v>
      </c>
      <c r="I34" s="59">
        <f t="shared" si="9"/>
        <v>2.8979176504653879</v>
      </c>
      <c r="J34" s="59">
        <f t="shared" si="10"/>
        <v>69.550023611169308</v>
      </c>
      <c r="K34" s="60">
        <f>Jar_Information!W226</f>
        <v>1024.9956331877729</v>
      </c>
      <c r="L34" s="60">
        <f t="shared" si="11"/>
        <v>5.2812949213854941</v>
      </c>
      <c r="M34" s="59">
        <f t="shared" si="12"/>
        <v>9.6647697061354538</v>
      </c>
      <c r="N34" s="59">
        <f>Jar_Information!N226</f>
        <v>55.205999999999989</v>
      </c>
      <c r="O34" s="83">
        <f t="shared" si="13"/>
        <v>0.17506737865694771</v>
      </c>
      <c r="P34" s="83">
        <f t="shared" si="14"/>
        <v>6.0411440134895814E-2</v>
      </c>
    </row>
    <row r="35" spans="1:18">
      <c r="A35" s="89" t="s">
        <v>170</v>
      </c>
      <c r="B35" s="71">
        <v>40766.472222222219</v>
      </c>
      <c r="C35" s="49">
        <v>1</v>
      </c>
      <c r="D35" s="49">
        <v>620.45000000000005</v>
      </c>
      <c r="E35" s="49">
        <v>272.73</v>
      </c>
      <c r="F35" s="58">
        <f t="shared" si="2"/>
        <v>8.2952151473601864E-3</v>
      </c>
      <c r="G35" s="58">
        <f t="shared" si="3"/>
        <v>9.6060532069421768E-3</v>
      </c>
      <c r="H35" s="71">
        <f>Jar_Information!F227</f>
        <v>40763.574304513888</v>
      </c>
      <c r="I35" s="59">
        <f t="shared" si="9"/>
        <v>2.8979177083310788</v>
      </c>
      <c r="J35" s="59">
        <f t="shared" si="10"/>
        <v>69.55002499994589</v>
      </c>
      <c r="K35" s="60">
        <f>Jar_Information!W227</f>
        <v>1020.1279069767442</v>
      </c>
      <c r="L35" s="60">
        <f t="shared" si="11"/>
        <v>8.4621804661983315</v>
      </c>
      <c r="M35" s="59">
        <f t="shared" si="12"/>
        <v>15.485790253142948</v>
      </c>
      <c r="N35" s="59">
        <f>Jar_Information!N227</f>
        <v>39.111999999999995</v>
      </c>
      <c r="O35" s="83">
        <f t="shared" si="13"/>
        <v>0.39593450227917137</v>
      </c>
      <c r="P35" s="83">
        <f t="shared" si="14"/>
        <v>0.13662724139506069</v>
      </c>
      <c r="Q35" s="48"/>
      <c r="R35" s="48"/>
    </row>
    <row r="36" spans="1:18">
      <c r="A36" s="89" t="s">
        <v>171</v>
      </c>
      <c r="B36" s="71">
        <v>40766.473611111112</v>
      </c>
      <c r="C36" s="49">
        <v>1</v>
      </c>
      <c r="D36" s="49">
        <v>951.9</v>
      </c>
      <c r="E36" s="49">
        <v>341.83</v>
      </c>
      <c r="F36" s="58">
        <f t="shared" si="2"/>
        <v>1.2645943341235937E-2</v>
      </c>
      <c r="G36" s="58">
        <f t="shared" si="3"/>
        <v>1.2063023836046348E-2</v>
      </c>
      <c r="H36" s="71">
        <f>Jar_Information!F228</f>
        <v>40763.575693344908</v>
      </c>
      <c r="I36" s="59">
        <f t="shared" si="9"/>
        <v>2.8979177662040456</v>
      </c>
      <c r="J36" s="59">
        <f t="shared" si="10"/>
        <v>69.550026388897095</v>
      </c>
      <c r="K36" s="60">
        <f>Jar_Information!W228</f>
        <v>1015.2743105950653</v>
      </c>
      <c r="L36" s="60">
        <f t="shared" si="11"/>
        <v>12.839101407597573</v>
      </c>
      <c r="M36" s="59">
        <f t="shared" si="12"/>
        <v>23.495555575903559</v>
      </c>
      <c r="N36" s="59">
        <f>Jar_Information!N228</f>
        <v>36.652999999999992</v>
      </c>
      <c r="O36" s="83">
        <f t="shared" si="13"/>
        <v>0.64102680751653518</v>
      </c>
      <c r="P36" s="83">
        <f t="shared" si="14"/>
        <v>0.22120255274055273</v>
      </c>
      <c r="Q36" s="48"/>
      <c r="R36" s="48"/>
    </row>
    <row r="37" spans="1:18" s="56" customFormat="1">
      <c r="A37" s="89" t="s">
        <v>172</v>
      </c>
      <c r="B37" s="71">
        <v>40766.474999999999</v>
      </c>
      <c r="C37" s="49">
        <v>1</v>
      </c>
      <c r="D37" s="49">
        <v>493.98</v>
      </c>
      <c r="E37" s="49">
        <v>185.94</v>
      </c>
      <c r="F37" s="58">
        <f t="shared" si="2"/>
        <v>6.6351258588416579E-3</v>
      </c>
      <c r="G37" s="58">
        <f t="shared" si="3"/>
        <v>6.5200838740919424E-3</v>
      </c>
      <c r="H37" s="71">
        <f>Jar_Information!F229</f>
        <v>40763.577082175929</v>
      </c>
      <c r="I37" s="59">
        <f t="shared" si="9"/>
        <v>2.8979178240697365</v>
      </c>
      <c r="J37" s="59">
        <f t="shared" si="10"/>
        <v>69.550027777673677</v>
      </c>
      <c r="K37" s="60">
        <f>Jar_Information!W229</f>
        <v>1020.1279069767442</v>
      </c>
      <c r="L37" s="60">
        <f t="shared" si="11"/>
        <v>6.7686770549074122</v>
      </c>
      <c r="M37" s="59">
        <f t="shared" si="12"/>
        <v>12.386679010480565</v>
      </c>
      <c r="N37" s="59">
        <f>Jar_Information!N229</f>
        <v>38.841000000000008</v>
      </c>
      <c r="O37" s="83">
        <f t="shared" si="13"/>
        <v>0.31890731470560907</v>
      </c>
      <c r="P37" s="83">
        <f t="shared" si="14"/>
        <v>0.11004705242391813</v>
      </c>
      <c r="Q37" s="49"/>
      <c r="R37" s="49"/>
    </row>
    <row r="38" spans="1:18" s="56" customFormat="1">
      <c r="A38" s="89" t="s">
        <v>173</v>
      </c>
      <c r="B38" s="71">
        <v>40766.475694444445</v>
      </c>
      <c r="C38" s="49">
        <v>1</v>
      </c>
      <c r="D38" s="49">
        <v>621.23</v>
      </c>
      <c r="E38" s="49">
        <v>262.86</v>
      </c>
      <c r="F38" s="58">
        <f t="shared" si="2"/>
        <v>8.3054536991514754E-3</v>
      </c>
      <c r="G38" s="58">
        <f t="shared" si="3"/>
        <v>9.2551081981251272E-3</v>
      </c>
      <c r="H38" s="71">
        <f>Jar_Information!F230</f>
        <v>40763.578471006942</v>
      </c>
      <c r="I38" s="59">
        <f t="shared" si="9"/>
        <v>2.8972234375032713</v>
      </c>
      <c r="J38" s="59">
        <f t="shared" si="10"/>
        <v>69.53336250007851</v>
      </c>
      <c r="K38" s="60">
        <f>Jar_Information!W230</f>
        <v>1029.8775510204082</v>
      </c>
      <c r="L38" s="60">
        <f t="shared" si="11"/>
        <v>8.5536003157955118</v>
      </c>
      <c r="M38" s="59">
        <f t="shared" si="12"/>
        <v>15.653088577905788</v>
      </c>
      <c r="N38" s="59">
        <f>Jar_Information!N230</f>
        <v>39.243999999999986</v>
      </c>
      <c r="O38" s="83">
        <f t="shared" si="13"/>
        <v>0.39886577764513792</v>
      </c>
      <c r="P38" s="83">
        <f t="shared" si="14"/>
        <v>0.13767173511093328</v>
      </c>
      <c r="Q38" s="49"/>
      <c r="R38" s="49"/>
    </row>
    <row r="39" spans="1:18" s="56" customFormat="1">
      <c r="A39" s="89" t="s">
        <v>174</v>
      </c>
      <c r="B39" s="71">
        <v>40766.477083333331</v>
      </c>
      <c r="C39" s="49">
        <v>1</v>
      </c>
      <c r="D39" s="49">
        <v>475.37</v>
      </c>
      <c r="E39" s="49">
        <v>219.89</v>
      </c>
      <c r="F39" s="58">
        <f t="shared" si="2"/>
        <v>6.3908445141802371E-3</v>
      </c>
      <c r="G39" s="58">
        <f t="shared" si="3"/>
        <v>7.7272351455548467E-3</v>
      </c>
      <c r="H39" s="71">
        <f>Jar_Information!F231</f>
        <v>40763.579859837962</v>
      </c>
      <c r="I39" s="59">
        <f t="shared" si="9"/>
        <v>2.8972234953689622</v>
      </c>
      <c r="J39" s="59">
        <f t="shared" si="10"/>
        <v>69.533363888855092</v>
      </c>
      <c r="K39" s="60">
        <f>Jar_Information!W231</f>
        <v>1020.1279069767442</v>
      </c>
      <c r="L39" s="60">
        <f t="shared" si="11"/>
        <v>6.5194788380644928</v>
      </c>
      <c r="M39" s="59">
        <f t="shared" si="12"/>
        <v>11.930646273658022</v>
      </c>
      <c r="N39" s="59">
        <f>Jar_Information!N231</f>
        <v>32.387999999999991</v>
      </c>
      <c r="O39" s="83">
        <f t="shared" si="13"/>
        <v>0.36836625520742328</v>
      </c>
      <c r="P39" s="83">
        <f t="shared" si="14"/>
        <v>0.12714457679783234</v>
      </c>
      <c r="Q39" s="49"/>
      <c r="R39" s="49"/>
    </row>
    <row r="40" spans="1:18" s="56" customFormat="1">
      <c r="A40" s="89" t="s">
        <v>175</v>
      </c>
      <c r="B40" s="71">
        <v>40766.477777777778</v>
      </c>
      <c r="C40" s="49">
        <v>1</v>
      </c>
      <c r="D40" s="49">
        <v>776.78</v>
      </c>
      <c r="E40" s="49">
        <v>288.38</v>
      </c>
      <c r="F40" s="58">
        <f t="shared" si="2"/>
        <v>1.0347257200606818E-2</v>
      </c>
      <c r="G40" s="58">
        <f t="shared" si="3"/>
        <v>1.0162516164185018E-2</v>
      </c>
      <c r="H40" s="71">
        <f>Jar_Information!F232</f>
        <v>40763.581248668983</v>
      </c>
      <c r="I40" s="59">
        <f t="shared" si="9"/>
        <v>2.896529108795221</v>
      </c>
      <c r="J40" s="59">
        <f t="shared" si="10"/>
        <v>69.516698611085303</v>
      </c>
      <c r="K40" s="60">
        <f>Jar_Information!W232</f>
        <v>1010.4347826086956</v>
      </c>
      <c r="L40" s="60">
        <f t="shared" si="11"/>
        <v>10.455228580091411</v>
      </c>
      <c r="M40" s="59">
        <f t="shared" si="12"/>
        <v>19.133068301567285</v>
      </c>
      <c r="N40" s="59">
        <f>Jar_Information!N232</f>
        <v>30.693999999999988</v>
      </c>
      <c r="O40" s="83">
        <f t="shared" si="13"/>
        <v>0.62334880763560607</v>
      </c>
      <c r="P40" s="83">
        <f t="shared" si="14"/>
        <v>0.21520543527176259</v>
      </c>
      <c r="Q40" s="49"/>
      <c r="R40" s="49"/>
    </row>
    <row r="41" spans="1:18" s="56" customFormat="1">
      <c r="A41" s="89" t="s">
        <v>176</v>
      </c>
      <c r="B41" s="71">
        <v>40766.479166666664</v>
      </c>
      <c r="C41" s="49">
        <v>1</v>
      </c>
      <c r="D41" s="49">
        <v>797.45</v>
      </c>
      <c r="E41" s="49">
        <v>291.74</v>
      </c>
      <c r="F41" s="58">
        <f t="shared" si="2"/>
        <v>1.0618578823076005E-2</v>
      </c>
      <c r="G41" s="58">
        <f t="shared" si="3"/>
        <v>1.0281986805484439E-2</v>
      </c>
      <c r="H41" s="71">
        <f>Jar_Information!F233</f>
        <v>40763.582637500003</v>
      </c>
      <c r="I41" s="59">
        <f t="shared" si="9"/>
        <v>2.8965291666609119</v>
      </c>
      <c r="J41" s="59">
        <f t="shared" si="10"/>
        <v>69.516699999861885</v>
      </c>
      <c r="K41" s="60">
        <f>Jar_Information!W233</f>
        <v>1015.2743105950653</v>
      </c>
      <c r="L41" s="60">
        <f t="shared" si="11"/>
        <v>10.78077029409785</v>
      </c>
      <c r="M41" s="59">
        <f t="shared" si="12"/>
        <v>19.728809638199067</v>
      </c>
      <c r="N41" s="59">
        <f>Jar_Information!N233</f>
        <v>32.427000000000007</v>
      </c>
      <c r="O41" s="83">
        <f t="shared" si="13"/>
        <v>0.60840687199553034</v>
      </c>
      <c r="P41" s="83">
        <f t="shared" si="14"/>
        <v>0.2100468653995621</v>
      </c>
      <c r="Q41" s="49"/>
      <c r="R41" s="49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51" t="s">
        <v>517</v>
      </c>
      <c r="B45" s="48"/>
      <c r="C45" s="51">
        <v>5.5</v>
      </c>
      <c r="D45" s="51">
        <v>1287.3</v>
      </c>
      <c r="E45" s="51">
        <v>473.87</v>
      </c>
      <c r="F45" s="91">
        <f>((H$3*D45)+H$4)/C45/1000*1000000</f>
        <v>3099.7310202710282</v>
      </c>
      <c r="G45" s="91">
        <f>((H$5*E45)+H$6)/$C45/1000*1000000</f>
        <v>3046.8973791283192</v>
      </c>
      <c r="I45" s="128">
        <f>(F45-$C$3)/$C$3</f>
        <v>3.6629998084084146E-2</v>
      </c>
      <c r="J45" s="128">
        <f>(G45-$C$3)/$C$3</f>
        <v>1.8961065857908979E-2</v>
      </c>
      <c r="K45" s="48"/>
      <c r="L45" s="48"/>
      <c r="M45" s="48"/>
      <c r="N45" s="48"/>
      <c r="O45" s="48"/>
      <c r="P45" s="48"/>
      <c r="Q45" s="48"/>
      <c r="R45" s="48"/>
    </row>
    <row r="46" spans="1:18">
      <c r="A46" s="51" t="s">
        <v>489</v>
      </c>
      <c r="B46" s="71"/>
      <c r="C46" s="51">
        <v>5</v>
      </c>
      <c r="D46" s="51">
        <v>1144.8</v>
      </c>
      <c r="E46" s="51">
        <v>421.67</v>
      </c>
      <c r="F46" s="91">
        <f>((H$3*D46)+H$4)/C46/1000*1000000</f>
        <v>3035.6031914625332</v>
      </c>
      <c r="G46" s="91">
        <f>((H$5*E46)+H$6)/$C46/1000*1000000</f>
        <v>2980.3747672893769</v>
      </c>
      <c r="I46" s="128">
        <f>(F46-$C$3)/$C$3</f>
        <v>1.5183998215013516E-2</v>
      </c>
      <c r="J46" s="128">
        <f t="shared" ref="J46:J47" si="15">(G46-$C$3)/$C$3</f>
        <v>-3.2858112201936038E-3</v>
      </c>
      <c r="K46" s="48"/>
      <c r="L46" s="48"/>
      <c r="M46" s="48"/>
      <c r="N46" s="48"/>
      <c r="O46" s="48"/>
      <c r="P46" s="48"/>
      <c r="Q46" s="48"/>
      <c r="R46" s="48"/>
    </row>
    <row r="47" spans="1:18">
      <c r="A47" s="51" t="s">
        <v>490</v>
      </c>
      <c r="B47" s="71"/>
      <c r="C47" s="51">
        <v>3</v>
      </c>
      <c r="D47" s="51">
        <v>694.42</v>
      </c>
      <c r="E47" s="51">
        <v>260.89999999999998</v>
      </c>
      <c r="F47" s="91">
        <f>((H$3*D47)+H$4)/C47/1000*1000000</f>
        <v>3088.7237140780644</v>
      </c>
      <c r="G47" s="91">
        <f>((H$5*E47)+H$6)/$C47/1000*1000000</f>
        <v>3061.8056635668208</v>
      </c>
      <c r="I47" s="128">
        <f t="shared" ref="I47" si="16">(F47-$C$3)/$C$3</f>
        <v>3.2948871004636678E-2</v>
      </c>
      <c r="J47" s="128">
        <f t="shared" si="15"/>
        <v>2.3946780672470414E-2</v>
      </c>
      <c r="K47" s="48"/>
      <c r="L47" s="48"/>
      <c r="M47" s="48"/>
      <c r="N47" s="48"/>
      <c r="O47" s="48"/>
      <c r="P47" s="48"/>
      <c r="Q47" s="48"/>
      <c r="R47" s="48"/>
    </row>
    <row r="48" spans="1:18">
      <c r="A48" s="51" t="s">
        <v>491</v>
      </c>
      <c r="B48" s="71"/>
      <c r="C48" s="51">
        <v>1</v>
      </c>
      <c r="D48" s="51">
        <v>239.09</v>
      </c>
      <c r="E48" s="51">
        <v>86.724999999999994</v>
      </c>
      <c r="F48" s="91">
        <f>((H$3*D48)+H$4)/C48/1000*1000000</f>
        <v>3289.3509023263759</v>
      </c>
      <c r="G48" s="91">
        <f>((H$5*E48)+H$6)/$C48/1000*1000000</f>
        <v>2992.3220656032231</v>
      </c>
      <c r="I48" s="128">
        <f t="shared" ref="I48" si="17">(F48-$C$3)/$C$3</f>
        <v>0.10004377711403122</v>
      </c>
      <c r="J48" s="128">
        <f t="shared" ref="J48" si="18">(G48-$C$3)/$C$3</f>
        <v>7.0967346773570029E-4</v>
      </c>
      <c r="K48" s="48"/>
      <c r="L48" s="48"/>
      <c r="M48" s="48"/>
      <c r="N48" s="48"/>
      <c r="O48" s="48"/>
      <c r="P48" s="48"/>
      <c r="Q48" s="48"/>
      <c r="R48" s="48"/>
    </row>
    <row r="49" spans="9:10">
      <c r="I49" s="128">
        <f>AVERAGE(I45:I48)</f>
        <v>4.6201661104441391E-2</v>
      </c>
      <c r="J49" s="128">
        <f>AVERAGE(J45:J48)</f>
        <v>1.0082927194480373E-2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workbookViewId="0">
      <pane xSplit="1" topLeftCell="B1" activePane="topRight" state="frozen"/>
      <selection pane="topRight" activeCell="I44" sqref="I44:J4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40767</v>
      </c>
      <c r="C3" s="51">
        <v>2990.2</v>
      </c>
      <c r="D3" s="88">
        <v>47.442</v>
      </c>
      <c r="E3" s="88">
        <v>20.433</v>
      </c>
      <c r="F3" s="54">
        <f>A3/1000*C3</f>
        <v>1.19608</v>
      </c>
      <c r="G3" s="79" t="s">
        <v>450</v>
      </c>
      <c r="H3" s="82">
        <f>SLOPE(F3:F14,D3:D14)</f>
        <v>1.2401680484143683E-2</v>
      </c>
      <c r="P3" s="48"/>
      <c r="Q3" s="48"/>
      <c r="R3" s="48"/>
    </row>
    <row r="4" spans="1:21">
      <c r="A4" s="104">
        <v>1</v>
      </c>
      <c r="B4" s="50">
        <f>B3</f>
        <v>40767</v>
      </c>
      <c r="C4" s="51">
        <v>2990.2</v>
      </c>
      <c r="D4" s="88">
        <v>228.16</v>
      </c>
      <c r="E4" s="88">
        <v>91.06</v>
      </c>
      <c r="F4" s="54">
        <f t="shared" ref="F4:F12" si="0">A4/1000*C4</f>
        <v>2.9901999999999997</v>
      </c>
      <c r="G4" s="79" t="s">
        <v>451</v>
      </c>
      <c r="H4" s="82">
        <f>INTERCEPT(F3:F14,D3:D14)</f>
        <v>0.4083688544267936</v>
      </c>
      <c r="P4" s="48"/>
      <c r="Q4" s="48"/>
      <c r="R4" s="48"/>
    </row>
    <row r="5" spans="1:21">
      <c r="A5" s="104">
        <v>1.4</v>
      </c>
      <c r="B5" s="50">
        <f t="shared" ref="B5:B12" si="1">B4</f>
        <v>40767</v>
      </c>
      <c r="C5" s="51">
        <v>2990.2</v>
      </c>
      <c r="D5" s="88">
        <v>298.8</v>
      </c>
      <c r="E5" s="88">
        <v>128.46</v>
      </c>
      <c r="F5" s="54">
        <f t="shared" si="0"/>
        <v>4.18628</v>
      </c>
      <c r="G5" s="49" t="s">
        <v>452</v>
      </c>
      <c r="H5" s="82">
        <f>SLOPE(F3:F14,E3:E14)</f>
        <v>3.4723250027375141E-2</v>
      </c>
      <c r="P5" s="48"/>
      <c r="Q5" s="48"/>
      <c r="R5" s="48"/>
    </row>
    <row r="6" spans="1:21">
      <c r="A6" s="104">
        <v>2</v>
      </c>
      <c r="B6" s="50">
        <f t="shared" si="1"/>
        <v>40767</v>
      </c>
      <c r="C6" s="51">
        <v>2990.2</v>
      </c>
      <c r="D6" s="88">
        <v>471.43</v>
      </c>
      <c r="E6" s="88">
        <v>179.54</v>
      </c>
      <c r="F6" s="54">
        <f t="shared" si="0"/>
        <v>5.9803999999999995</v>
      </c>
      <c r="G6" s="49" t="s">
        <v>453</v>
      </c>
      <c r="H6" s="82">
        <f>INTERCEPT(F3:F14,E3:E14)</f>
        <v>-4.0495313621951468E-2</v>
      </c>
      <c r="P6" s="48"/>
      <c r="Q6" s="48"/>
      <c r="R6" s="48"/>
    </row>
    <row r="7" spans="1:21">
      <c r="A7" s="104">
        <v>2.4</v>
      </c>
      <c r="B7" s="50">
        <f t="shared" si="1"/>
        <v>40767</v>
      </c>
      <c r="C7" s="51">
        <v>2990.2</v>
      </c>
      <c r="D7" s="88">
        <v>559.30999999999995</v>
      </c>
      <c r="E7" s="88">
        <v>217.5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40767</v>
      </c>
      <c r="C8" s="51">
        <v>2990.2</v>
      </c>
      <c r="D8" s="88">
        <v>692.79</v>
      </c>
      <c r="E8" s="88">
        <v>264.02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40767</v>
      </c>
      <c r="C9" s="51">
        <v>2990.2</v>
      </c>
      <c r="D9" s="88">
        <v>793.8</v>
      </c>
      <c r="E9" s="88">
        <v>298.44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40767</v>
      </c>
      <c r="C10" s="51">
        <v>2990.2</v>
      </c>
      <c r="D10" s="88">
        <v>873.92</v>
      </c>
      <c r="E10" s="88">
        <v>332.86</v>
      </c>
      <c r="F10" s="54">
        <f t="shared" si="0"/>
        <v>11.960799999999999</v>
      </c>
      <c r="P10" s="48"/>
      <c r="Q10" s="48"/>
      <c r="R10" s="48"/>
    </row>
    <row r="11" spans="1:21">
      <c r="A11" s="104">
        <v>4.4000000000000004</v>
      </c>
      <c r="B11" s="50">
        <f t="shared" si="1"/>
        <v>40767</v>
      </c>
      <c r="C11" s="51">
        <v>2990.2</v>
      </c>
      <c r="D11" s="88">
        <v>1001.9</v>
      </c>
      <c r="E11" s="88">
        <v>367.96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40767</v>
      </c>
      <c r="C12" s="51">
        <v>2990.2</v>
      </c>
      <c r="D12" s="88">
        <v>1213.2</v>
      </c>
      <c r="E12" s="88">
        <v>436.5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88"/>
      <c r="E14" s="88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177</v>
      </c>
      <c r="B17" s="71">
        <v>40767.606944444444</v>
      </c>
      <c r="C17" s="49">
        <v>1</v>
      </c>
      <c r="D17" s="49">
        <v>131.51</v>
      </c>
      <c r="E17" s="49">
        <v>53.712000000000003</v>
      </c>
      <c r="F17" s="58">
        <f t="shared" ref="F17:F41" si="2">((H$3*D17)+H$4)/C17/1000</f>
        <v>2.0393138548965295E-3</v>
      </c>
      <c r="G17" s="58">
        <f t="shared" ref="G17:G41" si="3">((H$5*E17)+H$6)/$C17/1000</f>
        <v>1.8245598918484223E-3</v>
      </c>
      <c r="H17" s="71">
        <f>Jar_Information!F234</f>
        <v>40764.634722222225</v>
      </c>
      <c r="I17" s="59">
        <f>(B17-H17)</f>
        <v>2.9722222222189885</v>
      </c>
      <c r="J17" s="59">
        <f t="shared" ref="J17" si="4">I17*24</f>
        <v>71.333333333255723</v>
      </c>
      <c r="K17" s="60">
        <f>Jar_Information!W234</f>
        <v>1010.4347826086956</v>
      </c>
      <c r="L17" s="60">
        <f t="shared" ref="L17" si="5">F17*K17</f>
        <v>2.0605936516432757</v>
      </c>
      <c r="M17" s="59">
        <f t="shared" ref="M17" si="6">L17*1.83</f>
        <v>3.7708863825071948</v>
      </c>
      <c r="N17" s="59">
        <f>Jar_Information!N234</f>
        <v>26.524000000000001</v>
      </c>
      <c r="O17" s="83">
        <f t="shared" ref="O17" si="7">M17/N17</f>
        <v>0.14216884265220911</v>
      </c>
      <c r="P17" s="83">
        <f t="shared" ref="P17" si="8">M17/N17/I17</f>
        <v>4.7832507808271932E-2</v>
      </c>
    </row>
    <row r="18" spans="1:18">
      <c r="A18" s="89" t="s">
        <v>178</v>
      </c>
      <c r="B18" s="71">
        <v>40767.607638888891</v>
      </c>
      <c r="C18" s="49">
        <v>1</v>
      </c>
      <c r="D18" s="49">
        <v>611.27</v>
      </c>
      <c r="E18" s="49">
        <v>248.62</v>
      </c>
      <c r="F18" s="58">
        <f t="shared" si="2"/>
        <v>7.9891440839693038E-3</v>
      </c>
      <c r="G18" s="58">
        <f t="shared" si="3"/>
        <v>8.592399108184056E-3</v>
      </c>
      <c r="H18" s="71">
        <f>Jar_Information!F235</f>
        <v>40764.636111111111</v>
      </c>
      <c r="I18" s="59">
        <f>(B18-H18)</f>
        <v>2.9715277777795563</v>
      </c>
      <c r="J18" s="59">
        <f t="shared" ref="J18:J19" si="9">I18*24</f>
        <v>71.316666666709352</v>
      </c>
      <c r="K18" s="60">
        <f>Jar_Information!W235</f>
        <v>1015.2743105950653</v>
      </c>
      <c r="L18" s="60">
        <f t="shared" ref="L18:L19" si="10">F18*K18</f>
        <v>8.1111727520965804</v>
      </c>
      <c r="M18" s="59">
        <f t="shared" ref="M18:M19" si="11">L18*1.83</f>
        <v>14.843446136336743</v>
      </c>
      <c r="N18" s="59">
        <f>Jar_Information!N235</f>
        <v>24.659999999999997</v>
      </c>
      <c r="O18" s="83">
        <f t="shared" ref="O18:O19" si="12">M18/N18</f>
        <v>0.6019240120168996</v>
      </c>
      <c r="P18" s="83">
        <f t="shared" ref="P18:P19" si="13">M18/N18/I18</f>
        <v>0.20256381801912049</v>
      </c>
      <c r="R18" s="72"/>
    </row>
    <row r="19" spans="1:18">
      <c r="A19" s="89" t="s">
        <v>179</v>
      </c>
      <c r="B19" s="71">
        <v>40767.608333391203</v>
      </c>
      <c r="C19" s="49">
        <v>1</v>
      </c>
      <c r="D19" s="49">
        <v>576.29999999999995</v>
      </c>
      <c r="E19" s="49">
        <v>205.06</v>
      </c>
      <c r="F19" s="58">
        <f t="shared" si="2"/>
        <v>7.5554573174387973E-3</v>
      </c>
      <c r="G19" s="58">
        <f t="shared" si="3"/>
        <v>7.0798543369915944E-3</v>
      </c>
      <c r="H19" s="71">
        <f>Jar_Information!F236</f>
        <v>40764.637499884258</v>
      </c>
      <c r="I19" s="59">
        <f t="shared" ref="I19:I41" si="14">(B19-H19)</f>
        <v>2.9708335069444729</v>
      </c>
      <c r="J19" s="59">
        <f t="shared" si="9"/>
        <v>71.30000416666735</v>
      </c>
      <c r="K19" s="60">
        <f>Jar_Information!W236</f>
        <v>1010.4347826086956</v>
      </c>
      <c r="L19" s="60">
        <f t="shared" si="10"/>
        <v>7.6342968720555495</v>
      </c>
      <c r="M19" s="59">
        <f t="shared" si="11"/>
        <v>13.970763275861657</v>
      </c>
      <c r="N19" s="59">
        <f>Jar_Information!N236</f>
        <v>34.879999999999995</v>
      </c>
      <c r="O19" s="83">
        <f t="shared" si="12"/>
        <v>0.4005379379547494</v>
      </c>
      <c r="P19" s="83">
        <f t="shared" si="13"/>
        <v>0.13482342144669898</v>
      </c>
      <c r="R19" s="48"/>
    </row>
    <row r="20" spans="1:18">
      <c r="A20" s="89" t="s">
        <v>180</v>
      </c>
      <c r="B20" s="71">
        <v>40767.609722222223</v>
      </c>
      <c r="C20" s="49">
        <v>1</v>
      </c>
      <c r="D20" s="49">
        <v>818.53</v>
      </c>
      <c r="E20" s="49">
        <v>291.7</v>
      </c>
      <c r="F20" s="58">
        <f t="shared" si="2"/>
        <v>1.0559516381112922E-2</v>
      </c>
      <c r="G20" s="58">
        <f t="shared" si="3"/>
        <v>1.0088276719363376E-2</v>
      </c>
      <c r="H20" s="71">
        <f>Jar_Information!F237</f>
        <v>40764.638888715279</v>
      </c>
      <c r="I20" s="59">
        <f t="shared" si="14"/>
        <v>2.9708335069444729</v>
      </c>
      <c r="J20" s="59">
        <f t="shared" ref="J20:J41" si="15">I20*24</f>
        <v>71.30000416666735</v>
      </c>
      <c r="K20" s="60">
        <f>Jar_Information!W237</f>
        <v>1020.1279069767442</v>
      </c>
      <c r="L20" s="60">
        <f t="shared" ref="L20:L41" si="16">F20*K20</f>
        <v>10.772057344551369</v>
      </c>
      <c r="M20" s="59">
        <f t="shared" ref="M20:M41" si="17">L20*1.83</f>
        <v>19.712864940529006</v>
      </c>
      <c r="N20" s="59">
        <f>Jar_Information!N237</f>
        <v>31.221000000000004</v>
      </c>
      <c r="O20" s="83">
        <f t="shared" ref="O20:O41" si="18">M20/N20</f>
        <v>0.63139761508372583</v>
      </c>
      <c r="P20" s="83">
        <f t="shared" ref="P20:P41" si="19">M20/N20/I20</f>
        <v>0.21253214412985519</v>
      </c>
    </row>
    <row r="21" spans="1:18">
      <c r="A21" s="89" t="s">
        <v>181</v>
      </c>
      <c r="B21" s="71">
        <v>40767.611111111109</v>
      </c>
      <c r="C21" s="49">
        <v>1</v>
      </c>
      <c r="D21" s="49">
        <v>198.27</v>
      </c>
      <c r="E21" s="49">
        <v>74.731999999999999</v>
      </c>
      <c r="F21" s="58">
        <f t="shared" si="2"/>
        <v>2.867250044017962E-3</v>
      </c>
      <c r="G21" s="58">
        <f t="shared" si="3"/>
        <v>2.5544426074238474E-3</v>
      </c>
      <c r="H21" s="71">
        <f>Jar_Information!F238</f>
        <v>40764.640277546299</v>
      </c>
      <c r="I21" s="59">
        <f t="shared" si="14"/>
        <v>2.9708335648101638</v>
      </c>
      <c r="J21" s="59">
        <f t="shared" si="15"/>
        <v>71.300005555443931</v>
      </c>
      <c r="K21" s="60">
        <f>Jar_Information!W238</f>
        <v>1074.4638109305761</v>
      </c>
      <c r="L21" s="60">
        <f t="shared" si="16"/>
        <v>3.0807564091864013</v>
      </c>
      <c r="M21" s="59">
        <f t="shared" si="17"/>
        <v>5.6377842288111149</v>
      </c>
      <c r="N21" s="59">
        <f>Jar_Information!N238</f>
        <v>51.872000000000014</v>
      </c>
      <c r="O21" s="83">
        <f t="shared" si="18"/>
        <v>0.10868646338701252</v>
      </c>
      <c r="P21" s="83">
        <f t="shared" si="19"/>
        <v>3.6584500954350022E-2</v>
      </c>
    </row>
    <row r="22" spans="1:18">
      <c r="A22" s="89" t="s">
        <v>182</v>
      </c>
      <c r="B22" s="71">
        <v>40767.611805555556</v>
      </c>
      <c r="C22" s="49">
        <v>1</v>
      </c>
      <c r="D22" s="49">
        <v>663.22</v>
      </c>
      <c r="E22" s="49">
        <v>263.52</v>
      </c>
      <c r="F22" s="58">
        <f t="shared" si="2"/>
        <v>8.6334113851205679E-3</v>
      </c>
      <c r="G22" s="58">
        <f t="shared" si="3"/>
        <v>9.1097755335919454E-3</v>
      </c>
      <c r="H22" s="71">
        <f>Jar_Information!F239</f>
        <v>40764.641666377313</v>
      </c>
      <c r="I22" s="59">
        <f t="shared" si="14"/>
        <v>2.9701391782436986</v>
      </c>
      <c r="J22" s="59">
        <f t="shared" si="15"/>
        <v>71.283340277848765</v>
      </c>
      <c r="K22" s="60">
        <f>Jar_Information!W239</f>
        <v>1020.1279069767442</v>
      </c>
      <c r="L22" s="60">
        <f t="shared" si="16"/>
        <v>8.807183886372238</v>
      </c>
      <c r="M22" s="59">
        <f t="shared" si="17"/>
        <v>16.117146512061197</v>
      </c>
      <c r="N22" s="59">
        <f>Jar_Information!N239</f>
        <v>51.927999999999997</v>
      </c>
      <c r="O22" s="83">
        <f t="shared" si="18"/>
        <v>0.31037487505895084</v>
      </c>
      <c r="P22" s="83">
        <f t="shared" si="19"/>
        <v>0.1044984279970616</v>
      </c>
    </row>
    <row r="23" spans="1:18">
      <c r="A23" s="89" t="s">
        <v>183</v>
      </c>
      <c r="B23" s="71">
        <v>40767.612500000003</v>
      </c>
      <c r="C23" s="49">
        <v>1</v>
      </c>
      <c r="D23" s="49">
        <v>579.37</v>
      </c>
      <c r="E23" s="49">
        <v>220.62</v>
      </c>
      <c r="F23" s="58">
        <f t="shared" si="2"/>
        <v>7.5935304765251191E-3</v>
      </c>
      <c r="G23" s="58">
        <f t="shared" si="3"/>
        <v>7.6201481074175525E-3</v>
      </c>
      <c r="H23" s="71">
        <f>Jar_Information!F240</f>
        <v>40764.643055208333</v>
      </c>
      <c r="I23" s="59">
        <f t="shared" si="14"/>
        <v>2.9694447916699573</v>
      </c>
      <c r="J23" s="59">
        <f t="shared" si="15"/>
        <v>71.266675000078976</v>
      </c>
      <c r="K23" s="60">
        <f>Jar_Information!W240</f>
        <v>1029.8775510204082</v>
      </c>
      <c r="L23" s="60">
        <f t="shared" si="16"/>
        <v>7.8204065707625228</v>
      </c>
      <c r="M23" s="59">
        <f t="shared" si="17"/>
        <v>14.311344024495417</v>
      </c>
      <c r="N23" s="59">
        <f>Jar_Information!N240</f>
        <v>50.381999999999991</v>
      </c>
      <c r="O23" s="83">
        <f t="shared" si="18"/>
        <v>0.28405668739818624</v>
      </c>
      <c r="P23" s="83">
        <f t="shared" si="19"/>
        <v>9.5659864832320501E-2</v>
      </c>
    </row>
    <row r="24" spans="1:18">
      <c r="A24" s="89" t="s">
        <v>184</v>
      </c>
      <c r="B24" s="71">
        <v>40767.613888888889</v>
      </c>
      <c r="C24" s="49">
        <v>1</v>
      </c>
      <c r="D24" s="49">
        <v>456.6</v>
      </c>
      <c r="E24" s="49">
        <v>175.18</v>
      </c>
      <c r="F24" s="58">
        <f t="shared" si="2"/>
        <v>6.0709761634868001E-3</v>
      </c>
      <c r="G24" s="58">
        <f t="shared" si="3"/>
        <v>6.0423236261736265E-3</v>
      </c>
      <c r="H24" s="71">
        <f>Jar_Information!F241</f>
        <v>40764.644444039353</v>
      </c>
      <c r="I24" s="59">
        <f t="shared" si="14"/>
        <v>2.9694448495356482</v>
      </c>
      <c r="J24" s="59">
        <f t="shared" si="15"/>
        <v>71.266676388855558</v>
      </c>
      <c r="K24" s="60">
        <f>Jar_Information!W241</f>
        <v>1020.1279069767442</v>
      </c>
      <c r="L24" s="60">
        <f t="shared" si="16"/>
        <v>6.1931722069634931</v>
      </c>
      <c r="M24" s="59">
        <f t="shared" si="17"/>
        <v>11.333505138743194</v>
      </c>
      <c r="N24" s="59">
        <f>Jar_Information!N241</f>
        <v>53.12700000000001</v>
      </c>
      <c r="O24" s="83">
        <f t="shared" si="18"/>
        <v>0.21332853612557065</v>
      </c>
      <c r="P24" s="83">
        <f t="shared" si="19"/>
        <v>7.1841218455001868E-2</v>
      </c>
    </row>
    <row r="25" spans="1:18">
      <c r="A25" s="89" t="s">
        <v>185</v>
      </c>
      <c r="B25" s="71">
        <v>40767.614583333336</v>
      </c>
      <c r="C25" s="49">
        <v>1</v>
      </c>
      <c r="D25" s="49">
        <v>518.25</v>
      </c>
      <c r="E25" s="49">
        <v>187.69</v>
      </c>
      <c r="F25" s="58">
        <f t="shared" si="2"/>
        <v>6.8355397653342576E-3</v>
      </c>
      <c r="G25" s="58">
        <f t="shared" si="3"/>
        <v>6.4767114840160881E-3</v>
      </c>
      <c r="H25" s="71">
        <f>Jar_Information!F242</f>
        <v>40764.645832870374</v>
      </c>
      <c r="I25" s="59">
        <f t="shared" si="14"/>
        <v>2.968750462961907</v>
      </c>
      <c r="J25" s="59">
        <f t="shared" si="15"/>
        <v>71.250011111085769</v>
      </c>
      <c r="K25" s="60">
        <f>Jar_Information!W242</f>
        <v>1020.1279069767442</v>
      </c>
      <c r="L25" s="60">
        <f t="shared" si="16"/>
        <v>6.9731248738667411</v>
      </c>
      <c r="M25" s="59">
        <f t="shared" si="17"/>
        <v>12.760818519176137</v>
      </c>
      <c r="N25" s="59">
        <f>Jar_Information!N242</f>
        <v>54.847999999999999</v>
      </c>
      <c r="O25" s="83">
        <f t="shared" si="18"/>
        <v>0.23265786389979831</v>
      </c>
      <c r="P25" s="83">
        <f t="shared" si="19"/>
        <v>7.8368952460786068E-2</v>
      </c>
    </row>
    <row r="26" spans="1:18">
      <c r="A26" s="89" t="s">
        <v>186</v>
      </c>
      <c r="B26" s="71">
        <v>40767.615277777775</v>
      </c>
      <c r="C26" s="49">
        <v>1</v>
      </c>
      <c r="D26" s="49">
        <v>598.91999999999996</v>
      </c>
      <c r="E26" s="49">
        <v>224.11</v>
      </c>
      <c r="F26" s="58">
        <f t="shared" si="2"/>
        <v>7.8359833299901285E-3</v>
      </c>
      <c r="G26" s="58">
        <f t="shared" si="3"/>
        <v>7.7413322500130919E-3</v>
      </c>
      <c r="H26" s="71">
        <f>Jar_Information!F243</f>
        <v>40764.647221701387</v>
      </c>
      <c r="I26" s="59">
        <f t="shared" si="14"/>
        <v>2.9680560763881658</v>
      </c>
      <c r="J26" s="59">
        <f t="shared" si="15"/>
        <v>71.23334583331598</v>
      </c>
      <c r="K26" s="60">
        <f>Jar_Information!W243</f>
        <v>1029.8775510204082</v>
      </c>
      <c r="L26" s="60">
        <f t="shared" si="16"/>
        <v>8.0701033217269771</v>
      </c>
      <c r="M26" s="59">
        <f t="shared" si="17"/>
        <v>14.768289078760368</v>
      </c>
      <c r="N26" s="59">
        <f>Jar_Information!N243</f>
        <v>53.019999999999996</v>
      </c>
      <c r="O26" s="83">
        <f t="shared" si="18"/>
        <v>0.27854185361675537</v>
      </c>
      <c r="P26" s="83">
        <f t="shared" si="19"/>
        <v>9.3846560323655875E-2</v>
      </c>
    </row>
    <row r="27" spans="1:18">
      <c r="A27" s="89" t="s">
        <v>187</v>
      </c>
      <c r="B27" s="71">
        <v>40767.616666666669</v>
      </c>
      <c r="C27" s="49">
        <v>1</v>
      </c>
      <c r="D27" s="49">
        <v>633.74</v>
      </c>
      <c r="E27" s="49">
        <v>242.19</v>
      </c>
      <c r="F27" s="58">
        <f t="shared" si="2"/>
        <v>8.2678098444480125E-3</v>
      </c>
      <c r="G27" s="58">
        <f t="shared" si="3"/>
        <v>8.369128610508033E-3</v>
      </c>
      <c r="H27" s="71">
        <f>Jar_Information!F244</f>
        <v>40764.648610532407</v>
      </c>
      <c r="I27" s="59">
        <f t="shared" si="14"/>
        <v>2.9680561342611327</v>
      </c>
      <c r="J27" s="59">
        <f t="shared" si="15"/>
        <v>71.233347222267184</v>
      </c>
      <c r="K27" s="60">
        <f>Jar_Information!W244</f>
        <v>1024.9956331877729</v>
      </c>
      <c r="L27" s="60">
        <f t="shared" si="16"/>
        <v>8.4744689865860927</v>
      </c>
      <c r="M27" s="59">
        <f t="shared" si="17"/>
        <v>15.50827824545255</v>
      </c>
      <c r="N27" s="59">
        <f>Jar_Information!N244</f>
        <v>53.483999999999995</v>
      </c>
      <c r="O27" s="83">
        <f t="shared" si="18"/>
        <v>0.2899610770595421</v>
      </c>
      <c r="P27" s="83">
        <f t="shared" si="19"/>
        <v>9.7693932979379103E-2</v>
      </c>
    </row>
    <row r="28" spans="1:18">
      <c r="A28" s="89" t="s">
        <v>188</v>
      </c>
      <c r="B28" s="71">
        <v>40767.617361111108</v>
      </c>
      <c r="C28" s="49">
        <v>1</v>
      </c>
      <c r="D28" s="49">
        <v>367.25</v>
      </c>
      <c r="E28" s="49">
        <v>147.5</v>
      </c>
      <c r="F28" s="58">
        <f t="shared" si="2"/>
        <v>4.9628860122285616E-3</v>
      </c>
      <c r="G28" s="58">
        <f t="shared" si="3"/>
        <v>5.0811840654158818E-3</v>
      </c>
      <c r="H28" s="71">
        <f>Jar_Information!F245</f>
        <v>40764.649999363428</v>
      </c>
      <c r="I28" s="59">
        <f t="shared" si="14"/>
        <v>2.9673617476801155</v>
      </c>
      <c r="J28" s="59">
        <f t="shared" si="15"/>
        <v>71.216681944322772</v>
      </c>
      <c r="K28" s="60">
        <f>Jar_Information!W245</f>
        <v>1024.9956331877729</v>
      </c>
      <c r="L28" s="60">
        <f t="shared" si="16"/>
        <v>5.0869364905429562</v>
      </c>
      <c r="M28" s="59">
        <f t="shared" si="17"/>
        <v>9.3090937776936098</v>
      </c>
      <c r="N28" s="59">
        <f>Jar_Information!N245</f>
        <v>57.972999999999999</v>
      </c>
      <c r="O28" s="83">
        <f t="shared" si="18"/>
        <v>0.16057636792461336</v>
      </c>
      <c r="P28" s="83">
        <f t="shared" si="19"/>
        <v>5.4114186802519788E-2</v>
      </c>
    </row>
    <row r="29" spans="1:18">
      <c r="A29" s="89" t="s">
        <v>189</v>
      </c>
      <c r="B29" s="71">
        <v>40767.618055555555</v>
      </c>
      <c r="C29" s="49">
        <v>1</v>
      </c>
      <c r="D29" s="49">
        <v>503.76</v>
      </c>
      <c r="E29" s="49">
        <v>188.85</v>
      </c>
      <c r="F29" s="58">
        <f t="shared" si="2"/>
        <v>6.6558394151190158E-3</v>
      </c>
      <c r="G29" s="58">
        <f t="shared" si="3"/>
        <v>6.5169904540478439E-3</v>
      </c>
      <c r="H29" s="71">
        <f>Jar_Information!F246</f>
        <v>40764.651388194441</v>
      </c>
      <c r="I29" s="59">
        <f t="shared" si="14"/>
        <v>2.9666673611136503</v>
      </c>
      <c r="J29" s="59">
        <f t="shared" si="15"/>
        <v>71.200016666727606</v>
      </c>
      <c r="K29" s="60">
        <f>Jar_Information!W246</f>
        <v>1024.9956331877729</v>
      </c>
      <c r="L29" s="60">
        <f t="shared" si="16"/>
        <v>6.8222063356960518</v>
      </c>
      <c r="M29" s="59">
        <f t="shared" si="17"/>
        <v>12.484637594323775</v>
      </c>
      <c r="N29" s="59">
        <f>Jar_Information!N246</f>
        <v>56.072999999999993</v>
      </c>
      <c r="O29" s="83">
        <f t="shared" si="18"/>
        <v>0.22264971723153348</v>
      </c>
      <c r="P29" s="83">
        <f t="shared" si="19"/>
        <v>7.5050448914486159E-2</v>
      </c>
    </row>
    <row r="30" spans="1:18">
      <c r="A30" s="89" t="s">
        <v>190</v>
      </c>
      <c r="B30" s="71">
        <v>40767.619444444441</v>
      </c>
      <c r="C30" s="49">
        <v>1</v>
      </c>
      <c r="D30" s="49">
        <v>510.17</v>
      </c>
      <c r="E30" s="49">
        <v>208.45</v>
      </c>
      <c r="F30" s="58">
        <f t="shared" si="2"/>
        <v>6.7353341870223767E-3</v>
      </c>
      <c r="G30" s="58">
        <f t="shared" si="3"/>
        <v>7.1975661545843964E-3</v>
      </c>
      <c r="H30" s="71">
        <f>Jar_Information!F247</f>
        <v>40764.652777025462</v>
      </c>
      <c r="I30" s="59">
        <f t="shared" si="14"/>
        <v>2.9666674189793412</v>
      </c>
      <c r="J30" s="59">
        <f t="shared" si="15"/>
        <v>71.200018055504188</v>
      </c>
      <c r="K30" s="60">
        <f>Jar_Information!W247</f>
        <v>1029.8775510204082</v>
      </c>
      <c r="L30" s="60">
        <f t="shared" si="16"/>
        <v>6.9365694778346372</v>
      </c>
      <c r="M30" s="59">
        <f t="shared" si="17"/>
        <v>12.693922144437387</v>
      </c>
      <c r="N30" s="59">
        <f>Jar_Information!N247</f>
        <v>54.838999999999999</v>
      </c>
      <c r="O30" s="83">
        <f t="shared" si="18"/>
        <v>0.23147617834820816</v>
      </c>
      <c r="P30" s="83">
        <f t="shared" si="19"/>
        <v>7.8025658308488705E-2</v>
      </c>
    </row>
    <row r="31" spans="1:18">
      <c r="A31" s="89" t="s">
        <v>191</v>
      </c>
      <c r="B31" s="71">
        <v>40767.620138888888</v>
      </c>
      <c r="C31" s="49">
        <v>1</v>
      </c>
      <c r="D31" s="49">
        <v>476.75</v>
      </c>
      <c r="E31" s="49">
        <v>196.05</v>
      </c>
      <c r="F31" s="58">
        <f t="shared" si="2"/>
        <v>6.3208700252422945E-3</v>
      </c>
      <c r="G31" s="58">
        <f t="shared" si="3"/>
        <v>6.766997854244945E-3</v>
      </c>
      <c r="H31" s="71">
        <f>Jar_Information!F248</f>
        <v>40764.654165856482</v>
      </c>
      <c r="I31" s="59">
        <f t="shared" si="14"/>
        <v>2.9659730324056</v>
      </c>
      <c r="J31" s="59">
        <f t="shared" si="15"/>
        <v>71.183352777734399</v>
      </c>
      <c r="K31" s="60">
        <f>Jar_Information!W248</f>
        <v>1024.9956331877729</v>
      </c>
      <c r="L31" s="60">
        <f t="shared" si="16"/>
        <v>6.4788641738208401</v>
      </c>
      <c r="M31" s="59">
        <f t="shared" si="17"/>
        <v>11.856321438092138</v>
      </c>
      <c r="N31" s="59">
        <f>Jar_Information!N248</f>
        <v>56.135999999999996</v>
      </c>
      <c r="O31" s="83">
        <f t="shared" si="18"/>
        <v>0.21120709416581407</v>
      </c>
      <c r="P31" s="83">
        <f t="shared" si="19"/>
        <v>7.1210052100342661E-2</v>
      </c>
    </row>
    <row r="32" spans="1:18">
      <c r="A32" s="89" t="s">
        <v>192</v>
      </c>
      <c r="B32" s="71">
        <v>40767.620833333334</v>
      </c>
      <c r="C32" s="49">
        <v>1</v>
      </c>
      <c r="D32" s="49">
        <v>146.55000000000001</v>
      </c>
      <c r="E32" s="49">
        <v>57.267000000000003</v>
      </c>
      <c r="F32" s="58">
        <f t="shared" si="2"/>
        <v>2.2258351293780506E-3</v>
      </c>
      <c r="G32" s="58">
        <f t="shared" si="3"/>
        <v>1.9480010456957408E-3</v>
      </c>
      <c r="H32" s="71">
        <f>Jar_Information!F249</f>
        <v>40764.655554687502</v>
      </c>
      <c r="I32" s="59">
        <f t="shared" si="14"/>
        <v>2.9652786458318587</v>
      </c>
      <c r="J32" s="59">
        <f t="shared" si="15"/>
        <v>71.16668749996461</v>
      </c>
      <c r="K32" s="60">
        <f>Jar_Information!W249</f>
        <v>1059.4705882352941</v>
      </c>
      <c r="L32" s="60">
        <f t="shared" si="16"/>
        <v>2.3582068538369452</v>
      </c>
      <c r="M32" s="59">
        <f t="shared" si="17"/>
        <v>4.3155185425216098</v>
      </c>
      <c r="N32" s="59">
        <f>Jar_Information!N249</f>
        <v>54.626000000000005</v>
      </c>
      <c r="O32" s="83">
        <f t="shared" si="18"/>
        <v>7.900118153482974E-2</v>
      </c>
      <c r="P32" s="83">
        <f t="shared" si="19"/>
        <v>2.6642076840190949E-2</v>
      </c>
    </row>
    <row r="33" spans="1:18">
      <c r="A33" s="89" t="s">
        <v>193</v>
      </c>
      <c r="B33" s="71">
        <v>40767.62222222222</v>
      </c>
      <c r="C33" s="49">
        <v>1</v>
      </c>
      <c r="D33" s="49">
        <v>394.51</v>
      </c>
      <c r="E33" s="49">
        <v>174.35</v>
      </c>
      <c r="F33" s="58">
        <f t="shared" si="2"/>
        <v>5.3009558222263178E-3</v>
      </c>
      <c r="G33" s="58">
        <f t="shared" si="3"/>
        <v>6.0135033286509041E-3</v>
      </c>
      <c r="H33" s="71">
        <f>Jar_Information!F250</f>
        <v>40764.656943518516</v>
      </c>
      <c r="I33" s="59">
        <f t="shared" si="14"/>
        <v>2.9652787037048256</v>
      </c>
      <c r="J33" s="59">
        <f t="shared" si="15"/>
        <v>71.166688888915814</v>
      </c>
      <c r="K33" s="60">
        <f>Jar_Information!W250</f>
        <v>1024.9956331877729</v>
      </c>
      <c r="L33" s="60">
        <f t="shared" si="16"/>
        <v>5.4334565695032762</v>
      </c>
      <c r="M33" s="59">
        <f t="shared" si="17"/>
        <v>9.9432255221909962</v>
      </c>
      <c r="N33" s="59">
        <f>Jar_Information!N250</f>
        <v>55.37700000000001</v>
      </c>
      <c r="O33" s="83">
        <f t="shared" si="18"/>
        <v>0.17955514965041433</v>
      </c>
      <c r="P33" s="83">
        <f t="shared" si="19"/>
        <v>6.0552537414468914E-2</v>
      </c>
    </row>
    <row r="34" spans="1:18">
      <c r="A34" s="89" t="s">
        <v>194</v>
      </c>
      <c r="B34" s="71">
        <v>40767.623611111114</v>
      </c>
      <c r="C34" s="49">
        <v>1</v>
      </c>
      <c r="D34" s="49">
        <v>419.73</v>
      </c>
      <c r="E34" s="49">
        <v>159.78</v>
      </c>
      <c r="F34" s="58">
        <f t="shared" si="2"/>
        <v>5.6137262040364226E-3</v>
      </c>
      <c r="G34" s="58">
        <f t="shared" si="3"/>
        <v>5.5075855757520482E-3</v>
      </c>
      <c r="H34" s="71">
        <f>Jar_Information!F251</f>
        <v>40764.658332349536</v>
      </c>
      <c r="I34" s="59">
        <f t="shared" si="14"/>
        <v>2.9652787615777925</v>
      </c>
      <c r="J34" s="59">
        <f t="shared" si="15"/>
        <v>71.166690277867019</v>
      </c>
      <c r="K34" s="60">
        <f>Jar_Information!W251</f>
        <v>1015.2743105950653</v>
      </c>
      <c r="L34" s="60">
        <f t="shared" si="16"/>
        <v>5.6994720016725324</v>
      </c>
      <c r="M34" s="59">
        <f t="shared" si="17"/>
        <v>10.430033763060734</v>
      </c>
      <c r="N34" s="59">
        <f>Jar_Information!N251</f>
        <v>54.949999999999989</v>
      </c>
      <c r="O34" s="83">
        <f t="shared" si="18"/>
        <v>0.18980953162985872</v>
      </c>
      <c r="P34" s="83">
        <f t="shared" si="19"/>
        <v>6.4010687321978163E-2</v>
      </c>
    </row>
    <row r="35" spans="1:18">
      <c r="A35" s="89" t="s">
        <v>195</v>
      </c>
      <c r="B35" s="71">
        <v>40767.624305555553</v>
      </c>
      <c r="C35" s="49">
        <v>1</v>
      </c>
      <c r="D35" s="49">
        <v>247.38</v>
      </c>
      <c r="E35" s="49">
        <v>93.465000000000003</v>
      </c>
      <c r="F35" s="58">
        <f t="shared" si="2"/>
        <v>3.4762965725942578E-3</v>
      </c>
      <c r="G35" s="58">
        <f t="shared" si="3"/>
        <v>3.2049132501866663E-3</v>
      </c>
      <c r="H35" s="71">
        <f>Jar_Information!F252</f>
        <v>40764.659721180557</v>
      </c>
      <c r="I35" s="59">
        <f t="shared" si="14"/>
        <v>2.9645843749967753</v>
      </c>
      <c r="J35" s="59">
        <f t="shared" si="15"/>
        <v>71.150024999922607</v>
      </c>
      <c r="K35" s="60">
        <f>Jar_Information!W252</f>
        <v>1024.9956331877729</v>
      </c>
      <c r="L35" s="60">
        <f t="shared" si="16"/>
        <v>3.5631888065747361</v>
      </c>
      <c r="M35" s="59">
        <f t="shared" si="17"/>
        <v>6.5206355160317671</v>
      </c>
      <c r="N35" s="59">
        <f>Jar_Information!N252</f>
        <v>54.846000000000004</v>
      </c>
      <c r="O35" s="83">
        <f t="shared" si="18"/>
        <v>0.11888990110549114</v>
      </c>
      <c r="P35" s="83">
        <f t="shared" si="19"/>
        <v>4.0103395979620399E-2</v>
      </c>
      <c r="Q35" s="48"/>
      <c r="R35" s="48"/>
    </row>
    <row r="36" spans="1:18">
      <c r="A36" s="89" t="s">
        <v>196</v>
      </c>
      <c r="B36" s="71">
        <v>40767.625</v>
      </c>
      <c r="C36" s="49">
        <v>1</v>
      </c>
      <c r="D36" s="49">
        <v>531.29999999999995</v>
      </c>
      <c r="E36" s="49">
        <v>205.81</v>
      </c>
      <c r="F36" s="58">
        <f t="shared" si="2"/>
        <v>6.9973816956523322E-3</v>
      </c>
      <c r="G36" s="58">
        <f t="shared" si="3"/>
        <v>7.1058967745121259E-3</v>
      </c>
      <c r="H36" s="71">
        <f>Jar_Information!F253</f>
        <v>40764.661110011577</v>
      </c>
      <c r="I36" s="59">
        <f t="shared" si="14"/>
        <v>2.9638899884230341</v>
      </c>
      <c r="J36" s="59">
        <f t="shared" si="15"/>
        <v>71.133359722152818</v>
      </c>
      <c r="K36" s="60">
        <f>Jar_Information!W253</f>
        <v>1020.1279069767442</v>
      </c>
      <c r="L36" s="60">
        <f t="shared" si="16"/>
        <v>7.1382243435031949</v>
      </c>
      <c r="M36" s="59">
        <f t="shared" si="17"/>
        <v>13.062950548610846</v>
      </c>
      <c r="N36" s="59">
        <f>Jar_Information!N253</f>
        <v>55.551000000000002</v>
      </c>
      <c r="O36" s="83">
        <f t="shared" si="18"/>
        <v>0.23515239237116967</v>
      </c>
      <c r="P36" s="83">
        <f t="shared" si="19"/>
        <v>7.9339109511377223E-2</v>
      </c>
      <c r="Q36" s="48"/>
      <c r="R36" s="48"/>
    </row>
    <row r="37" spans="1:18" s="56" customFormat="1">
      <c r="A37" s="89" t="s">
        <v>197</v>
      </c>
      <c r="B37" s="71">
        <v>40767.626388888886</v>
      </c>
      <c r="C37" s="49">
        <v>1</v>
      </c>
      <c r="D37" s="49">
        <v>598.9</v>
      </c>
      <c r="E37" s="49">
        <v>224.05</v>
      </c>
      <c r="F37" s="58">
        <f t="shared" si="2"/>
        <v>7.8357352963804444E-3</v>
      </c>
      <c r="G37" s="58">
        <f t="shared" si="3"/>
        <v>7.7392488550114494E-3</v>
      </c>
      <c r="H37" s="71">
        <f>Jar_Information!F254</f>
        <v>40764.66249884259</v>
      </c>
      <c r="I37" s="59">
        <f t="shared" si="14"/>
        <v>2.9638900462960009</v>
      </c>
      <c r="J37" s="59">
        <f t="shared" si="15"/>
        <v>71.133361111104023</v>
      </c>
      <c r="K37" s="60">
        <f>Jar_Information!W254</f>
        <v>1020.1279069767442</v>
      </c>
      <c r="L37" s="60">
        <f t="shared" si="16"/>
        <v>7.9934522475203806</v>
      </c>
      <c r="M37" s="59">
        <f t="shared" si="17"/>
        <v>14.628017612962298</v>
      </c>
      <c r="N37" s="59">
        <f>Jar_Information!N254</f>
        <v>53.867000000000004</v>
      </c>
      <c r="O37" s="83">
        <f t="shared" si="18"/>
        <v>0.27155805248041093</v>
      </c>
      <c r="P37" s="83">
        <f t="shared" si="19"/>
        <v>9.1622174992550542E-2</v>
      </c>
      <c r="Q37" s="49"/>
      <c r="R37" s="49"/>
    </row>
    <row r="38" spans="1:18" s="56" customFormat="1">
      <c r="A38" s="89" t="s">
        <v>198</v>
      </c>
      <c r="B38" s="71">
        <v>40767.62777777778</v>
      </c>
      <c r="C38" s="49">
        <v>1</v>
      </c>
      <c r="D38" s="49">
        <v>304.68</v>
      </c>
      <c r="E38" s="49">
        <v>117.06</v>
      </c>
      <c r="F38" s="58">
        <f t="shared" si="2"/>
        <v>4.1869128643356908E-3</v>
      </c>
      <c r="G38" s="58">
        <f t="shared" si="3"/>
        <v>4.0242083345825826E-3</v>
      </c>
      <c r="H38" s="71">
        <f>Jar_Information!F255</f>
        <v>40764.663887673611</v>
      </c>
      <c r="I38" s="59">
        <f t="shared" si="14"/>
        <v>2.9638901041689678</v>
      </c>
      <c r="J38" s="59">
        <f t="shared" si="15"/>
        <v>71.133362500055227</v>
      </c>
      <c r="K38" s="60">
        <f>Jar_Information!W255</f>
        <v>1039.6842105263158</v>
      </c>
      <c r="L38" s="60">
        <f t="shared" si="16"/>
        <v>4.3530671958993281</v>
      </c>
      <c r="M38" s="59">
        <f t="shared" si="17"/>
        <v>7.9661129684957706</v>
      </c>
      <c r="N38" s="59">
        <f>Jar_Information!N255</f>
        <v>54.61999999999999</v>
      </c>
      <c r="O38" s="83">
        <f t="shared" si="18"/>
        <v>0.14584608144444841</v>
      </c>
      <c r="P38" s="83">
        <f t="shared" si="19"/>
        <v>4.9207654912475765E-2</v>
      </c>
      <c r="Q38" s="49"/>
      <c r="R38" s="49"/>
    </row>
    <row r="39" spans="1:18" s="56" customFormat="1">
      <c r="A39" s="89" t="s">
        <v>199</v>
      </c>
      <c r="B39" s="71">
        <v>40767.628472222219</v>
      </c>
      <c r="C39" s="49">
        <v>1</v>
      </c>
      <c r="D39" s="49">
        <v>547.19000000000005</v>
      </c>
      <c r="E39" s="49">
        <v>200.89</v>
      </c>
      <c r="F39" s="58">
        <f t="shared" si="2"/>
        <v>7.1944443985453759E-3</v>
      </c>
      <c r="G39" s="58">
        <f t="shared" si="3"/>
        <v>6.9350583843774396E-3</v>
      </c>
      <c r="H39" s="71">
        <f>Jar_Information!F256</f>
        <v>40764.665276504631</v>
      </c>
      <c r="I39" s="59">
        <f t="shared" si="14"/>
        <v>2.9631957175879506</v>
      </c>
      <c r="J39" s="59">
        <f t="shared" si="15"/>
        <v>71.116697222110815</v>
      </c>
      <c r="K39" s="60">
        <f>Jar_Information!W256</f>
        <v>1020.1279069767442</v>
      </c>
      <c r="L39" s="60">
        <f t="shared" si="16"/>
        <v>7.3392535061486557</v>
      </c>
      <c r="M39" s="59">
        <f t="shared" si="17"/>
        <v>13.430833916252041</v>
      </c>
      <c r="N39" s="59">
        <f>Jar_Information!N256</f>
        <v>57.013999999999996</v>
      </c>
      <c r="O39" s="83">
        <f t="shared" si="18"/>
        <v>0.23557080570126709</v>
      </c>
      <c r="P39" s="83">
        <f t="shared" si="19"/>
        <v>7.9498901912905831E-2</v>
      </c>
      <c r="Q39" s="49"/>
      <c r="R39" s="49"/>
    </row>
    <row r="40" spans="1:18" s="56" customFormat="1">
      <c r="A40" s="89" t="s">
        <v>200</v>
      </c>
      <c r="B40" s="71">
        <v>40767.629166666666</v>
      </c>
      <c r="C40" s="49">
        <v>1</v>
      </c>
      <c r="D40" s="49">
        <v>642.58000000000004</v>
      </c>
      <c r="E40" s="49">
        <v>229.41</v>
      </c>
      <c r="F40" s="58">
        <f t="shared" si="2"/>
        <v>8.3774406999278413E-3</v>
      </c>
      <c r="G40" s="58">
        <f t="shared" si="3"/>
        <v>7.9253654751581804E-3</v>
      </c>
      <c r="H40" s="71">
        <f>Jar_Information!F257</f>
        <v>40764.666665335651</v>
      </c>
      <c r="I40" s="59">
        <f t="shared" si="14"/>
        <v>2.9625013310142094</v>
      </c>
      <c r="J40" s="59">
        <f t="shared" si="15"/>
        <v>71.100031944341026</v>
      </c>
      <c r="K40" s="60">
        <f>Jar_Information!W257</f>
        <v>1034.7737226277372</v>
      </c>
      <c r="L40" s="60">
        <f t="shared" si="16"/>
        <v>8.6687554991574487</v>
      </c>
      <c r="M40" s="59">
        <f t="shared" si="17"/>
        <v>15.863822563458132</v>
      </c>
      <c r="N40" s="59">
        <f>Jar_Information!N257</f>
        <v>54.169999999999987</v>
      </c>
      <c r="O40" s="83">
        <f t="shared" si="18"/>
        <v>0.29285254870699901</v>
      </c>
      <c r="P40" s="83">
        <f t="shared" si="19"/>
        <v>9.8853136584664839E-2</v>
      </c>
      <c r="Q40" s="49"/>
      <c r="R40" s="49"/>
    </row>
    <row r="41" spans="1:18" s="56" customFormat="1">
      <c r="A41" s="89" t="s">
        <v>201</v>
      </c>
      <c r="B41" s="71">
        <v>40767.630555555559</v>
      </c>
      <c r="C41" s="49">
        <v>1</v>
      </c>
      <c r="D41" s="49">
        <v>289.27</v>
      </c>
      <c r="E41" s="49">
        <v>107.55</v>
      </c>
      <c r="F41" s="58">
        <f t="shared" si="2"/>
        <v>3.9958029680750365E-3</v>
      </c>
      <c r="G41" s="58">
        <f t="shared" si="3"/>
        <v>3.6939902268222449E-3</v>
      </c>
      <c r="H41" s="71">
        <f>Jar_Information!F258</f>
        <v>40764.668054166665</v>
      </c>
      <c r="I41" s="59">
        <f t="shared" si="14"/>
        <v>2.9625013888944522</v>
      </c>
      <c r="J41" s="59">
        <f t="shared" si="15"/>
        <v>71.100033333466854</v>
      </c>
      <c r="K41" s="60">
        <f>Jar_Information!W258</f>
        <v>1020.1279069767442</v>
      </c>
      <c r="L41" s="60">
        <f t="shared" si="16"/>
        <v>4.0762301185138492</v>
      </c>
      <c r="M41" s="59">
        <f t="shared" si="17"/>
        <v>7.459501116880344</v>
      </c>
      <c r="N41" s="59">
        <f>Jar_Information!N258</f>
        <v>54.290000000000006</v>
      </c>
      <c r="O41" s="83">
        <f t="shared" si="18"/>
        <v>0.13740101523080389</v>
      </c>
      <c r="P41" s="83">
        <f t="shared" si="19"/>
        <v>4.6380067785243902E-2</v>
      </c>
      <c r="Q41" s="49"/>
      <c r="R41" s="49"/>
    </row>
    <row r="42" spans="1:18">
      <c r="B42" s="71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K44" s="48"/>
      <c r="L44" s="48"/>
      <c r="M44" s="48"/>
      <c r="N44" s="48"/>
      <c r="O44" s="48"/>
      <c r="P44" s="48"/>
      <c r="Q44" s="48"/>
      <c r="R44" s="48"/>
    </row>
    <row r="45" spans="1:18">
      <c r="A45" s="51" t="s">
        <v>489</v>
      </c>
      <c r="B45" s="71">
        <v>40767.631944444445</v>
      </c>
      <c r="C45" s="51">
        <v>5</v>
      </c>
      <c r="D45" s="51">
        <v>1130.8</v>
      </c>
      <c r="E45" s="51">
        <v>419.13</v>
      </c>
      <c r="F45" s="91">
        <f>((H$3*D45)+H$4)/C45/1000*1000000</f>
        <v>2886.4378291792941</v>
      </c>
      <c r="G45" s="91">
        <f>((H$5*E45)+H$6)/$C45/1000*1000000</f>
        <v>2902.6120940703581</v>
      </c>
      <c r="I45" s="128">
        <f>(F45-$C$3)/$C$3</f>
        <v>-3.4700746043978901E-2</v>
      </c>
      <c r="J45" s="128">
        <f>(G45-$C$3)/$C$3</f>
        <v>-2.9291654715283826E-2</v>
      </c>
      <c r="K45" s="48"/>
      <c r="L45" s="48"/>
      <c r="M45" s="48"/>
      <c r="N45" s="48"/>
      <c r="O45" s="48"/>
      <c r="P45" s="48"/>
      <c r="Q45" s="48"/>
      <c r="R45" s="48"/>
    </row>
    <row r="46" spans="1:18">
      <c r="A46" s="51" t="s">
        <v>490</v>
      </c>
      <c r="B46" s="71">
        <v>40767.633333333331</v>
      </c>
      <c r="C46" s="51">
        <v>3</v>
      </c>
      <c r="D46" s="51">
        <v>684.6</v>
      </c>
      <c r="E46" s="51">
        <v>253.45</v>
      </c>
      <c r="F46" s="91">
        <f>((H$3*D46)+H$4)/C46/1000*1000000</f>
        <v>2966.1864379571871</v>
      </c>
      <c r="G46" s="91">
        <f>((H$5*E46)+H$6)/$C46/1000*1000000</f>
        <v>2920.0374686054256</v>
      </c>
      <c r="I46" s="128">
        <f>(F46-$C$3)/$C$3</f>
        <v>-8.030754478901992E-3</v>
      </c>
      <c r="J46" s="128">
        <f t="shared" ref="J46:J47" si="20">(G46-$C$3)/$C$3</f>
        <v>-2.3464160054369014E-2</v>
      </c>
      <c r="K46" s="48"/>
      <c r="L46" s="48"/>
      <c r="M46" s="48"/>
      <c r="N46" s="48"/>
      <c r="O46" s="48"/>
      <c r="P46" s="48"/>
      <c r="Q46" s="48"/>
      <c r="R46" s="48"/>
    </row>
    <row r="47" spans="1:18">
      <c r="A47" s="51" t="s">
        <v>491</v>
      </c>
      <c r="B47" s="71">
        <v>40767.634722222225</v>
      </c>
      <c r="C47" s="51">
        <v>1</v>
      </c>
      <c r="D47" s="51">
        <v>238.07</v>
      </c>
      <c r="E47" s="51">
        <v>89.497</v>
      </c>
      <c r="F47" s="91">
        <f>((H$3*D47)+H$4)/C47/1000*1000000</f>
        <v>3360.8369272868799</v>
      </c>
      <c r="G47" s="91">
        <f>((H$5*E47)+H$6)/$C47/1000*1000000</f>
        <v>3067.1313940780419</v>
      </c>
      <c r="I47" s="128">
        <f t="shared" ref="I47" si="21">(F47-$C$3)/$C$3</f>
        <v>0.12395054755095984</v>
      </c>
      <c r="J47" s="128">
        <f t="shared" si="20"/>
        <v>2.5727842310896296E-2</v>
      </c>
      <c r="K47" s="48"/>
      <c r="L47" s="48"/>
      <c r="M47" s="48"/>
      <c r="N47" s="48"/>
      <c r="O47" s="48"/>
      <c r="P47" s="48"/>
      <c r="Q47" s="48"/>
      <c r="R47" s="48"/>
    </row>
    <row r="48" spans="1:18">
      <c r="I48" s="128">
        <f>AVERAGE(I45:I47)</f>
        <v>2.7073015676026314E-2</v>
      </c>
      <c r="J48" s="128">
        <f>AVERAGE(J45:J47)</f>
        <v>-9.0093241529188486E-3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workbookViewId="0">
      <pane xSplit="1" topLeftCell="B1" activePane="topRight" state="frozen"/>
      <selection pane="topRight" activeCell="G2" sqref="G2:H1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40770</v>
      </c>
      <c r="C3" s="51">
        <v>2990.2</v>
      </c>
      <c r="D3" s="88">
        <v>42.648000000000003</v>
      </c>
      <c r="E3" s="88">
        <v>22.003</v>
      </c>
      <c r="F3" s="54">
        <f>A3/1000*C3</f>
        <v>1.19608</v>
      </c>
      <c r="G3" s="79" t="s">
        <v>450</v>
      </c>
      <c r="H3" s="82">
        <f>SLOPE(F3:F12,D3:D12)</f>
        <v>1.2181373641207647E-2</v>
      </c>
      <c r="P3" s="48"/>
      <c r="Q3" s="48"/>
      <c r="R3" s="48"/>
    </row>
    <row r="4" spans="1:21">
      <c r="A4" s="104">
        <v>1</v>
      </c>
      <c r="B4" s="50">
        <f>B3</f>
        <v>40770</v>
      </c>
      <c r="C4" s="51">
        <v>2990.2</v>
      </c>
      <c r="D4" s="88">
        <v>178.4</v>
      </c>
      <c r="E4" s="88">
        <v>67.992999999999995</v>
      </c>
      <c r="F4" s="54">
        <f t="shared" ref="F4:F18" si="0">A4/1000*C4</f>
        <v>2.9901999999999997</v>
      </c>
      <c r="G4" s="79" t="s">
        <v>451</v>
      </c>
      <c r="H4" s="82">
        <f>INTERCEPT(F3:F12,D3:D12)</f>
        <v>0.64649802036221793</v>
      </c>
      <c r="P4" s="48"/>
      <c r="Q4" s="48"/>
      <c r="R4" s="48"/>
    </row>
    <row r="5" spans="1:21">
      <c r="A5" s="104">
        <v>1.4</v>
      </c>
      <c r="B5" s="50">
        <f t="shared" ref="B5:B18" si="1">B4</f>
        <v>40770</v>
      </c>
      <c r="C5" s="51">
        <v>2990.2</v>
      </c>
      <c r="D5" s="88">
        <v>312.44</v>
      </c>
      <c r="E5" s="88">
        <v>124.1</v>
      </c>
      <c r="F5" s="54">
        <f t="shared" si="0"/>
        <v>4.18628</v>
      </c>
      <c r="G5" s="49" t="s">
        <v>452</v>
      </c>
      <c r="H5" s="82">
        <f>SLOPE(F3:F12,E3:E12)</f>
        <v>3.313266805152839E-2</v>
      </c>
      <c r="P5" s="48"/>
      <c r="Q5" s="48"/>
      <c r="R5" s="48"/>
    </row>
    <row r="6" spans="1:21">
      <c r="A6" s="104">
        <v>2</v>
      </c>
      <c r="B6" s="50">
        <f t="shared" si="1"/>
        <v>40770</v>
      </c>
      <c r="C6" s="51">
        <v>2990.2</v>
      </c>
      <c r="D6" s="88">
        <v>414.07</v>
      </c>
      <c r="E6" s="88">
        <v>177.23</v>
      </c>
      <c r="F6" s="54">
        <f t="shared" si="0"/>
        <v>5.9803999999999995</v>
      </c>
      <c r="G6" s="49" t="s">
        <v>453</v>
      </c>
      <c r="H6" s="82">
        <f>INTERCEPT(F3:F12,E3:E12)</f>
        <v>0.33197283215540363</v>
      </c>
      <c r="P6" s="48"/>
      <c r="Q6" s="48"/>
      <c r="R6" s="48"/>
    </row>
    <row r="7" spans="1:21">
      <c r="A7" s="104">
        <v>2.4</v>
      </c>
      <c r="B7" s="50">
        <f t="shared" si="1"/>
        <v>40770</v>
      </c>
      <c r="C7" s="51">
        <v>2990.2</v>
      </c>
      <c r="D7" s="88">
        <v>556.29</v>
      </c>
      <c r="E7" s="88">
        <v>212.31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40770</v>
      </c>
      <c r="C8" s="51">
        <v>2990.2</v>
      </c>
      <c r="D8" s="88">
        <v>681.01</v>
      </c>
      <c r="E8" s="88">
        <v>264.77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40770</v>
      </c>
      <c r="C9" s="51">
        <v>2990.2</v>
      </c>
      <c r="D9" s="88">
        <v>786.26</v>
      </c>
      <c r="E9" s="88">
        <v>298.33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40770</v>
      </c>
      <c r="C10" s="51">
        <v>2990.2</v>
      </c>
      <c r="D10" s="88">
        <v>937.73</v>
      </c>
      <c r="E10" s="88">
        <v>350.07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40770</v>
      </c>
      <c r="C11" s="51">
        <v>2990.2</v>
      </c>
      <c r="D11" s="88">
        <v>1035.5</v>
      </c>
      <c r="E11" s="88">
        <v>385.73</v>
      </c>
      <c r="F11" s="54">
        <f t="shared" si="0"/>
        <v>13.156879999999999</v>
      </c>
      <c r="G11" s="79" t="s">
        <v>450</v>
      </c>
      <c r="H11" s="82">
        <f>SLOPE(F3:F18,D3:D18)</f>
        <v>1.6281798592462784E-2</v>
      </c>
      <c r="P11" s="48"/>
      <c r="Q11" s="48"/>
      <c r="R11" s="48"/>
    </row>
    <row r="12" spans="1:21">
      <c r="A12" s="104">
        <v>5</v>
      </c>
      <c r="B12" s="50">
        <f t="shared" si="1"/>
        <v>40770</v>
      </c>
      <c r="C12" s="51">
        <v>2990.2</v>
      </c>
      <c r="D12" s="88">
        <v>1152.7</v>
      </c>
      <c r="E12" s="88">
        <v>434</v>
      </c>
      <c r="F12" s="54">
        <f t="shared" si="0"/>
        <v>14.950999999999999</v>
      </c>
      <c r="G12" s="79" t="s">
        <v>451</v>
      </c>
      <c r="H12" s="82">
        <f>INTERCEPT(F3:F18,D3:D18)</f>
        <v>-1.5714326207305032</v>
      </c>
    </row>
    <row r="13" spans="1:21">
      <c r="A13" s="51">
        <v>0.4</v>
      </c>
      <c r="B13" s="50">
        <f t="shared" si="1"/>
        <v>40770</v>
      </c>
      <c r="C13" s="51">
        <v>14880</v>
      </c>
      <c r="F13" s="54">
        <f t="shared" si="0"/>
        <v>5.952</v>
      </c>
      <c r="G13" s="49" t="s">
        <v>452</v>
      </c>
      <c r="H13" s="82">
        <f>SLOPE(F3:F18,E3:E18)</f>
        <v>4.4585997207561193E-2</v>
      </c>
    </row>
    <row r="14" spans="1:21">
      <c r="A14" s="51">
        <v>1</v>
      </c>
      <c r="B14" s="50">
        <f t="shared" si="1"/>
        <v>40770</v>
      </c>
      <c r="C14" s="51">
        <v>14880</v>
      </c>
      <c r="D14" s="49">
        <v>971.46</v>
      </c>
      <c r="E14" s="49">
        <v>355.02</v>
      </c>
      <c r="F14" s="54">
        <f t="shared" si="0"/>
        <v>14.88</v>
      </c>
      <c r="G14" s="49" t="s">
        <v>453</v>
      </c>
      <c r="H14" s="82">
        <f>INTERCEPT(F3:F18,E3:E18)</f>
        <v>-2.0412166485907424</v>
      </c>
    </row>
    <row r="15" spans="1:21">
      <c r="A15" s="51">
        <v>1.4</v>
      </c>
      <c r="B15" s="50">
        <f t="shared" si="1"/>
        <v>40770</v>
      </c>
      <c r="C15" s="51">
        <v>14880</v>
      </c>
      <c r="D15" s="49">
        <v>1412.2</v>
      </c>
      <c r="E15" s="49">
        <v>521.94000000000005</v>
      </c>
      <c r="F15" s="54">
        <f t="shared" si="0"/>
        <v>20.832000000000001</v>
      </c>
    </row>
    <row r="16" spans="1:21">
      <c r="A16" s="51">
        <v>2</v>
      </c>
      <c r="B16" s="50">
        <f t="shared" si="1"/>
        <v>40770</v>
      </c>
      <c r="C16" s="51">
        <v>14880</v>
      </c>
      <c r="D16" s="49">
        <v>1878.3</v>
      </c>
      <c r="E16" s="49">
        <v>728.94</v>
      </c>
      <c r="F16" s="54">
        <f t="shared" si="0"/>
        <v>29.76</v>
      </c>
    </row>
    <row r="17" spans="1:18">
      <c r="A17" s="51">
        <v>2.4</v>
      </c>
      <c r="B17" s="50">
        <f t="shared" si="1"/>
        <v>40770</v>
      </c>
      <c r="C17" s="51">
        <v>14880</v>
      </c>
      <c r="D17" s="49">
        <v>2364.6</v>
      </c>
      <c r="E17" s="49">
        <v>873.59</v>
      </c>
      <c r="F17" s="54">
        <f t="shared" si="0"/>
        <v>35.711999999999996</v>
      </c>
    </row>
    <row r="18" spans="1:18">
      <c r="A18" s="51">
        <v>3</v>
      </c>
      <c r="B18" s="50">
        <f t="shared" si="1"/>
        <v>40770</v>
      </c>
      <c r="C18" s="51">
        <v>14880</v>
      </c>
      <c r="D18" s="49">
        <v>2639</v>
      </c>
      <c r="E18" s="49">
        <v>952.1</v>
      </c>
      <c r="F18" s="54">
        <f t="shared" si="0"/>
        <v>44.64</v>
      </c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89" t="s">
        <v>128</v>
      </c>
      <c r="B23" s="90">
        <v>40770.461111111108</v>
      </c>
      <c r="C23" s="49">
        <v>0.6</v>
      </c>
      <c r="D23" s="49">
        <v>814.61</v>
      </c>
      <c r="E23" s="49">
        <v>306.17</v>
      </c>
      <c r="F23" s="58">
        <f>((H$3*D23)+H$4)/C23/1000</f>
        <v>1.76159446703773E-2</v>
      </c>
      <c r="G23" s="58">
        <f>((H$5*E23)+H$6)/$C23/1000</f>
        <v>1.7460336349153085E-2</v>
      </c>
      <c r="H23" s="71">
        <f>Jar_Information!F184</f>
        <v>40756.491666666669</v>
      </c>
      <c r="I23" s="59">
        <f>(B23-H23)</f>
        <v>13.969444444439432</v>
      </c>
      <c r="J23" s="59">
        <f t="shared" ref="J23:J48" si="2">I23*24</f>
        <v>335.26666666654637</v>
      </c>
      <c r="K23" s="60">
        <f>Jar_Information!W184</f>
        <v>1007.514450867052</v>
      </c>
      <c r="L23" s="60">
        <f t="shared" ref="L23:L48" si="3">F23*K23</f>
        <v>17.748318821079557</v>
      </c>
      <c r="M23" s="59">
        <f t="shared" ref="M23:M48" si="4">L23*1.83</f>
        <v>32.479423442575595</v>
      </c>
      <c r="N23" s="59">
        <f>Jar_Information!N184</f>
        <v>66.847000000000008</v>
      </c>
      <c r="O23" s="83">
        <f t="shared" ref="O23:O48" si="5">M23/N23</f>
        <v>0.48587705420700389</v>
      </c>
      <c r="P23" s="83">
        <f t="shared" ref="P23:P48" si="6">M23/N23/I23</f>
        <v>3.4781415691903787E-2</v>
      </c>
    </row>
    <row r="24" spans="1:18">
      <c r="A24" s="89" t="s">
        <v>129</v>
      </c>
      <c r="B24" s="90">
        <v>40770.461805555555</v>
      </c>
      <c r="C24" s="49">
        <v>0.6</v>
      </c>
      <c r="D24" s="49">
        <v>1262</v>
      </c>
      <c r="E24" s="49">
        <v>422.9</v>
      </c>
      <c r="F24" s="127">
        <f>((H$11*D24)+H$12)/C24/1000</f>
        <v>3.1626995338262548E-2</v>
      </c>
      <c r="G24" s="127">
        <f>((H$13*E24)+H$14)/$C24/1000</f>
        <v>2.8023669284144813E-2</v>
      </c>
      <c r="H24" s="71">
        <f>Jar_Information!F185</f>
        <v>40756.493055555555</v>
      </c>
      <c r="I24" s="59">
        <f t="shared" ref="I24:I29" si="7">(B24-H24)</f>
        <v>13.96875</v>
      </c>
      <c r="J24" s="59">
        <f t="shared" ref="J24:J29" si="8">I24*24</f>
        <v>335.25</v>
      </c>
      <c r="K24" s="60">
        <f>Jar_Information!W185</f>
        <v>1007.514450867052</v>
      </c>
      <c r="L24" s="60">
        <f t="shared" ref="L24:L29" si="9">F24*K24</f>
        <v>31.864654840804405</v>
      </c>
      <c r="M24" s="59">
        <f t="shared" ref="M24:M29" si="10">L24*1.83</f>
        <v>58.312318358672066</v>
      </c>
      <c r="N24" s="59">
        <f>Jar_Information!N185</f>
        <v>61.290999999999983</v>
      </c>
      <c r="O24" s="83">
        <f t="shared" ref="O24:O29" si="11">M24/N24</f>
        <v>0.95140099457786753</v>
      </c>
      <c r="P24" s="83">
        <f t="shared" ref="P24:P29" si="12">M24/N24/I24</f>
        <v>6.8109243459713115E-2</v>
      </c>
      <c r="R24" s="72"/>
    </row>
    <row r="25" spans="1:18">
      <c r="A25" s="89" t="s">
        <v>130</v>
      </c>
      <c r="B25" s="90">
        <v>40770.462499942128</v>
      </c>
      <c r="C25" s="49">
        <v>0.6</v>
      </c>
      <c r="D25" s="49">
        <v>56.892000000000003</v>
      </c>
      <c r="E25" s="49">
        <v>24.105</v>
      </c>
      <c r="F25" s="58">
        <f t="shared" ref="F25:F72" si="13">((H$3*D25)+H$4)/C25/1000</f>
        <v>2.2325345492630057E-3</v>
      </c>
      <c r="G25" s="58">
        <f t="shared" ref="G25:G72" si="14">((H$5*E25)+H$6)/$C25/1000</f>
        <v>1.8843929925624924E-3</v>
      </c>
      <c r="H25" s="71">
        <f>Jar_Information!F186</f>
        <v>40756.494444328702</v>
      </c>
      <c r="I25" s="59">
        <f t="shared" si="7"/>
        <v>13.968055613426259</v>
      </c>
      <c r="J25" s="59">
        <f t="shared" si="8"/>
        <v>335.23333472223021</v>
      </c>
      <c r="K25" s="60">
        <f>Jar_Information!W186</f>
        <v>1031.7612809315865</v>
      </c>
      <c r="L25" s="60">
        <f t="shared" si="9"/>
        <v>2.3034427062716207</v>
      </c>
      <c r="M25" s="59">
        <f t="shared" si="10"/>
        <v>4.2153001524770657</v>
      </c>
      <c r="N25" s="59">
        <f>Jar_Information!N186</f>
        <v>60.434999999999988</v>
      </c>
      <c r="O25" s="83">
        <f t="shared" si="11"/>
        <v>6.9749319971491128E-2</v>
      </c>
      <c r="P25" s="83">
        <f t="shared" si="12"/>
        <v>4.993488134772836E-3</v>
      </c>
      <c r="R25" s="48"/>
    </row>
    <row r="26" spans="1:18">
      <c r="A26" s="89" t="s">
        <v>131</v>
      </c>
      <c r="B26" s="90">
        <v>40770.463194386575</v>
      </c>
      <c r="C26" s="49">
        <v>0.6</v>
      </c>
      <c r="D26" s="49">
        <v>580.11</v>
      </c>
      <c r="E26" s="49">
        <v>240.05</v>
      </c>
      <c r="F26" s="58">
        <f t="shared" si="13"/>
        <v>1.2855057805605311E-2</v>
      </c>
      <c r="G26" s="58">
        <f t="shared" si="14"/>
        <v>1.3809116329874657E-2</v>
      </c>
      <c r="H26" s="71">
        <f>Jar_Information!F187</f>
        <v>40756.495833159723</v>
      </c>
      <c r="I26" s="59">
        <f t="shared" si="7"/>
        <v>13.967361226852518</v>
      </c>
      <c r="J26" s="59">
        <f t="shared" si="8"/>
        <v>335.21666944446042</v>
      </c>
      <c r="K26" s="60">
        <f>Jar_Information!W187</f>
        <v>1017.1710144927537</v>
      </c>
      <c r="L26" s="60">
        <f t="shared" si="9"/>
        <v>13.075792189490546</v>
      </c>
      <c r="M26" s="59">
        <f t="shared" si="10"/>
        <v>23.928699706767699</v>
      </c>
      <c r="N26" s="59">
        <f>Jar_Information!N187</f>
        <v>66.224000000000004</v>
      </c>
      <c r="O26" s="83">
        <f t="shared" si="11"/>
        <v>0.36132972497535182</v>
      </c>
      <c r="P26" s="83">
        <f t="shared" si="12"/>
        <v>2.5869576873310082E-2</v>
      </c>
    </row>
    <row r="27" spans="1:18">
      <c r="A27" s="89" t="s">
        <v>132</v>
      </c>
      <c r="B27" s="90">
        <v>40770.464583333334</v>
      </c>
      <c r="C27" s="49">
        <v>0.6</v>
      </c>
      <c r="D27" s="49">
        <v>641.53</v>
      </c>
      <c r="E27" s="49">
        <v>249.21</v>
      </c>
      <c r="F27" s="58">
        <f t="shared" si="13"/>
        <v>1.4102024420676934E-2</v>
      </c>
      <c r="G27" s="58">
        <f t="shared" si="14"/>
        <v>1.4314941728794656E-2</v>
      </c>
      <c r="H27" s="71">
        <f>Jar_Information!F188</f>
        <v>40756.497221990743</v>
      </c>
      <c r="I27" s="59">
        <f t="shared" si="7"/>
        <v>13.967361342591175</v>
      </c>
      <c r="J27" s="59">
        <f t="shared" si="8"/>
        <v>335.21667222218821</v>
      </c>
      <c r="K27" s="60">
        <f>Jar_Information!W188</f>
        <v>1012.3357452966715</v>
      </c>
      <c r="L27" s="60">
        <f t="shared" si="9"/>
        <v>14.275983402097845</v>
      </c>
      <c r="M27" s="59">
        <f t="shared" si="10"/>
        <v>26.125049625839058</v>
      </c>
      <c r="N27" s="59">
        <f>Jar_Information!N188</f>
        <v>61.782000000000011</v>
      </c>
      <c r="O27" s="83">
        <f t="shared" si="11"/>
        <v>0.42285859353596605</v>
      </c>
      <c r="P27" s="83">
        <f t="shared" si="12"/>
        <v>3.0274765803224996E-2</v>
      </c>
    </row>
    <row r="28" spans="1:18">
      <c r="A28" s="89" t="s">
        <v>133</v>
      </c>
      <c r="B28" s="90">
        <v>40770.46597222222</v>
      </c>
      <c r="C28" s="49">
        <v>0.6</v>
      </c>
      <c r="D28" s="49">
        <v>878.79</v>
      </c>
      <c r="E28" s="49">
        <v>320.12</v>
      </c>
      <c r="F28" s="58">
        <f t="shared" si="13"/>
        <v>1.8918945604198475E-2</v>
      </c>
      <c r="G28" s="58">
        <f t="shared" si="14"/>
        <v>1.8230670881351125E-2</v>
      </c>
      <c r="H28" s="71">
        <f>Jar_Information!F189</f>
        <v>40756.498610821756</v>
      </c>
      <c r="I28" s="59">
        <f t="shared" si="7"/>
        <v>13.967361400464142</v>
      </c>
      <c r="J28" s="59">
        <f t="shared" si="8"/>
        <v>335.21667361113941</v>
      </c>
      <c r="K28" s="60">
        <f>Jar_Information!W189</f>
        <v>1012.3357452966715</v>
      </c>
      <c r="L28" s="60">
        <f t="shared" si="9"/>
        <v>19.15232489845345</v>
      </c>
      <c r="M28" s="59">
        <f t="shared" si="10"/>
        <v>35.048754564169819</v>
      </c>
      <c r="N28" s="59">
        <f>Jar_Information!N189</f>
        <v>63.269999999999996</v>
      </c>
      <c r="O28" s="83">
        <f t="shared" si="11"/>
        <v>0.55395534319851147</v>
      </c>
      <c r="P28" s="83">
        <f t="shared" si="12"/>
        <v>3.9660700923805359E-2</v>
      </c>
    </row>
    <row r="29" spans="1:18">
      <c r="A29" s="89" t="s">
        <v>134</v>
      </c>
      <c r="B29" s="90">
        <v>40770.466666666667</v>
      </c>
      <c r="C29" s="49">
        <v>0.6</v>
      </c>
      <c r="D29" s="49">
        <v>423.38</v>
      </c>
      <c r="E29" s="49">
        <v>157.38999999999999</v>
      </c>
      <c r="F29" s="58">
        <f t="shared" si="13"/>
        <v>9.6730799876278521E-3</v>
      </c>
      <c r="G29" s="58">
        <f t="shared" si="14"/>
        <v>9.2445390946424288E-3</v>
      </c>
      <c r="H29" s="71">
        <f>Jar_Information!F190</f>
        <v>40756.499999652777</v>
      </c>
      <c r="I29" s="59">
        <f t="shared" si="7"/>
        <v>13.966667013890401</v>
      </c>
      <c r="J29" s="59">
        <f t="shared" si="8"/>
        <v>335.20000833336962</v>
      </c>
      <c r="K29" s="60">
        <f>Jar_Information!W190</f>
        <v>1031.7612809315865</v>
      </c>
      <c r="L29" s="60">
        <f t="shared" si="9"/>
        <v>9.9803093985886076</v>
      </c>
      <c r="M29" s="59">
        <f t="shared" si="10"/>
        <v>18.263966199417151</v>
      </c>
      <c r="N29" s="59">
        <f>Jar_Information!N190</f>
        <v>60.60199999999999</v>
      </c>
      <c r="O29" s="83">
        <f t="shared" si="11"/>
        <v>0.30137563445789173</v>
      </c>
      <c r="P29" s="83">
        <f t="shared" si="12"/>
        <v>2.1578207181295422E-2</v>
      </c>
    </row>
    <row r="30" spans="1:18">
      <c r="A30" s="89" t="s">
        <v>135</v>
      </c>
      <c r="B30" s="90">
        <v>40770.468055555553</v>
      </c>
      <c r="C30" s="49">
        <v>0.6</v>
      </c>
      <c r="D30" s="49">
        <v>150.86000000000001</v>
      </c>
      <c r="E30" s="49">
        <v>68.108000000000004</v>
      </c>
      <c r="F30" s="58">
        <f t="shared" si="13"/>
        <v>4.1403000797913406E-3</v>
      </c>
      <c r="G30" s="58">
        <f t="shared" si="14"/>
        <v>4.3142876463481659E-3</v>
      </c>
      <c r="H30" s="71">
        <f>Jar_Information!F191</f>
        <v>40756.501388483797</v>
      </c>
      <c r="I30" s="59">
        <f t="shared" ref="I30:I47" si="15">(B30-H30)</f>
        <v>13.966667071756092</v>
      </c>
      <c r="J30" s="59">
        <f t="shared" ref="J30:J47" si="16">I30*24</f>
        <v>335.20000972214621</v>
      </c>
      <c r="K30" s="60">
        <f>Jar_Information!W191</f>
        <v>1002.7070707070707</v>
      </c>
      <c r="L30" s="60">
        <f t="shared" ref="L30:L47" si="17">F30*K30</f>
        <v>4.1515081648558265</v>
      </c>
      <c r="M30" s="59">
        <f t="shared" ref="M30:M47" si="18">L30*1.83</f>
        <v>7.597259941686163</v>
      </c>
      <c r="N30" s="59">
        <f>Jar_Information!N191</f>
        <v>65.654999999999987</v>
      </c>
      <c r="O30" s="83">
        <f t="shared" ref="O30:O47" si="19">M30/N30</f>
        <v>0.11571487231263673</v>
      </c>
      <c r="P30" s="83">
        <f t="shared" ref="P30:P47" si="20">M30/N30/I30</f>
        <v>8.2850741496258342E-3</v>
      </c>
    </row>
    <row r="31" spans="1:18">
      <c r="A31" s="89" t="s">
        <v>136</v>
      </c>
      <c r="B31" s="90">
        <v>40770.46875</v>
      </c>
      <c r="C31" s="49">
        <v>0.6</v>
      </c>
      <c r="D31" s="49">
        <v>959.39</v>
      </c>
      <c r="E31" s="49">
        <v>350.45</v>
      </c>
      <c r="F31" s="58">
        <f t="shared" si="13"/>
        <v>2.0555310130000701E-2</v>
      </c>
      <c r="G31" s="58">
        <f t="shared" si="14"/>
        <v>1.990552725135588E-2</v>
      </c>
      <c r="H31" s="71">
        <f>Jar_Information!F192</f>
        <v>40756.502777314818</v>
      </c>
      <c r="I31" s="59">
        <f t="shared" si="15"/>
        <v>13.965972685182351</v>
      </c>
      <c r="J31" s="59">
        <f t="shared" si="16"/>
        <v>335.18334444437642</v>
      </c>
      <c r="K31" s="60">
        <f>Jar_Information!W192</f>
        <v>1002.7070707070707</v>
      </c>
      <c r="L31" s="60">
        <f t="shared" si="17"/>
        <v>20.61095480792838</v>
      </c>
      <c r="M31" s="59">
        <f t="shared" si="18"/>
        <v>37.718047298508935</v>
      </c>
      <c r="N31" s="59">
        <f>Jar_Information!N192</f>
        <v>60.184999999999988</v>
      </c>
      <c r="O31" s="83">
        <f t="shared" si="19"/>
        <v>0.62670179111919821</v>
      </c>
      <c r="P31" s="83">
        <f t="shared" si="20"/>
        <v>4.4873479652736088E-2</v>
      </c>
    </row>
    <row r="32" spans="1:18">
      <c r="A32" s="89" t="s">
        <v>137</v>
      </c>
      <c r="B32" s="90">
        <v>40770.469444502312</v>
      </c>
      <c r="C32" s="49">
        <v>0.6</v>
      </c>
      <c r="D32" s="49">
        <v>875.2</v>
      </c>
      <c r="E32" s="49">
        <v>348.55</v>
      </c>
      <c r="F32" s="58">
        <f t="shared" si="13"/>
        <v>1.8846060385245254E-2</v>
      </c>
      <c r="G32" s="58">
        <f t="shared" si="14"/>
        <v>1.9800607135859377E-2</v>
      </c>
      <c r="H32" s="71">
        <f>Jar_Information!F193</f>
        <v>40756.504166145831</v>
      </c>
      <c r="I32" s="59">
        <f t="shared" si="15"/>
        <v>13.965278356481576</v>
      </c>
      <c r="J32" s="59">
        <f t="shared" si="16"/>
        <v>335.16668055555783</v>
      </c>
      <c r="K32" s="60">
        <f>Jar_Information!W193</f>
        <v>1007.514450867052</v>
      </c>
      <c r="L32" s="60">
        <f t="shared" si="17"/>
        <v>18.987678180047673</v>
      </c>
      <c r="M32" s="59">
        <f t="shared" si="18"/>
        <v>34.747451069487241</v>
      </c>
      <c r="N32" s="59">
        <f>Jar_Information!N193</f>
        <v>61.492000000000004</v>
      </c>
      <c r="O32" s="83">
        <f t="shared" si="19"/>
        <v>0.56507270977504775</v>
      </c>
      <c r="P32" s="83">
        <f t="shared" si="20"/>
        <v>4.0462688630390653E-2</v>
      </c>
    </row>
    <row r="33" spans="1:18">
      <c r="A33" s="89" t="s">
        <v>138</v>
      </c>
      <c r="B33" s="90">
        <v>40770.470139004632</v>
      </c>
      <c r="C33" s="49">
        <v>0.6</v>
      </c>
      <c r="D33" s="49">
        <v>1066.5</v>
      </c>
      <c r="E33" s="49">
        <v>411.49</v>
      </c>
      <c r="F33" s="58">
        <f t="shared" si="13"/>
        <v>2.2729888347850287E-2</v>
      </c>
      <c r="G33" s="58">
        <f t="shared" si="14"/>
        <v>2.3276224014464702E-2</v>
      </c>
      <c r="H33" s="71">
        <f>Jar_Information!F194</f>
        <v>40756.505554976851</v>
      </c>
      <c r="I33" s="59">
        <f t="shared" si="15"/>
        <v>13.964584027780802</v>
      </c>
      <c r="J33" s="59">
        <f t="shared" si="16"/>
        <v>335.15001666673925</v>
      </c>
      <c r="K33" s="60">
        <f>Jar_Information!W194</f>
        <v>1002.7070707070707</v>
      </c>
      <c r="L33" s="60">
        <f t="shared" si="17"/>
        <v>22.791419762771739</v>
      </c>
      <c r="M33" s="59">
        <f t="shared" si="18"/>
        <v>41.708298165872286</v>
      </c>
      <c r="N33" s="59">
        <f>Jar_Information!N194</f>
        <v>61.944000000000003</v>
      </c>
      <c r="O33" s="83">
        <f t="shared" si="19"/>
        <v>0.67332264893891713</v>
      </c>
      <c r="P33" s="83">
        <f t="shared" si="20"/>
        <v>4.821644866753106E-2</v>
      </c>
    </row>
    <row r="34" spans="1:18">
      <c r="A34" s="89" t="s">
        <v>139</v>
      </c>
      <c r="B34" s="90">
        <v>40770.47152777778</v>
      </c>
      <c r="C34" s="49">
        <v>0.6</v>
      </c>
      <c r="D34" s="49">
        <v>1020.4</v>
      </c>
      <c r="E34" s="49">
        <v>389.36</v>
      </c>
      <c r="F34" s="58">
        <f t="shared" si="13"/>
        <v>2.1793952806417501E-2</v>
      </c>
      <c r="G34" s="58">
        <f t="shared" si="14"/>
        <v>2.2054180774497497E-2</v>
      </c>
      <c r="H34" s="71">
        <f>Jar_Information!F195</f>
        <v>40756.506943807872</v>
      </c>
      <c r="I34" s="59">
        <f t="shared" si="15"/>
        <v>13.964583969907835</v>
      </c>
      <c r="J34" s="59">
        <f t="shared" si="16"/>
        <v>335.15001527778804</v>
      </c>
      <c r="K34" s="60">
        <f>Jar_Information!W195</f>
        <v>1007.514450867052</v>
      </c>
      <c r="L34" s="60">
        <f t="shared" si="17"/>
        <v>21.957722393980173</v>
      </c>
      <c r="M34" s="59">
        <f t="shared" si="18"/>
        <v>40.182631980983722</v>
      </c>
      <c r="N34" s="59">
        <f>Jar_Information!N195</f>
        <v>62.212000000000003</v>
      </c>
      <c r="O34" s="83">
        <f t="shared" si="19"/>
        <v>0.64589841157628303</v>
      </c>
      <c r="P34" s="83">
        <f t="shared" si="20"/>
        <v>4.6252606806484471E-2</v>
      </c>
    </row>
    <row r="35" spans="1:18">
      <c r="A35" s="89" t="s">
        <v>140</v>
      </c>
      <c r="B35" s="90">
        <v>40770.472222222219</v>
      </c>
      <c r="C35" s="49">
        <v>0.6</v>
      </c>
      <c r="D35" s="49">
        <v>115.06</v>
      </c>
      <c r="E35" s="49">
        <v>51.972999999999999</v>
      </c>
      <c r="F35" s="58">
        <f t="shared" si="13"/>
        <v>3.4134781191992834E-3</v>
      </c>
      <c r="G35" s="58">
        <f t="shared" si="14"/>
        <v>3.4232949813291481E-3</v>
      </c>
      <c r="H35" s="71">
        <f>Jar_Information!F196</f>
        <v>40756.508332638892</v>
      </c>
      <c r="I35" s="59">
        <f t="shared" si="15"/>
        <v>13.963889583326818</v>
      </c>
      <c r="J35" s="59">
        <f t="shared" si="16"/>
        <v>335.13334999984363</v>
      </c>
      <c r="K35" s="60">
        <f>Jar_Information!W196</f>
        <v>1007.514450867052</v>
      </c>
      <c r="L35" s="60">
        <f t="shared" si="17"/>
        <v>3.4391285328117633</v>
      </c>
      <c r="M35" s="59">
        <f t="shared" si="18"/>
        <v>6.2936052150455275</v>
      </c>
      <c r="N35" s="59">
        <f>Jar_Information!N196</f>
        <v>59.12700000000001</v>
      </c>
      <c r="O35" s="83">
        <f t="shared" si="19"/>
        <v>0.10644215358542673</v>
      </c>
      <c r="P35" s="83">
        <f t="shared" si="20"/>
        <v>7.6226722468874962E-3</v>
      </c>
    </row>
    <row r="36" spans="1:18">
      <c r="A36" s="89" t="s">
        <v>141</v>
      </c>
      <c r="B36" s="90">
        <v>40770.474999999999</v>
      </c>
      <c r="C36" s="49">
        <v>0.6</v>
      </c>
      <c r="D36" s="49">
        <v>61.978000000000002</v>
      </c>
      <c r="E36" s="49">
        <v>25.623999999999999</v>
      </c>
      <c r="F36" s="58">
        <f t="shared" si="13"/>
        <v>2.3357919931616422E-3</v>
      </c>
      <c r="G36" s="58">
        <f t="shared" si="14"/>
        <v>1.9682738638462788E-3</v>
      </c>
      <c r="H36" s="71">
        <f>Jar_Information!F197</f>
        <v>40756.509721469905</v>
      </c>
      <c r="I36" s="59">
        <f t="shared" si="15"/>
        <v>13.965278530093201</v>
      </c>
      <c r="J36" s="59">
        <f t="shared" si="16"/>
        <v>335.16668472223682</v>
      </c>
      <c r="K36" s="60">
        <f>Jar_Information!W197</f>
        <v>1026.8837209302326</v>
      </c>
      <c r="L36" s="60">
        <f t="shared" si="17"/>
        <v>2.3985867732568713</v>
      </c>
      <c r="M36" s="59">
        <f t="shared" si="18"/>
        <v>4.3894137950600749</v>
      </c>
      <c r="N36" s="59">
        <f>Jar_Information!N197</f>
        <v>64.042999999999992</v>
      </c>
      <c r="O36" s="83">
        <f t="shared" si="19"/>
        <v>6.8538541215434554E-2</v>
      </c>
      <c r="P36" s="83">
        <f t="shared" si="20"/>
        <v>4.9077819012161971E-3</v>
      </c>
    </row>
    <row r="37" spans="1:18">
      <c r="A37" s="89" t="s">
        <v>142</v>
      </c>
      <c r="B37" s="90">
        <v>40770.476388888892</v>
      </c>
      <c r="C37" s="49">
        <v>0.6</v>
      </c>
      <c r="D37" s="49">
        <v>1213</v>
      </c>
      <c r="E37" s="49">
        <v>473.16</v>
      </c>
      <c r="F37" s="127">
        <f>((H$11*D37)+H$12)/C37/1000</f>
        <v>3.0297315119878085E-2</v>
      </c>
      <c r="G37" s="127">
        <f>((H$13*E37)+H$14)/$C37/1000</f>
        <v>3.1758489650231522E-2</v>
      </c>
      <c r="H37" s="71">
        <f>Jar_Information!F198</f>
        <v>40756.511110300926</v>
      </c>
      <c r="I37" s="59">
        <f t="shared" si="15"/>
        <v>13.965278587966168</v>
      </c>
      <c r="J37" s="59">
        <f t="shared" si="16"/>
        <v>335.16668611118803</v>
      </c>
      <c r="K37" s="60">
        <f>Jar_Information!W198</f>
        <v>1007.514450867052</v>
      </c>
      <c r="L37" s="60">
        <f t="shared" si="17"/>
        <v>30.52498280575</v>
      </c>
      <c r="M37" s="59">
        <f t="shared" si="18"/>
        <v>55.860718534522505</v>
      </c>
      <c r="N37" s="59">
        <f>Jar_Information!N198</f>
        <v>58.488000000000014</v>
      </c>
      <c r="O37" s="83">
        <f t="shared" si="19"/>
        <v>0.95507999135758603</v>
      </c>
      <c r="P37" s="83">
        <f t="shared" si="20"/>
        <v>6.8389612519479212E-2</v>
      </c>
    </row>
    <row r="38" spans="1:18">
      <c r="A38" s="89" t="s">
        <v>143</v>
      </c>
      <c r="B38" s="90">
        <v>40770.477083333331</v>
      </c>
      <c r="C38" s="49">
        <v>0.6</v>
      </c>
      <c r="D38" s="49">
        <v>740.71</v>
      </c>
      <c r="E38" s="49">
        <v>283</v>
      </c>
      <c r="F38" s="58">
        <f t="shared" si="13"/>
        <v>1.6115605483568558E-2</v>
      </c>
      <c r="G38" s="58">
        <f t="shared" si="14"/>
        <v>1.6180863151229897E-2</v>
      </c>
      <c r="H38" s="71">
        <f>Jar_Information!F199</f>
        <v>40756.512499131946</v>
      </c>
      <c r="I38" s="59">
        <f t="shared" si="15"/>
        <v>13.964584201385151</v>
      </c>
      <c r="J38" s="59">
        <f t="shared" si="16"/>
        <v>335.15002083324362</v>
      </c>
      <c r="K38" s="60">
        <f>Jar_Information!W199</f>
        <v>1007.514450867052</v>
      </c>
      <c r="L38" s="60">
        <f t="shared" si="17"/>
        <v>16.236705409167627</v>
      </c>
      <c r="M38" s="59">
        <f t="shared" si="18"/>
        <v>29.71317089877676</v>
      </c>
      <c r="N38" s="59">
        <f>Jar_Information!N199</f>
        <v>63.701999999999984</v>
      </c>
      <c r="O38" s="83">
        <f t="shared" si="19"/>
        <v>0.46644015727570198</v>
      </c>
      <c r="P38" s="83">
        <f t="shared" si="20"/>
        <v>3.3401650242435119E-2</v>
      </c>
    </row>
    <row r="39" spans="1:18">
      <c r="A39" s="89" t="s">
        <v>144</v>
      </c>
      <c r="B39" s="90">
        <v>40770.477777662039</v>
      </c>
      <c r="C39" s="49">
        <v>0.6</v>
      </c>
      <c r="D39" s="49">
        <v>76.331999999999994</v>
      </c>
      <c r="E39" s="49">
        <v>35.959000000000003</v>
      </c>
      <c r="F39" s="58">
        <f t="shared" si="13"/>
        <v>2.627211055238133E-3</v>
      </c>
      <c r="G39" s="58">
        <f t="shared" si="14"/>
        <v>2.5389840710338552E-3</v>
      </c>
      <c r="H39" s="71">
        <f>Jar_Information!F200</f>
        <v>40756.513887962959</v>
      </c>
      <c r="I39" s="59">
        <f t="shared" si="15"/>
        <v>13.963889699080028</v>
      </c>
      <c r="J39" s="59">
        <f t="shared" si="16"/>
        <v>335.13335277792066</v>
      </c>
      <c r="K39" s="60">
        <f>Jar_Information!W200</f>
        <v>1007.514450867052</v>
      </c>
      <c r="L39" s="60">
        <f t="shared" si="17"/>
        <v>2.6469531036300959</v>
      </c>
      <c r="M39" s="59">
        <f t="shared" si="18"/>
        <v>4.8439241796430759</v>
      </c>
      <c r="N39" s="59">
        <f>Jar_Information!N200</f>
        <v>67.996000000000009</v>
      </c>
      <c r="O39" s="83">
        <f t="shared" si="19"/>
        <v>7.1238369604727861E-2</v>
      </c>
      <c r="P39" s="83">
        <f t="shared" si="20"/>
        <v>5.1016136005013852E-3</v>
      </c>
    </row>
    <row r="40" spans="1:18">
      <c r="A40" s="89" t="s">
        <v>145</v>
      </c>
      <c r="B40" s="90">
        <v>40770.479166666664</v>
      </c>
      <c r="C40" s="49">
        <v>0.6</v>
      </c>
      <c r="D40" s="49">
        <v>331.53</v>
      </c>
      <c r="E40" s="49">
        <v>142.65</v>
      </c>
      <c r="F40" s="58">
        <f t="shared" si="13"/>
        <v>7.8083147060529811E-3</v>
      </c>
      <c r="G40" s="58">
        <f t="shared" si="14"/>
        <v>8.4305798828432157E-3</v>
      </c>
      <c r="H40" s="71">
        <f>Jar_Information!F201</f>
        <v>40756.51527679398</v>
      </c>
      <c r="I40" s="59">
        <f t="shared" si="15"/>
        <v>13.963889872684376</v>
      </c>
      <c r="J40" s="59">
        <f t="shared" si="16"/>
        <v>335.13335694442503</v>
      </c>
      <c r="K40" s="60">
        <f>Jar_Information!W201</f>
        <v>1012.3357452966715</v>
      </c>
      <c r="L40" s="60">
        <f t="shared" si="17"/>
        <v>7.9046360874631043</v>
      </c>
      <c r="M40" s="59">
        <f t="shared" si="18"/>
        <v>14.465484040057481</v>
      </c>
      <c r="N40" s="59">
        <f>Jar_Information!N201</f>
        <v>57.64200000000001</v>
      </c>
      <c r="O40" s="83">
        <f t="shared" si="19"/>
        <v>0.25095388848508865</v>
      </c>
      <c r="P40" s="83">
        <f t="shared" si="20"/>
        <v>1.7971631885753767E-2</v>
      </c>
    </row>
    <row r="41" spans="1:18">
      <c r="A41" s="89" t="s">
        <v>146</v>
      </c>
      <c r="B41" s="90">
        <v>40770.479861111111</v>
      </c>
      <c r="C41" s="49">
        <v>0.6</v>
      </c>
      <c r="D41" s="49">
        <v>1429.7</v>
      </c>
      <c r="E41" s="49">
        <v>569.19000000000005</v>
      </c>
      <c r="F41" s="127">
        <f>((H$11*D41)+H$12)/C41/1000</f>
        <v>3.6177758044855908E-2</v>
      </c>
      <c r="G41" s="127">
        <f>((H$13*E41)+H$14)/$C41/1000</f>
        <v>3.8894478503301688E-2</v>
      </c>
      <c r="H41" s="71">
        <f>Jar_Information!F202</f>
        <v>40756.516665625</v>
      </c>
      <c r="I41" s="59">
        <f t="shared" si="15"/>
        <v>13.963195486110635</v>
      </c>
      <c r="J41" s="59">
        <f t="shared" si="16"/>
        <v>335.11669166665524</v>
      </c>
      <c r="K41" s="60">
        <f>Jar_Information!W202</f>
        <v>1012.3357452966715</v>
      </c>
      <c r="L41" s="60">
        <f t="shared" si="17"/>
        <v>36.624037653501858</v>
      </c>
      <c r="M41" s="59">
        <f t="shared" si="18"/>
        <v>67.021988905908401</v>
      </c>
      <c r="N41" s="59">
        <f>Jar_Information!N202</f>
        <v>57.108000000000004</v>
      </c>
      <c r="O41" s="83">
        <f t="shared" si="19"/>
        <v>1.1736007022817889</v>
      </c>
      <c r="P41" s="83">
        <f t="shared" si="20"/>
        <v>8.4049579012854481E-2</v>
      </c>
      <c r="Q41" s="48"/>
      <c r="R41" s="48"/>
    </row>
    <row r="42" spans="1:18">
      <c r="A42" s="89" t="s">
        <v>147</v>
      </c>
      <c r="B42" s="90">
        <v>40770.481249999997</v>
      </c>
      <c r="C42" s="49">
        <v>0.6</v>
      </c>
      <c r="D42" s="49">
        <v>1067.9000000000001</v>
      </c>
      <c r="E42" s="49">
        <v>415.33</v>
      </c>
      <c r="F42" s="58">
        <f t="shared" si="13"/>
        <v>2.2758311553013111E-2</v>
      </c>
      <c r="G42" s="58">
        <f t="shared" si="14"/>
        <v>2.3488273089994481E-2</v>
      </c>
      <c r="H42" s="71">
        <f>Jar_Information!F203</f>
        <v>40756.518054456021</v>
      </c>
      <c r="I42" s="59">
        <f t="shared" si="15"/>
        <v>13.963195543976326</v>
      </c>
      <c r="J42" s="59">
        <f t="shared" si="16"/>
        <v>335.11669305543182</v>
      </c>
      <c r="K42" s="60">
        <f>Jar_Information!W203</f>
        <v>1012.3357452966715</v>
      </c>
      <c r="L42" s="60">
        <f t="shared" si="17"/>
        <v>23.039052287713375</v>
      </c>
      <c r="M42" s="59">
        <f t="shared" si="18"/>
        <v>42.161465686515477</v>
      </c>
      <c r="N42" s="59">
        <f>Jar_Information!N203</f>
        <v>55.960999999999999</v>
      </c>
      <c r="O42" s="83">
        <f t="shared" si="19"/>
        <v>0.75340801069522489</v>
      </c>
      <c r="P42" s="83">
        <f t="shared" si="20"/>
        <v>5.3956704131400815E-2</v>
      </c>
      <c r="Q42" s="48"/>
      <c r="R42" s="48"/>
    </row>
    <row r="43" spans="1:18" s="56" customFormat="1">
      <c r="A43" s="89" t="s">
        <v>148</v>
      </c>
      <c r="B43" s="90">
        <v>40770.481944444444</v>
      </c>
      <c r="C43" s="49">
        <v>0.6</v>
      </c>
      <c r="D43" s="49">
        <v>880.04</v>
      </c>
      <c r="E43" s="49">
        <v>317.45</v>
      </c>
      <c r="F43" s="58">
        <f t="shared" si="13"/>
        <v>1.8944323465950992E-2</v>
      </c>
      <c r="G43" s="58">
        <f t="shared" si="14"/>
        <v>1.8083230508521821E-2</v>
      </c>
      <c r="H43" s="71">
        <f>Jar_Information!F204</f>
        <v>40756.519443287034</v>
      </c>
      <c r="I43" s="59">
        <f t="shared" si="15"/>
        <v>13.962501157409861</v>
      </c>
      <c r="J43" s="59">
        <f t="shared" si="16"/>
        <v>335.10002777783666</v>
      </c>
      <c r="K43" s="60">
        <f>Jar_Information!W204</f>
        <v>1007.514450867052</v>
      </c>
      <c r="L43" s="60">
        <f t="shared" si="17"/>
        <v>19.086679653845422</v>
      </c>
      <c r="M43" s="59">
        <f t="shared" si="18"/>
        <v>34.928623766537122</v>
      </c>
      <c r="N43" s="59">
        <f>Jar_Information!N204</f>
        <v>61.749000000000009</v>
      </c>
      <c r="O43" s="83">
        <f t="shared" si="19"/>
        <v>0.56565488941581432</v>
      </c>
      <c r="P43" s="83">
        <f t="shared" si="20"/>
        <v>4.0512432768223826E-2</v>
      </c>
      <c r="Q43" s="49"/>
      <c r="R43" s="49"/>
    </row>
    <row r="44" spans="1:18" s="56" customFormat="1">
      <c r="A44" s="89" t="s">
        <v>149</v>
      </c>
      <c r="B44" s="90">
        <v>40770.482638888891</v>
      </c>
      <c r="C44" s="49">
        <v>0.6</v>
      </c>
      <c r="D44" s="49">
        <v>970.95</v>
      </c>
      <c r="E44" s="49">
        <v>354.08</v>
      </c>
      <c r="F44" s="58">
        <f t="shared" si="13"/>
        <v>2.0790004595487976E-2</v>
      </c>
      <c r="G44" s="58">
        <f t="shared" si="14"/>
        <v>2.010597989306763E-2</v>
      </c>
      <c r="H44" s="71">
        <f>Jar_Information!F205</f>
        <v>40756.520832118054</v>
      </c>
      <c r="I44" s="59">
        <f t="shared" si="15"/>
        <v>13.96180677083612</v>
      </c>
      <c r="J44" s="59">
        <f t="shared" si="16"/>
        <v>335.08336250006687</v>
      </c>
      <c r="K44" s="60">
        <f>Jar_Information!W205</f>
        <v>1007.514450867052</v>
      </c>
      <c r="L44" s="60">
        <f t="shared" si="17"/>
        <v>20.946230063546555</v>
      </c>
      <c r="M44" s="59">
        <f t="shared" si="18"/>
        <v>38.331601016290193</v>
      </c>
      <c r="N44" s="59">
        <f>Jar_Information!N205</f>
        <v>63.435000000000002</v>
      </c>
      <c r="O44" s="83">
        <f t="shared" si="19"/>
        <v>0.60426579989422546</v>
      </c>
      <c r="P44" s="83">
        <f t="shared" si="20"/>
        <v>4.3279914255541459E-2</v>
      </c>
      <c r="Q44" s="49"/>
      <c r="R44" s="49"/>
    </row>
    <row r="45" spans="1:18" s="56" customFormat="1">
      <c r="A45" s="89" t="s">
        <v>150</v>
      </c>
      <c r="B45" s="90">
        <v>40770.483333391203</v>
      </c>
      <c r="C45" s="49">
        <v>0.6</v>
      </c>
      <c r="D45" s="49">
        <v>505.36</v>
      </c>
      <c r="E45" s="49">
        <v>199.95</v>
      </c>
      <c r="F45" s="58">
        <f t="shared" si="13"/>
        <v>1.1337461672804857E-2</v>
      </c>
      <c r="G45" s="58">
        <f t="shared" si="14"/>
        <v>1.1594749681764174E-2</v>
      </c>
      <c r="H45" s="71">
        <f>Jar_Information!F206</f>
        <v>40756.522220949075</v>
      </c>
      <c r="I45" s="59">
        <f t="shared" si="15"/>
        <v>13.961112442128069</v>
      </c>
      <c r="J45" s="59">
        <f t="shared" si="16"/>
        <v>335.06669861107366</v>
      </c>
      <c r="K45" s="60">
        <f>Jar_Information!W206</f>
        <v>1007.514450867052</v>
      </c>
      <c r="L45" s="60">
        <f t="shared" si="17"/>
        <v>11.422656471502235</v>
      </c>
      <c r="M45" s="59">
        <f t="shared" si="18"/>
        <v>20.903461342849091</v>
      </c>
      <c r="N45" s="59">
        <f>Jar_Information!N206</f>
        <v>65.832000000000008</v>
      </c>
      <c r="O45" s="83">
        <f t="shared" si="19"/>
        <v>0.31752736272404131</v>
      </c>
      <c r="P45" s="83">
        <f t="shared" si="20"/>
        <v>2.2743700692925667E-2</v>
      </c>
    </row>
    <row r="46" spans="1:18" s="56" customFormat="1">
      <c r="A46" s="89" t="s">
        <v>151</v>
      </c>
      <c r="B46" s="90">
        <v>40770.484027893515</v>
      </c>
      <c r="C46" s="49">
        <v>0.6</v>
      </c>
      <c r="D46" s="49">
        <v>805.46</v>
      </c>
      <c r="E46" s="49">
        <v>309.01</v>
      </c>
      <c r="F46" s="58">
        <f t="shared" si="13"/>
        <v>1.7430178722348883E-2</v>
      </c>
      <c r="G46" s="58">
        <f t="shared" si="14"/>
        <v>1.7617164311263655E-2</v>
      </c>
      <c r="H46" s="71">
        <f>Jar_Information!F207</f>
        <v>40756.523609780095</v>
      </c>
      <c r="I46" s="59">
        <f t="shared" si="15"/>
        <v>13.960418113420019</v>
      </c>
      <c r="J46" s="59">
        <f t="shared" si="16"/>
        <v>335.05003472208045</v>
      </c>
      <c r="K46" s="60">
        <f>Jar_Information!W207</f>
        <v>1017.1710144927537</v>
      </c>
      <c r="L46" s="60">
        <f t="shared" si="17"/>
        <v>17.729472573801623</v>
      </c>
      <c r="M46" s="59">
        <f t="shared" si="18"/>
        <v>32.444934810056971</v>
      </c>
      <c r="N46" s="59">
        <f>Jar_Information!N207</f>
        <v>67.499000000000009</v>
      </c>
      <c r="O46" s="83">
        <f t="shared" si="19"/>
        <v>0.4806728219685768</v>
      </c>
      <c r="P46" s="83">
        <f t="shared" si="20"/>
        <v>3.4431119330624524E-2</v>
      </c>
    </row>
    <row r="47" spans="1:18" s="56" customFormat="1">
      <c r="A47" s="89" t="s">
        <v>152</v>
      </c>
      <c r="B47" s="90">
        <v>40770.484722395835</v>
      </c>
      <c r="C47" s="49">
        <v>0.6</v>
      </c>
      <c r="D47" s="49">
        <v>1023.8</v>
      </c>
      <c r="E47" s="49">
        <v>391.1</v>
      </c>
      <c r="F47" s="58">
        <f t="shared" si="13"/>
        <v>2.1862980590384346E-2</v>
      </c>
      <c r="G47" s="58">
        <f t="shared" si="14"/>
        <v>2.2150265511846932E-2</v>
      </c>
      <c r="H47" s="71">
        <f>Jar_Information!F208</f>
        <v>40756.524998611108</v>
      </c>
      <c r="I47" s="59">
        <f t="shared" si="15"/>
        <v>13.959723784726521</v>
      </c>
      <c r="J47" s="59">
        <f t="shared" si="16"/>
        <v>335.03337083343649</v>
      </c>
      <c r="K47" s="60">
        <f>Jar_Information!W208</f>
        <v>1002.7070707070707</v>
      </c>
      <c r="L47" s="60">
        <f t="shared" si="17"/>
        <v>21.922165224709829</v>
      </c>
      <c r="M47" s="59">
        <f t="shared" si="18"/>
        <v>40.117562361218987</v>
      </c>
      <c r="N47" s="59">
        <f>Jar_Information!N208</f>
        <v>59.325000000000003</v>
      </c>
      <c r="O47" s="83">
        <f t="shared" si="19"/>
        <v>0.67623366811999974</v>
      </c>
      <c r="P47" s="83">
        <f t="shared" si="20"/>
        <v>4.8441765650110789E-2</v>
      </c>
    </row>
    <row r="48" spans="1:18">
      <c r="A48" s="89" t="s">
        <v>15</v>
      </c>
      <c r="B48" s="90">
        <v>40770.486805555556</v>
      </c>
      <c r="C48" s="49">
        <v>0.6</v>
      </c>
      <c r="D48" s="49">
        <v>536.79999999999995</v>
      </c>
      <c r="E48" s="49">
        <v>295.31</v>
      </c>
      <c r="F48" s="58">
        <f t="shared" si="13"/>
        <v>1.1975765651604136E-2</v>
      </c>
      <c r="G48" s="58">
        <f t="shared" si="14"/>
        <v>1.6860635057420425E-2</v>
      </c>
      <c r="H48" s="71">
        <f>Jar_Information!F209</f>
        <v>40763.549305555556</v>
      </c>
      <c r="I48" s="59">
        <f t="shared" ref="I48" si="21">(B48-H48)</f>
        <v>6.9375</v>
      </c>
      <c r="J48" s="59">
        <f t="shared" si="2"/>
        <v>166.5</v>
      </c>
      <c r="K48" s="60">
        <f>Jar_Information!W209</f>
        <v>1034.7737226277372</v>
      </c>
      <c r="L48" s="60">
        <f t="shared" si="3"/>
        <v>12.392207604627801</v>
      </c>
      <c r="M48" s="59">
        <f t="shared" si="4"/>
        <v>22.677739916468877</v>
      </c>
      <c r="N48" s="59">
        <f>Jar_Information!N209</f>
        <v>30.235000000000014</v>
      </c>
      <c r="O48" s="83">
        <f t="shared" si="5"/>
        <v>0.75004927787229592</v>
      </c>
      <c r="P48" s="83">
        <f t="shared" si="6"/>
        <v>0.10811521122483544</v>
      </c>
    </row>
    <row r="49" spans="1:16" s="48" customFormat="1">
      <c r="A49" s="89" t="s">
        <v>153</v>
      </c>
      <c r="B49" s="90">
        <v>40770.488194444442</v>
      </c>
      <c r="C49" s="49">
        <v>0.6</v>
      </c>
      <c r="D49" s="49">
        <v>764.92</v>
      </c>
      <c r="E49" s="49">
        <v>312.27</v>
      </c>
      <c r="F49" s="58">
        <f t="shared" si="13"/>
        <v>1.6607123909991285E-2</v>
      </c>
      <c r="G49" s="58">
        <f t="shared" si="14"/>
        <v>1.7797185141010287E-2</v>
      </c>
      <c r="H49" s="71">
        <f>Jar_Information!F210</f>
        <v>40763.550694444442</v>
      </c>
      <c r="I49" s="59">
        <f t="shared" ref="I49:I72" si="22">(B49-H49)</f>
        <v>6.9375</v>
      </c>
      <c r="J49" s="59">
        <f t="shared" ref="J49:J72" si="23">I49*24</f>
        <v>166.5</v>
      </c>
      <c r="K49" s="60">
        <f>Jar_Information!W210</f>
        <v>1020.1279069767442</v>
      </c>
      <c r="L49" s="60">
        <f t="shared" ref="L49:L72" si="24">F49*K49</f>
        <v>16.941390555202855</v>
      </c>
      <c r="M49" s="59">
        <f t="shared" ref="M49:M72" si="25">L49*1.83</f>
        <v>31.002744716021226</v>
      </c>
      <c r="N49" s="59">
        <f>Jar_Information!N210</f>
        <v>37.728000000000009</v>
      </c>
      <c r="O49" s="83">
        <f t="shared" ref="O49:O72" si="26">M49/N49</f>
        <v>0.82174365765535462</v>
      </c>
      <c r="P49" s="83">
        <f t="shared" ref="P49:P72" si="27">M49/N49/I49</f>
        <v>0.11844953623860968</v>
      </c>
    </row>
    <row r="50" spans="1:16" s="48" customFormat="1">
      <c r="A50" s="89" t="s">
        <v>154</v>
      </c>
      <c r="B50" s="90">
        <v>40770.488888888889</v>
      </c>
      <c r="C50" s="49">
        <v>0.6</v>
      </c>
      <c r="D50" s="49">
        <v>629.11</v>
      </c>
      <c r="E50" s="49">
        <v>251.08</v>
      </c>
      <c r="F50" s="58">
        <f t="shared" si="13"/>
        <v>1.3849869986303935E-2</v>
      </c>
      <c r="G50" s="58">
        <f t="shared" si="14"/>
        <v>1.4418205210888586E-2</v>
      </c>
      <c r="H50" s="71">
        <f>Jar_Information!F211</f>
        <v>40763.55208321759</v>
      </c>
      <c r="I50" s="59">
        <f t="shared" si="22"/>
        <v>6.9368056712992257</v>
      </c>
      <c r="J50" s="59">
        <f t="shared" si="23"/>
        <v>166.48333611118142</v>
      </c>
      <c r="K50" s="60">
        <f>Jar_Information!W211</f>
        <v>1024.9956331877729</v>
      </c>
      <c r="L50" s="60">
        <f t="shared" si="24"/>
        <v>14.196056256179933</v>
      </c>
      <c r="M50" s="59">
        <f t="shared" si="25"/>
        <v>25.978782948809279</v>
      </c>
      <c r="N50" s="59">
        <f>Jar_Information!N211</f>
        <v>40.092999999999989</v>
      </c>
      <c r="O50" s="83">
        <f t="shared" si="26"/>
        <v>0.64796305960664669</v>
      </c>
      <c r="P50" s="83">
        <f t="shared" si="27"/>
        <v>9.3409429398832608E-2</v>
      </c>
    </row>
    <row r="51" spans="1:16" s="48" customFormat="1">
      <c r="A51" s="89" t="s">
        <v>155</v>
      </c>
      <c r="B51" s="90">
        <v>40770.489583391201</v>
      </c>
      <c r="C51" s="49">
        <v>0.6</v>
      </c>
      <c r="D51" s="49">
        <v>629.51</v>
      </c>
      <c r="E51" s="49">
        <v>259.32</v>
      </c>
      <c r="F51" s="58">
        <f t="shared" si="13"/>
        <v>1.3857990902064738E-2</v>
      </c>
      <c r="G51" s="58">
        <f t="shared" si="14"/>
        <v>1.487322718546291E-2</v>
      </c>
      <c r="H51" s="71">
        <f>Jar_Information!F212</f>
        <v>40763.55347204861</v>
      </c>
      <c r="I51" s="59">
        <f t="shared" si="22"/>
        <v>6.9361113425911753</v>
      </c>
      <c r="J51" s="59">
        <f t="shared" si="23"/>
        <v>166.46667222218821</v>
      </c>
      <c r="K51" s="60">
        <f>Jar_Information!W212</f>
        <v>1029.8775510204082</v>
      </c>
      <c r="L51" s="60">
        <f t="shared" si="24"/>
        <v>14.27203373228153</v>
      </c>
      <c r="M51" s="59">
        <f t="shared" si="25"/>
        <v>26.1178217300752</v>
      </c>
      <c r="N51" s="59">
        <f>Jar_Information!N212</f>
        <v>33.311999999999998</v>
      </c>
      <c r="O51" s="83">
        <f t="shared" si="26"/>
        <v>0.78403643522079736</v>
      </c>
      <c r="P51" s="83">
        <f t="shared" si="27"/>
        <v>0.11303688716852388</v>
      </c>
    </row>
    <row r="52" spans="1:16" s="48" customFormat="1">
      <c r="A52" s="89" t="s">
        <v>156</v>
      </c>
      <c r="B52" s="90">
        <v>40770.490277893521</v>
      </c>
      <c r="C52" s="49">
        <v>0.6</v>
      </c>
      <c r="D52" s="49">
        <v>691.38</v>
      </c>
      <c r="E52" s="49">
        <v>255.37</v>
      </c>
      <c r="F52" s="58">
        <f t="shared" si="13"/>
        <v>1.5114093547367266E-2</v>
      </c>
      <c r="G52" s="58">
        <f t="shared" si="14"/>
        <v>1.4655103787457015E-2</v>
      </c>
      <c r="H52" s="71">
        <f>Jar_Information!F213</f>
        <v>40763.554860879631</v>
      </c>
      <c r="I52" s="59">
        <f t="shared" si="22"/>
        <v>6.935417013890401</v>
      </c>
      <c r="J52" s="59">
        <f t="shared" si="23"/>
        <v>166.45000833336962</v>
      </c>
      <c r="K52" s="60">
        <f>Jar_Information!W213</f>
        <v>1029.8775510204082</v>
      </c>
      <c r="L52" s="60">
        <f t="shared" si="24"/>
        <v>15.565665648455955</v>
      </c>
      <c r="M52" s="59">
        <f t="shared" si="25"/>
        <v>28.4851681366744</v>
      </c>
      <c r="N52" s="59">
        <f>Jar_Information!N213</f>
        <v>37.830000000000013</v>
      </c>
      <c r="O52" s="83">
        <f t="shared" si="26"/>
        <v>0.75297827482618007</v>
      </c>
      <c r="P52" s="83">
        <f t="shared" si="27"/>
        <v>0.10857000715574841</v>
      </c>
    </row>
    <row r="53" spans="1:16" s="48" customFormat="1">
      <c r="A53" s="89" t="s">
        <v>157</v>
      </c>
      <c r="B53" s="90">
        <v>40770.493055555555</v>
      </c>
      <c r="C53" s="49">
        <v>0.6</v>
      </c>
      <c r="D53" s="49">
        <v>1181.2</v>
      </c>
      <c r="E53" s="49">
        <v>408.72</v>
      </c>
      <c r="F53" s="127">
        <f>((H$11*D53)+H$12)/C53/1000</f>
        <v>2.9434379794477567E-2</v>
      </c>
      <c r="G53" s="127">
        <f>((H$13*E53)+H$14)/$C53/1000</f>
        <v>2.6969953550139453E-2</v>
      </c>
      <c r="H53" s="71">
        <f>Jar_Information!F214</f>
        <v>40763.556249710651</v>
      </c>
      <c r="I53" s="59">
        <f t="shared" si="22"/>
        <v>6.9368058449035743</v>
      </c>
      <c r="J53" s="59">
        <f t="shared" si="23"/>
        <v>166.48334027768578</v>
      </c>
      <c r="K53" s="60">
        <f>Jar_Information!W214</f>
        <v>1024.9956331877729</v>
      </c>
      <c r="L53" s="60">
        <f t="shared" si="24"/>
        <v>30.170110754929922</v>
      </c>
      <c r="M53" s="59">
        <f t="shared" si="25"/>
        <v>55.211302681521758</v>
      </c>
      <c r="N53" s="59">
        <f>Jar_Information!N214</f>
        <v>26.841999999999985</v>
      </c>
      <c r="O53" s="83">
        <f t="shared" si="26"/>
        <v>2.0568997348007523</v>
      </c>
      <c r="P53" s="83">
        <f t="shared" si="27"/>
        <v>0.29651972114974834</v>
      </c>
    </row>
    <row r="54" spans="1:16" s="48" customFormat="1">
      <c r="A54" s="89" t="s">
        <v>158</v>
      </c>
      <c r="B54" s="90">
        <v>40770.493750000001</v>
      </c>
      <c r="C54" s="49">
        <v>0.6</v>
      </c>
      <c r="D54" s="49">
        <v>932.73</v>
      </c>
      <c r="E54" s="49">
        <v>333.65</v>
      </c>
      <c r="F54" s="58">
        <f t="shared" si="13"/>
        <v>2.0014051094543045E-2</v>
      </c>
      <c r="G54" s="58">
        <f t="shared" si="14"/>
        <v>1.8977812545913082E-2</v>
      </c>
      <c r="H54" s="71">
        <f>Jar_Information!F215</f>
        <v>40763.557638541664</v>
      </c>
      <c r="I54" s="59">
        <f t="shared" si="22"/>
        <v>6.9361114583371091</v>
      </c>
      <c r="J54" s="59">
        <f t="shared" si="23"/>
        <v>166.46667500009062</v>
      </c>
      <c r="K54" s="60">
        <f>Jar_Information!W215</f>
        <v>1044.6090775988287</v>
      </c>
      <c r="L54" s="60">
        <f t="shared" si="24"/>
        <v>20.906859452886437</v>
      </c>
      <c r="M54" s="59">
        <f t="shared" si="25"/>
        <v>38.259552798782181</v>
      </c>
      <c r="N54" s="59">
        <f>Jar_Information!N215</f>
        <v>39.618000000000009</v>
      </c>
      <c r="O54" s="83">
        <f t="shared" si="26"/>
        <v>0.96571136349089237</v>
      </c>
      <c r="P54" s="83">
        <f t="shared" si="27"/>
        <v>0.13922950478688181</v>
      </c>
    </row>
    <row r="55" spans="1:16" s="48" customFormat="1">
      <c r="A55" s="89" t="s">
        <v>159</v>
      </c>
      <c r="B55" s="90">
        <v>40770.495138888888</v>
      </c>
      <c r="C55" s="49">
        <v>0.6</v>
      </c>
      <c r="D55" s="49">
        <v>654.47</v>
      </c>
      <c r="E55" s="49">
        <v>236.69</v>
      </c>
      <c r="F55" s="58">
        <f t="shared" si="13"/>
        <v>1.436473604553898E-2</v>
      </c>
      <c r="G55" s="58">
        <f t="shared" si="14"/>
        <v>1.3623573388786099E-2</v>
      </c>
      <c r="H55" s="71">
        <f>Jar_Information!F216</f>
        <v>40763.559027372685</v>
      </c>
      <c r="I55" s="59">
        <f t="shared" si="22"/>
        <v>6.9361115162028</v>
      </c>
      <c r="J55" s="59">
        <f t="shared" si="23"/>
        <v>166.4666763888672</v>
      </c>
      <c r="K55" s="60">
        <f>Jar_Information!W216</f>
        <v>1029.8775510204082</v>
      </c>
      <c r="L55" s="60">
        <f t="shared" si="24"/>
        <v>14.793919179634267</v>
      </c>
      <c r="M55" s="59">
        <f t="shared" si="25"/>
        <v>27.072872098730709</v>
      </c>
      <c r="N55" s="59">
        <f>Jar_Information!N216</f>
        <v>41.813000000000017</v>
      </c>
      <c r="O55" s="83">
        <f t="shared" si="26"/>
        <v>0.6474749981759429</v>
      </c>
      <c r="P55" s="83">
        <f t="shared" si="27"/>
        <v>9.3348412386888138E-2</v>
      </c>
    </row>
    <row r="56" spans="1:16" s="48" customFormat="1">
      <c r="A56" s="89" t="s">
        <v>160</v>
      </c>
      <c r="B56" s="90">
        <v>40770.495833333334</v>
      </c>
      <c r="C56" s="49">
        <v>0.6</v>
      </c>
      <c r="D56" s="49">
        <v>983.44</v>
      </c>
      <c r="E56" s="49">
        <v>355.53</v>
      </c>
      <c r="F56" s="58">
        <f t="shared" si="13"/>
        <v>2.1043580190119111E-2</v>
      </c>
      <c r="G56" s="58">
        <f t="shared" si="14"/>
        <v>2.0186050507525487E-2</v>
      </c>
      <c r="H56" s="71">
        <f>Jar_Information!F217</f>
        <v>40763.560416203705</v>
      </c>
      <c r="I56" s="59">
        <f t="shared" si="22"/>
        <v>6.9354171296290588</v>
      </c>
      <c r="J56" s="59">
        <f t="shared" si="23"/>
        <v>166.45001111109741</v>
      </c>
      <c r="K56" s="60">
        <f>Jar_Information!W217</f>
        <v>1020.1279069767442</v>
      </c>
      <c r="L56" s="60">
        <f t="shared" si="24"/>
        <v>21.467143414643484</v>
      </c>
      <c r="M56" s="59">
        <f t="shared" si="25"/>
        <v>39.284872448797579</v>
      </c>
      <c r="N56" s="59">
        <f>Jar_Information!N217</f>
        <v>32.440000000000012</v>
      </c>
      <c r="O56" s="83">
        <f t="shared" si="26"/>
        <v>1.2110010002711951</v>
      </c>
      <c r="P56" s="83">
        <f t="shared" si="27"/>
        <v>0.17461112686324687</v>
      </c>
    </row>
    <row r="57" spans="1:16" s="48" customFormat="1">
      <c r="A57" s="89" t="s">
        <v>161</v>
      </c>
      <c r="B57" s="90">
        <v>40770.496527835647</v>
      </c>
      <c r="C57" s="49">
        <v>0.6</v>
      </c>
      <c r="D57" s="49">
        <v>603.76</v>
      </c>
      <c r="E57" s="49">
        <v>219.69</v>
      </c>
      <c r="F57" s="58">
        <f t="shared" si="13"/>
        <v>1.3335206949962911E-2</v>
      </c>
      <c r="G57" s="58">
        <f t="shared" si="14"/>
        <v>1.2684814460659459E-2</v>
      </c>
      <c r="H57" s="71">
        <f>Jar_Information!F218</f>
        <v>40763.561805034726</v>
      </c>
      <c r="I57" s="59">
        <f t="shared" si="22"/>
        <v>6.9347228009210085</v>
      </c>
      <c r="J57" s="59">
        <f t="shared" si="23"/>
        <v>166.4333472221042</v>
      </c>
      <c r="K57" s="60">
        <f>Jar_Information!W218</f>
        <v>1015.2743105950653</v>
      </c>
      <c r="L57" s="60">
        <f t="shared" si="24"/>
        <v>13.538893042766118</v>
      </c>
      <c r="M57" s="59">
        <f t="shared" si="25"/>
        <v>24.776174268261997</v>
      </c>
      <c r="N57" s="59">
        <f>Jar_Information!N218</f>
        <v>31.61</v>
      </c>
      <c r="O57" s="83">
        <f t="shared" si="26"/>
        <v>0.78380810718956018</v>
      </c>
      <c r="P57" s="83">
        <f t="shared" si="27"/>
        <v>0.11302659524984354</v>
      </c>
    </row>
    <row r="58" spans="1:16" s="48" customFormat="1">
      <c r="A58" s="89" t="s">
        <v>162</v>
      </c>
      <c r="B58" s="90">
        <v>40770.497916666667</v>
      </c>
      <c r="C58" s="49">
        <v>0.6</v>
      </c>
      <c r="D58" s="49">
        <v>657.93</v>
      </c>
      <c r="E58" s="49">
        <v>241.73</v>
      </c>
      <c r="F58" s="58">
        <f t="shared" si="13"/>
        <v>1.4434981966869941E-2</v>
      </c>
      <c r="G58" s="58">
        <f t="shared" si="14"/>
        <v>1.3901887800418932E-2</v>
      </c>
      <c r="H58" s="71">
        <f>Jar_Information!F219</f>
        <v>40763.563193865739</v>
      </c>
      <c r="I58" s="59">
        <f t="shared" si="22"/>
        <v>6.9347228009282844</v>
      </c>
      <c r="J58" s="59">
        <f t="shared" si="23"/>
        <v>166.43334722227883</v>
      </c>
      <c r="K58" s="60">
        <f>Jar_Information!W219</f>
        <v>1024.9956331877729</v>
      </c>
      <c r="L58" s="60">
        <f t="shared" si="24"/>
        <v>14.795793481185939</v>
      </c>
      <c r="M58" s="59">
        <f t="shared" si="25"/>
        <v>27.076302070570268</v>
      </c>
      <c r="N58" s="59">
        <f>Jar_Information!N219</f>
        <v>34.721000000000004</v>
      </c>
      <c r="O58" s="83">
        <f t="shared" si="26"/>
        <v>0.77982494947064496</v>
      </c>
      <c r="P58" s="83">
        <f t="shared" si="27"/>
        <v>0.11245221645575471</v>
      </c>
    </row>
    <row r="59" spans="1:16" s="48" customFormat="1">
      <c r="A59" s="89" t="s">
        <v>163</v>
      </c>
      <c r="B59" s="90">
        <v>40770.498611111114</v>
      </c>
      <c r="C59" s="49">
        <v>0.6</v>
      </c>
      <c r="D59" s="49">
        <v>697.95</v>
      </c>
      <c r="E59" s="49">
        <v>251.58</v>
      </c>
      <c r="F59" s="58">
        <f t="shared" si="13"/>
        <v>1.5247479588738493E-2</v>
      </c>
      <c r="G59" s="58">
        <f t="shared" si="14"/>
        <v>1.4445815767598192E-2</v>
      </c>
      <c r="H59" s="71">
        <f>Jar_Information!F220</f>
        <v>40763.564582696759</v>
      </c>
      <c r="I59" s="59">
        <f t="shared" si="22"/>
        <v>6.9340284143545432</v>
      </c>
      <c r="J59" s="59">
        <f t="shared" si="23"/>
        <v>166.41668194450904</v>
      </c>
      <c r="K59" s="60">
        <f>Jar_Information!W220</f>
        <v>1015.2743105950653</v>
      </c>
      <c r="L59" s="60">
        <f t="shared" si="24"/>
        <v>15.480374327768804</v>
      </c>
      <c r="M59" s="59">
        <f t="shared" si="25"/>
        <v>28.329085019816912</v>
      </c>
      <c r="N59" s="59">
        <f>Jar_Information!N220</f>
        <v>41.191999999999993</v>
      </c>
      <c r="O59" s="83">
        <f t="shared" si="26"/>
        <v>0.68773269129483683</v>
      </c>
      <c r="P59" s="83">
        <f t="shared" si="27"/>
        <v>9.9182271862503571E-2</v>
      </c>
    </row>
    <row r="60" spans="1:16" s="48" customFormat="1">
      <c r="A60" s="89" t="s">
        <v>164</v>
      </c>
      <c r="B60" s="90">
        <v>40770.499305555553</v>
      </c>
      <c r="C60" s="49">
        <v>0.6</v>
      </c>
      <c r="D60" s="49">
        <v>650.96</v>
      </c>
      <c r="E60" s="49">
        <v>234.41</v>
      </c>
      <c r="F60" s="58">
        <f t="shared" si="13"/>
        <v>1.4293475009737912E-2</v>
      </c>
      <c r="G60" s="58">
        <f t="shared" si="14"/>
        <v>1.3497669250190291E-2</v>
      </c>
      <c r="H60" s="71">
        <f>Jar_Information!F221</f>
        <v>40763.56597152778</v>
      </c>
      <c r="I60" s="59">
        <f t="shared" si="22"/>
        <v>6.933334027773526</v>
      </c>
      <c r="J60" s="59">
        <f t="shared" si="23"/>
        <v>166.40001666656462</v>
      </c>
      <c r="K60" s="60">
        <f>Jar_Information!W221</f>
        <v>1024.9956331877729</v>
      </c>
      <c r="L60" s="60">
        <f t="shared" si="24"/>
        <v>14.650749468059919</v>
      </c>
      <c r="M60" s="59">
        <f t="shared" si="25"/>
        <v>26.810871526549654</v>
      </c>
      <c r="N60" s="59">
        <f>Jar_Information!N221</f>
        <v>59.632999999999981</v>
      </c>
      <c r="O60" s="83">
        <f t="shared" si="26"/>
        <v>0.44959789925963245</v>
      </c>
      <c r="P60" s="83">
        <f t="shared" si="27"/>
        <v>6.484584435981805E-2</v>
      </c>
    </row>
    <row r="61" spans="1:16" s="48" customFormat="1">
      <c r="A61" s="89" t="s">
        <v>165</v>
      </c>
      <c r="B61" s="90">
        <v>40770.5</v>
      </c>
      <c r="C61" s="49">
        <v>0.6</v>
      </c>
      <c r="D61" s="49">
        <v>868.7</v>
      </c>
      <c r="E61" s="49">
        <v>309.32</v>
      </c>
      <c r="F61" s="58">
        <f t="shared" si="13"/>
        <v>1.8714095504132167E-2</v>
      </c>
      <c r="G61" s="58">
        <f t="shared" si="14"/>
        <v>1.7634282856423607E-2</v>
      </c>
      <c r="H61" s="71">
        <f>Jar_Information!F222</f>
        <v>40763.567360358793</v>
      </c>
      <c r="I61" s="59">
        <f t="shared" si="22"/>
        <v>6.9326396412070608</v>
      </c>
      <c r="J61" s="59">
        <f t="shared" si="23"/>
        <v>166.38335138896946</v>
      </c>
      <c r="K61" s="60">
        <f>Jar_Information!W222</f>
        <v>1024.9956331877729</v>
      </c>
      <c r="L61" s="60">
        <f t="shared" si="24"/>
        <v>19.181866170794404</v>
      </c>
      <c r="M61" s="59">
        <f t="shared" si="25"/>
        <v>35.102815092553762</v>
      </c>
      <c r="N61" s="59">
        <f>Jar_Information!N222</f>
        <v>30.858999999999995</v>
      </c>
      <c r="O61" s="83">
        <f t="shared" si="26"/>
        <v>1.1375227678328452</v>
      </c>
      <c r="P61" s="83">
        <f t="shared" si="27"/>
        <v>0.16408220053318509</v>
      </c>
    </row>
    <row r="62" spans="1:16" s="48" customFormat="1">
      <c r="A62" s="89" t="s">
        <v>166</v>
      </c>
      <c r="B62" s="90">
        <v>40770.501388888886</v>
      </c>
      <c r="C62" s="49">
        <v>0.6</v>
      </c>
      <c r="D62" s="49">
        <v>548.97</v>
      </c>
      <c r="E62" s="49">
        <v>203.63</v>
      </c>
      <c r="F62" s="58">
        <f t="shared" si="13"/>
        <v>1.2222844513626634E-2</v>
      </c>
      <c r="G62" s="58">
        <f t="shared" si="14"/>
        <v>1.1797963379146884E-2</v>
      </c>
      <c r="H62" s="71">
        <f>Jar_Information!F223</f>
        <v>40763.568749189813</v>
      </c>
      <c r="I62" s="59">
        <f t="shared" si="22"/>
        <v>6.9326396990727517</v>
      </c>
      <c r="J62" s="59">
        <f t="shared" si="23"/>
        <v>166.38335277774604</v>
      </c>
      <c r="K62" s="60">
        <f>Jar_Information!W223</f>
        <v>1024.9956331877729</v>
      </c>
      <c r="L62" s="60">
        <f t="shared" si="24"/>
        <v>12.528362251600429</v>
      </c>
      <c r="M62" s="59">
        <f t="shared" si="25"/>
        <v>22.926902920428788</v>
      </c>
      <c r="N62" s="59">
        <f>Jar_Information!N223</f>
        <v>31.652999999999992</v>
      </c>
      <c r="O62" s="83">
        <f t="shared" si="26"/>
        <v>0.72432006193500753</v>
      </c>
      <c r="P62" s="83">
        <f t="shared" si="27"/>
        <v>0.10447969220611394</v>
      </c>
    </row>
    <row r="63" spans="1:16" s="48" customFormat="1">
      <c r="A63" s="89" t="s">
        <v>167</v>
      </c>
      <c r="B63" s="90">
        <v>40770.502083333333</v>
      </c>
      <c r="C63" s="49">
        <v>0.6</v>
      </c>
      <c r="D63" s="49">
        <v>302.89</v>
      </c>
      <c r="E63" s="49">
        <v>122.29</v>
      </c>
      <c r="F63" s="58">
        <f t="shared" si="13"/>
        <v>7.2268571375793365E-3</v>
      </c>
      <c r="G63" s="58">
        <f t="shared" si="14"/>
        <v>7.3062780136280174E-3</v>
      </c>
      <c r="H63" s="71">
        <f>Jar_Information!F224</f>
        <v>40763.570138020834</v>
      </c>
      <c r="I63" s="59">
        <f t="shared" si="22"/>
        <v>6.9319453124990105</v>
      </c>
      <c r="J63" s="59">
        <f t="shared" si="23"/>
        <v>166.36668749997625</v>
      </c>
      <c r="K63" s="60">
        <f>Jar_Information!W224</f>
        <v>1049.5483870967741</v>
      </c>
      <c r="L63" s="60">
        <f t="shared" si="24"/>
        <v>7.5849362525252024</v>
      </c>
      <c r="M63" s="59">
        <f t="shared" si="25"/>
        <v>13.880433342121121</v>
      </c>
      <c r="N63" s="59">
        <f>Jar_Information!N224</f>
        <v>38.055999999999983</v>
      </c>
      <c r="O63" s="83">
        <f t="shared" si="26"/>
        <v>0.36473705439670817</v>
      </c>
      <c r="P63" s="83">
        <f t="shared" si="27"/>
        <v>5.2616839567249579E-2</v>
      </c>
    </row>
    <row r="64" spans="1:16" s="48" customFormat="1">
      <c r="A64" s="89" t="s">
        <v>168</v>
      </c>
      <c r="B64" s="90">
        <v>40770.502777719907</v>
      </c>
      <c r="C64" s="49">
        <v>0.6</v>
      </c>
      <c r="D64" s="49">
        <v>1176.3</v>
      </c>
      <c r="E64" s="49">
        <v>447.67</v>
      </c>
      <c r="F64" s="127">
        <f>((H$11*D64)+H$12)/C64/1000</f>
        <v>2.9301411772639115E-2</v>
      </c>
      <c r="G64" s="127">
        <f>((H$13*E64)+H$14)/$C64/1000</f>
        <v>2.9864327868863626E-2</v>
      </c>
      <c r="H64" s="71">
        <f>Jar_Information!F225</f>
        <v>40763.571526851854</v>
      </c>
      <c r="I64" s="59">
        <f t="shared" si="22"/>
        <v>6.9312508680523024</v>
      </c>
      <c r="J64" s="59">
        <f t="shared" si="23"/>
        <v>166.35002083325526</v>
      </c>
      <c r="K64" s="60">
        <f>Jar_Information!W225</f>
        <v>1005.6092619392185</v>
      </c>
      <c r="L64" s="60">
        <f t="shared" si="24"/>
        <v>29.46577106646075</v>
      </c>
      <c r="M64" s="59">
        <f t="shared" si="25"/>
        <v>53.922361051623177</v>
      </c>
      <c r="N64" s="59">
        <f>Jar_Information!N225</f>
        <v>26.054999999999993</v>
      </c>
      <c r="O64" s="83">
        <f t="shared" si="26"/>
        <v>2.0695590501486545</v>
      </c>
      <c r="P64" s="83">
        <f t="shared" si="27"/>
        <v>0.29858377507120953</v>
      </c>
    </row>
    <row r="65" spans="1:16" s="48" customFormat="1">
      <c r="A65" s="89" t="s">
        <v>169</v>
      </c>
      <c r="B65" s="90">
        <v>40770.503472164353</v>
      </c>
      <c r="C65" s="49">
        <v>0.6</v>
      </c>
      <c r="D65" s="49">
        <v>450.6</v>
      </c>
      <c r="E65" s="49">
        <v>172.75</v>
      </c>
      <c r="F65" s="58">
        <f t="shared" si="13"/>
        <v>1.0225708305150639E-2</v>
      </c>
      <c r="G65" s="58">
        <f t="shared" si="14"/>
        <v>1.0092735396761554E-2</v>
      </c>
      <c r="H65" s="71">
        <f>Jar_Information!F226</f>
        <v>40763.572915682867</v>
      </c>
      <c r="I65" s="59">
        <f t="shared" si="22"/>
        <v>6.9305564814858371</v>
      </c>
      <c r="J65" s="59">
        <f t="shared" si="23"/>
        <v>166.33335555566009</v>
      </c>
      <c r="K65" s="60">
        <f>Jar_Information!W226</f>
        <v>1024.9956331877729</v>
      </c>
      <c r="L65" s="60">
        <f t="shared" si="24"/>
        <v>10.481306359031347</v>
      </c>
      <c r="M65" s="59">
        <f t="shared" si="25"/>
        <v>19.180790637027364</v>
      </c>
      <c r="N65" s="59">
        <f>Jar_Information!N226</f>
        <v>55.205999999999989</v>
      </c>
      <c r="O65" s="83">
        <f t="shared" si="26"/>
        <v>0.34744032599766994</v>
      </c>
      <c r="P65" s="83">
        <f t="shared" si="27"/>
        <v>5.0131663586584385E-2</v>
      </c>
    </row>
    <row r="66" spans="1:16" s="48" customFormat="1">
      <c r="A66" s="89" t="s">
        <v>170</v>
      </c>
      <c r="B66" s="90">
        <v>40770.504166608793</v>
      </c>
      <c r="C66" s="49">
        <v>0.6</v>
      </c>
      <c r="D66" s="49">
        <v>693.11</v>
      </c>
      <c r="E66" s="49">
        <v>250.93</v>
      </c>
      <c r="F66" s="58">
        <f t="shared" si="13"/>
        <v>1.514921650803275E-2</v>
      </c>
      <c r="G66" s="58">
        <f t="shared" si="14"/>
        <v>1.4409922043875704E-2</v>
      </c>
      <c r="H66" s="71">
        <f>Jar_Information!F227</f>
        <v>40763.574304513888</v>
      </c>
      <c r="I66" s="59">
        <f t="shared" si="22"/>
        <v>6.92986209490482</v>
      </c>
      <c r="J66" s="59">
        <f t="shared" si="23"/>
        <v>166.31669027771568</v>
      </c>
      <c r="K66" s="60">
        <f>Jar_Information!W227</f>
        <v>1020.1279069767442</v>
      </c>
      <c r="L66" s="60">
        <f t="shared" si="24"/>
        <v>15.454138528676991</v>
      </c>
      <c r="M66" s="59">
        <f t="shared" si="25"/>
        <v>28.281073507478894</v>
      </c>
      <c r="N66" s="59">
        <f>Jar_Information!N227</f>
        <v>39.111999999999995</v>
      </c>
      <c r="O66" s="83">
        <f t="shared" si="26"/>
        <v>0.72307919583449831</v>
      </c>
      <c r="P66" s="83">
        <f t="shared" si="27"/>
        <v>0.10434250868659309</v>
      </c>
    </row>
    <row r="67" spans="1:16" s="48" customFormat="1">
      <c r="A67" s="89" t="s">
        <v>171</v>
      </c>
      <c r="B67" s="90">
        <v>40770.505555555559</v>
      </c>
      <c r="C67" s="49">
        <v>0.6</v>
      </c>
      <c r="D67" s="49">
        <v>867.33</v>
      </c>
      <c r="E67" s="49">
        <v>316.66000000000003</v>
      </c>
      <c r="F67" s="58">
        <f t="shared" si="13"/>
        <v>1.8686281367651412E-2</v>
      </c>
      <c r="G67" s="58">
        <f t="shared" si="14"/>
        <v>1.8039605828920641E-2</v>
      </c>
      <c r="H67" s="71">
        <f>Jar_Information!F228</f>
        <v>40763.575693344908</v>
      </c>
      <c r="I67" s="59">
        <f t="shared" si="22"/>
        <v>6.9298622106507537</v>
      </c>
      <c r="J67" s="59">
        <f t="shared" si="23"/>
        <v>166.31669305561809</v>
      </c>
      <c r="K67" s="60">
        <f>Jar_Information!W228</f>
        <v>1015.2743105950653</v>
      </c>
      <c r="L67" s="60">
        <f t="shared" si="24"/>
        <v>18.971701433127702</v>
      </c>
      <c r="M67" s="59">
        <f t="shared" si="25"/>
        <v>34.718213622623693</v>
      </c>
      <c r="N67" s="59">
        <f>Jar_Information!N228</f>
        <v>36.652999999999992</v>
      </c>
      <c r="O67" s="83">
        <f t="shared" si="26"/>
        <v>0.94721342380224538</v>
      </c>
      <c r="P67" s="83">
        <f t="shared" si="27"/>
        <v>0.13668575146363504</v>
      </c>
    </row>
    <row r="68" spans="1:16" s="48" customFormat="1">
      <c r="A68" s="89" t="s">
        <v>172</v>
      </c>
      <c r="B68" s="90">
        <v>40770.506249999999</v>
      </c>
      <c r="C68" s="49">
        <v>0.6</v>
      </c>
      <c r="D68" s="49">
        <v>457.35</v>
      </c>
      <c r="E68" s="49">
        <v>171.79</v>
      </c>
      <c r="F68" s="58">
        <f t="shared" si="13"/>
        <v>1.0362748758614225E-2</v>
      </c>
      <c r="G68" s="58">
        <f t="shared" si="14"/>
        <v>1.003972312787911E-2</v>
      </c>
      <c r="H68" s="71">
        <f>Jar_Information!F229</f>
        <v>40763.577082175929</v>
      </c>
      <c r="I68" s="59">
        <f t="shared" si="22"/>
        <v>6.9291678240697365</v>
      </c>
      <c r="J68" s="59">
        <f t="shared" si="23"/>
        <v>166.30002777767368</v>
      </c>
      <c r="K68" s="60">
        <f>Jar_Information!W229</f>
        <v>1020.1279069767442</v>
      </c>
      <c r="L68" s="60">
        <f t="shared" si="24"/>
        <v>10.571329201650983</v>
      </c>
      <c r="M68" s="59">
        <f t="shared" si="25"/>
        <v>19.345532439021298</v>
      </c>
      <c r="N68" s="59">
        <f>Jar_Information!N229</f>
        <v>38.841000000000008</v>
      </c>
      <c r="O68" s="83">
        <f t="shared" si="26"/>
        <v>0.49806988592006629</v>
      </c>
      <c r="P68" s="83">
        <f t="shared" si="27"/>
        <v>7.1880188006116563E-2</v>
      </c>
    </row>
    <row r="69" spans="1:16" s="48" customFormat="1">
      <c r="A69" s="89" t="s">
        <v>173</v>
      </c>
      <c r="B69" s="90">
        <v>40770.506944328707</v>
      </c>
      <c r="C69" s="49">
        <v>0.6</v>
      </c>
      <c r="D69" s="49">
        <v>728.37</v>
      </c>
      <c r="E69" s="49">
        <v>266.97000000000003</v>
      </c>
      <c r="F69" s="58">
        <f t="shared" si="13"/>
        <v>1.586507523234772E-2</v>
      </c>
      <c r="G69" s="58">
        <f t="shared" si="14"/>
        <v>1.5295668703119899E-2</v>
      </c>
      <c r="H69" s="71">
        <f>Jar_Information!F230</f>
        <v>40763.578471006942</v>
      </c>
      <c r="I69" s="59">
        <f t="shared" si="22"/>
        <v>6.9284733217646135</v>
      </c>
      <c r="J69" s="59">
        <f t="shared" si="23"/>
        <v>166.28335972235072</v>
      </c>
      <c r="K69" s="60">
        <f>Jar_Information!W230</f>
        <v>1029.8775510204082</v>
      </c>
      <c r="L69" s="60">
        <f t="shared" si="24"/>
        <v>16.339084827044804</v>
      </c>
      <c r="M69" s="59">
        <f t="shared" si="25"/>
        <v>29.900525233491994</v>
      </c>
      <c r="N69" s="59">
        <f>Jar_Information!N230</f>
        <v>39.243999999999986</v>
      </c>
      <c r="O69" s="83">
        <f t="shared" si="26"/>
        <v>0.76191329205718084</v>
      </c>
      <c r="P69" s="83">
        <f t="shared" si="27"/>
        <v>0.10996842401972749</v>
      </c>
    </row>
    <row r="70" spans="1:16" s="48" customFormat="1">
      <c r="A70" s="89" t="s">
        <v>174</v>
      </c>
      <c r="B70" s="90">
        <v>40770.508333333331</v>
      </c>
      <c r="C70" s="49">
        <v>0.6</v>
      </c>
      <c r="D70" s="49">
        <v>584.46</v>
      </c>
      <c r="E70" s="49">
        <v>220.1</v>
      </c>
      <c r="F70" s="58">
        <f t="shared" si="13"/>
        <v>1.2943372764504068E-2</v>
      </c>
      <c r="G70" s="58">
        <f t="shared" si="14"/>
        <v>1.2707455117161337E-2</v>
      </c>
      <c r="H70" s="71">
        <f>Jar_Information!F231</f>
        <v>40763.579859837962</v>
      </c>
      <c r="I70" s="59">
        <f t="shared" si="22"/>
        <v>6.9284734953689622</v>
      </c>
      <c r="J70" s="59">
        <f t="shared" si="23"/>
        <v>166.28336388885509</v>
      </c>
      <c r="K70" s="60">
        <f>Jar_Information!W231</f>
        <v>1020.1279069767442</v>
      </c>
      <c r="L70" s="60">
        <f t="shared" si="24"/>
        <v>13.203895767473329</v>
      </c>
      <c r="M70" s="59">
        <f t="shared" si="25"/>
        <v>24.163129254476193</v>
      </c>
      <c r="N70" s="59">
        <f>Jar_Information!N231</f>
        <v>32.387999999999991</v>
      </c>
      <c r="O70" s="83">
        <f t="shared" si="26"/>
        <v>0.74605190979610347</v>
      </c>
      <c r="P70" s="83">
        <f t="shared" si="27"/>
        <v>0.10767911723913927</v>
      </c>
    </row>
    <row r="71" spans="1:16" s="48" customFormat="1">
      <c r="A71" s="89" t="s">
        <v>175</v>
      </c>
      <c r="B71" s="90">
        <v>40770.509027777778</v>
      </c>
      <c r="C71" s="49">
        <v>0.6</v>
      </c>
      <c r="D71" s="49">
        <v>746.53</v>
      </c>
      <c r="E71" s="49">
        <v>278.42</v>
      </c>
      <c r="F71" s="58">
        <f t="shared" si="13"/>
        <v>1.6233764807888271E-2</v>
      </c>
      <c r="G71" s="58">
        <f t="shared" si="14"/>
        <v>1.5927950451769899E-2</v>
      </c>
      <c r="H71" s="71">
        <f>Jar_Information!F232</f>
        <v>40763.581248668983</v>
      </c>
      <c r="I71" s="59">
        <f t="shared" si="22"/>
        <v>6.927779108795221</v>
      </c>
      <c r="J71" s="59">
        <f t="shared" si="23"/>
        <v>166.2666986110853</v>
      </c>
      <c r="K71" s="60">
        <f>Jar_Information!W232</f>
        <v>1010.4347826086956</v>
      </c>
      <c r="L71" s="60">
        <f t="shared" si="24"/>
        <v>16.403160614579278</v>
      </c>
      <c r="M71" s="59">
        <f t="shared" si="25"/>
        <v>30.017783924680078</v>
      </c>
      <c r="N71" s="59">
        <f>Jar_Information!N232</f>
        <v>30.693999999999988</v>
      </c>
      <c r="O71" s="83">
        <f t="shared" si="26"/>
        <v>0.97796911203101877</v>
      </c>
      <c r="P71" s="83">
        <f t="shared" si="27"/>
        <v>0.14116632425381892</v>
      </c>
    </row>
    <row r="72" spans="1:16" s="48" customFormat="1">
      <c r="A72" s="89" t="s">
        <v>176</v>
      </c>
      <c r="B72" s="90">
        <v>40770.511805555558</v>
      </c>
      <c r="C72" s="49">
        <v>0.6</v>
      </c>
      <c r="D72" s="49">
        <v>789.3</v>
      </c>
      <c r="E72" s="49">
        <v>295.56</v>
      </c>
      <c r="F72" s="58">
        <f t="shared" si="13"/>
        <v>1.7102093725612357E-2</v>
      </c>
      <c r="G72" s="58">
        <f t="shared" si="14"/>
        <v>1.6874440335775221E-2</v>
      </c>
      <c r="H72" s="71">
        <f>Jar_Information!F233</f>
        <v>40763.582637500003</v>
      </c>
      <c r="I72" s="59">
        <f t="shared" si="22"/>
        <v>6.929168055554328</v>
      </c>
      <c r="J72" s="59">
        <f t="shared" si="23"/>
        <v>166.30003333330387</v>
      </c>
      <c r="K72" s="60">
        <f>Jar_Information!W233</f>
        <v>1015.2743105950653</v>
      </c>
      <c r="L72" s="60">
        <f t="shared" si="24"/>
        <v>17.363316417003279</v>
      </c>
      <c r="M72" s="59">
        <f t="shared" si="25"/>
        <v>31.774869043116002</v>
      </c>
      <c r="N72" s="59">
        <f>Jar_Information!N233</f>
        <v>32.427000000000007</v>
      </c>
      <c r="O72" s="83">
        <f t="shared" si="26"/>
        <v>0.97988926028050682</v>
      </c>
      <c r="P72" s="83">
        <f t="shared" si="27"/>
        <v>0.14141513850209489</v>
      </c>
    </row>
    <row r="73" spans="1:16" s="48" customFormat="1">
      <c r="A73" s="49"/>
      <c r="B73" s="90"/>
      <c r="C73" s="49"/>
      <c r="D73" s="56"/>
      <c r="E73" s="107"/>
      <c r="F73" s="58"/>
      <c r="G73" s="58"/>
      <c r="H73" s="71"/>
      <c r="I73" s="59"/>
      <c r="J73" s="59"/>
      <c r="K73" s="93"/>
      <c r="L73" s="60"/>
      <c r="M73" s="59"/>
      <c r="N73" s="59"/>
      <c r="O73" s="83"/>
      <c r="P73" s="83"/>
    </row>
    <row r="74" spans="1:16" s="48" customFormat="1">
      <c r="A74" s="49"/>
      <c r="B74" s="90"/>
      <c r="C74" s="49"/>
      <c r="D74" s="56"/>
      <c r="E74" s="107"/>
      <c r="F74" s="58"/>
      <c r="G74" s="58"/>
      <c r="H74" s="71"/>
      <c r="I74" s="59"/>
      <c r="J74" s="59"/>
      <c r="K74" s="93"/>
      <c r="L74" s="60"/>
      <c r="M74" s="59"/>
      <c r="N74" s="59"/>
      <c r="O74" s="83"/>
      <c r="P74" s="83"/>
    </row>
    <row r="75" spans="1:16" s="48" customFormat="1">
      <c r="A75" s="48" t="s">
        <v>480</v>
      </c>
      <c r="C75" s="51"/>
      <c r="F75" s="48" t="s">
        <v>479</v>
      </c>
      <c r="G75" s="48" t="s">
        <v>479</v>
      </c>
      <c r="H75" s="71"/>
      <c r="I75" s="48" t="s">
        <v>532</v>
      </c>
      <c r="K75" s="93"/>
      <c r="L75" s="60"/>
      <c r="M75" s="59"/>
      <c r="N75" s="59"/>
      <c r="O75" s="83"/>
      <c r="P75" s="83"/>
    </row>
    <row r="76" spans="1:16" s="48" customFormat="1">
      <c r="A76" s="51" t="s">
        <v>489</v>
      </c>
      <c r="B76" s="71"/>
      <c r="C76" s="51">
        <v>5</v>
      </c>
      <c r="D76" s="51">
        <v>1141.7</v>
      </c>
      <c r="E76" s="51">
        <v>422.06</v>
      </c>
      <c r="F76" s="91">
        <f>((H$3*D76)+H$4)/C76/1000*1000000</f>
        <v>2910.794461305798</v>
      </c>
      <c r="G76" s="91">
        <f>((H$5*E76)+H$6)/$C76/1000*1000000</f>
        <v>2863.189341996695</v>
      </c>
      <c r="H76" s="71"/>
      <c r="I76" s="128">
        <f>(F76-$C$3)/$C$3</f>
        <v>-2.6555260080998538E-2</v>
      </c>
      <c r="J76" s="128">
        <f>(G76-$C$3)/$C$3</f>
        <v>-4.2475639757643235E-2</v>
      </c>
      <c r="K76" s="93"/>
      <c r="L76" s="60"/>
      <c r="M76" s="59"/>
      <c r="N76" s="59"/>
      <c r="O76" s="83"/>
      <c r="P76" s="83"/>
    </row>
    <row r="77" spans="1:16" s="48" customFormat="1">
      <c r="A77" s="51" t="s">
        <v>490</v>
      </c>
      <c r="B77" s="71"/>
      <c r="C77" s="51">
        <v>3</v>
      </c>
      <c r="D77" s="51">
        <v>677.85</v>
      </c>
      <c r="E77" s="51">
        <v>256.64999999999998</v>
      </c>
      <c r="F77" s="91">
        <f>((H$3*D77)+H$4)/C77/1000*1000000</f>
        <v>2967.8807143516069</v>
      </c>
      <c r="G77" s="91">
        <f>((H$5*E77)+H$6)/$C77/1000*1000000</f>
        <v>2945.1573625267215</v>
      </c>
      <c r="H77" s="71"/>
      <c r="I77" s="128">
        <f>(F77-$C$3)/$C$3</f>
        <v>-7.4641447556661449E-3</v>
      </c>
      <c r="J77" s="128">
        <f t="shared" ref="J77:J78" si="28">(G77-$C$3)/$C$3</f>
        <v>-1.5063419661988603E-2</v>
      </c>
      <c r="K77" s="93"/>
      <c r="L77" s="60"/>
      <c r="M77" s="59"/>
      <c r="N77" s="59"/>
      <c r="O77" s="83"/>
      <c r="P77" s="83"/>
    </row>
    <row r="78" spans="1:16" s="48" customFormat="1">
      <c r="A78" s="51" t="s">
        <v>491</v>
      </c>
      <c r="B78" s="71"/>
      <c r="C78" s="51">
        <v>1</v>
      </c>
      <c r="D78" s="51">
        <v>165.71</v>
      </c>
      <c r="E78" s="51">
        <v>54.823</v>
      </c>
      <c r="F78" s="91">
        <f>((H$3*D78)+H$4)/C78/1000*1000000</f>
        <v>2665.0734464467369</v>
      </c>
      <c r="G78" s="91">
        <f>((H$5*E78)+H$6)/$C78/1000*1000000</f>
        <v>2148.4050927443445</v>
      </c>
      <c r="H78" s="71"/>
      <c r="I78" s="128">
        <f t="shared" ref="I78" si="29">(F78-$C$3)/$C$3</f>
        <v>-0.10873070482016688</v>
      </c>
      <c r="J78" s="128">
        <f t="shared" si="28"/>
        <v>-0.2815179276488714</v>
      </c>
      <c r="K78" s="93"/>
      <c r="L78" s="60"/>
      <c r="M78" s="59"/>
      <c r="N78" s="59"/>
      <c r="O78" s="83"/>
      <c r="P78" s="83"/>
    </row>
    <row r="79" spans="1:16" s="48" customFormat="1">
      <c r="A79" s="49"/>
      <c r="B79" s="90"/>
      <c r="C79" s="49"/>
      <c r="D79" s="56"/>
      <c r="E79" s="107"/>
      <c r="F79" s="58"/>
      <c r="G79" s="58"/>
      <c r="H79" s="71"/>
      <c r="I79" s="128">
        <f>AVERAGE(I76:I78)</f>
        <v>-4.7583369885610516E-2</v>
      </c>
      <c r="J79" s="128">
        <f>AVERAGE(J76:J78)</f>
        <v>-0.11301899568950108</v>
      </c>
      <c r="K79" s="93"/>
      <c r="L79" s="60"/>
      <c r="M79" s="59"/>
      <c r="N79" s="59"/>
      <c r="O79" s="83"/>
      <c r="P79" s="83"/>
    </row>
    <row r="80" spans="1:16" s="48" customFormat="1">
      <c r="A80" s="49"/>
      <c r="B80" s="90"/>
      <c r="C80" s="49"/>
      <c r="D80" s="56"/>
      <c r="E80" s="107"/>
      <c r="F80" s="58"/>
      <c r="G80" s="58"/>
      <c r="H80" s="71"/>
      <c r="I80" s="59"/>
      <c r="J80" s="59"/>
      <c r="K80" s="93"/>
      <c r="L80" s="60"/>
      <c r="M80" s="59"/>
      <c r="N80" s="59"/>
      <c r="O80" s="83"/>
      <c r="P80" s="83"/>
    </row>
    <row r="81" spans="1:16" s="48" customFormat="1">
      <c r="A81" s="49"/>
      <c r="B81" s="90"/>
      <c r="C81" s="49"/>
      <c r="D81" s="56"/>
      <c r="E81" s="107"/>
      <c r="F81" s="58"/>
      <c r="G81" s="58"/>
      <c r="H81" s="71"/>
      <c r="I81" s="59"/>
      <c r="J81" s="59"/>
      <c r="K81" s="93"/>
      <c r="L81" s="60"/>
      <c r="M81" s="59"/>
      <c r="N81" s="59"/>
      <c r="O81" s="83"/>
      <c r="P81" s="83"/>
    </row>
    <row r="82" spans="1:16" s="48" customFormat="1">
      <c r="A82" s="49"/>
      <c r="B82" s="90"/>
      <c r="C82" s="49"/>
      <c r="D82" s="56"/>
      <c r="E82" s="107"/>
      <c r="F82" s="58"/>
      <c r="G82" s="58"/>
      <c r="H82" s="71"/>
      <c r="I82" s="59"/>
      <c r="J82" s="59"/>
      <c r="K82" s="93"/>
      <c r="L82" s="60"/>
      <c r="M82" s="59"/>
      <c r="N82" s="59"/>
      <c r="O82" s="83"/>
      <c r="P82" s="83"/>
    </row>
    <row r="83" spans="1:16" s="48" customFormat="1">
      <c r="A83" s="49"/>
      <c r="B83" s="90"/>
      <c r="C83" s="49"/>
      <c r="D83" s="56"/>
      <c r="E83" s="107"/>
      <c r="F83" s="58"/>
      <c r="G83" s="58"/>
      <c r="H83" s="71"/>
      <c r="I83" s="59"/>
      <c r="J83" s="59"/>
      <c r="K83" s="93"/>
      <c r="L83" s="60"/>
      <c r="M83" s="59"/>
      <c r="N83" s="59"/>
      <c r="O83" s="83"/>
      <c r="P83" s="83"/>
    </row>
    <row r="84" spans="1:16" s="48" customFormat="1">
      <c r="A84" s="49"/>
      <c r="B84" s="90"/>
      <c r="C84" s="49"/>
      <c r="D84" s="56"/>
      <c r="E84" s="107"/>
      <c r="F84" s="58"/>
      <c r="G84" s="58"/>
      <c r="H84" s="71"/>
      <c r="I84" s="59"/>
      <c r="J84" s="59"/>
      <c r="K84" s="93"/>
      <c r="L84" s="60"/>
      <c r="M84" s="59"/>
      <c r="N84" s="59"/>
      <c r="O84" s="83"/>
      <c r="P84" s="83"/>
    </row>
    <row r="85" spans="1:16" s="48" customFormat="1">
      <c r="A85" s="49"/>
      <c r="B85" s="90"/>
      <c r="C85" s="49"/>
      <c r="D85" s="56"/>
      <c r="E85" s="107"/>
      <c r="F85" s="58"/>
      <c r="G85" s="58"/>
      <c r="H85" s="71"/>
      <c r="I85" s="59"/>
      <c r="J85" s="59"/>
      <c r="K85" s="93"/>
      <c r="L85" s="60"/>
      <c r="M85" s="59"/>
      <c r="N85" s="59"/>
      <c r="O85" s="83"/>
      <c r="P85" s="83"/>
    </row>
    <row r="86" spans="1:16" s="48" customFormat="1">
      <c r="A86" s="49"/>
      <c r="B86" s="90"/>
      <c r="C86" s="49"/>
      <c r="D86" s="56"/>
      <c r="E86" s="107"/>
      <c r="F86" s="58"/>
      <c r="G86" s="58"/>
      <c r="H86" s="71"/>
      <c r="I86" s="59"/>
      <c r="J86" s="59"/>
      <c r="K86" s="93"/>
      <c r="L86" s="60"/>
      <c r="M86" s="59"/>
      <c r="N86" s="59"/>
      <c r="O86" s="83"/>
      <c r="P86" s="83"/>
    </row>
    <row r="87" spans="1:16" s="48" customFormat="1">
      <c r="A87" s="49"/>
      <c r="B87" s="90"/>
      <c r="C87" s="49"/>
      <c r="D87" s="56"/>
      <c r="E87" s="107"/>
      <c r="F87" s="58"/>
      <c r="G87" s="58"/>
      <c r="H87" s="71"/>
      <c r="I87" s="59"/>
      <c r="J87" s="59"/>
      <c r="K87" s="93"/>
      <c r="L87" s="60"/>
      <c r="M87" s="59"/>
      <c r="N87" s="59"/>
      <c r="O87" s="83"/>
      <c r="P87" s="83"/>
    </row>
    <row r="88" spans="1:16" s="48" customFormat="1">
      <c r="A88" s="49"/>
      <c r="B88" s="90"/>
      <c r="C88" s="49"/>
      <c r="D88" s="56"/>
      <c r="E88" s="107"/>
      <c r="F88" s="58"/>
      <c r="G88" s="58"/>
      <c r="H88" s="71"/>
      <c r="I88" s="59"/>
      <c r="J88" s="59"/>
      <c r="K88" s="93"/>
      <c r="L88" s="60"/>
      <c r="M88" s="59"/>
      <c r="N88" s="59"/>
      <c r="O88" s="83"/>
      <c r="P88" s="83"/>
    </row>
    <row r="89" spans="1:16" s="48" customFormat="1">
      <c r="A89" s="49"/>
      <c r="B89" s="90"/>
      <c r="C89" s="49"/>
      <c r="F89" s="58"/>
      <c r="G89" s="58"/>
      <c r="H89" s="71"/>
      <c r="I89" s="59"/>
      <c r="J89" s="59"/>
      <c r="K89" s="93"/>
      <c r="L89" s="60"/>
      <c r="M89" s="59"/>
      <c r="N89" s="59"/>
      <c r="O89" s="83"/>
      <c r="P89" s="83"/>
    </row>
    <row r="90" spans="1:16" s="48" customFormat="1">
      <c r="A90" s="49"/>
      <c r="B90" s="90"/>
      <c r="C90" s="49"/>
      <c r="F90" s="58"/>
      <c r="G90" s="58"/>
      <c r="H90" s="71"/>
      <c r="I90" s="59"/>
      <c r="J90" s="59"/>
      <c r="K90" s="93"/>
      <c r="L90" s="60"/>
      <c r="M90" s="59"/>
      <c r="N90" s="59"/>
      <c r="O90" s="83"/>
      <c r="P90" s="83"/>
    </row>
    <row r="91" spans="1:16" s="48" customFormat="1">
      <c r="A91" s="49"/>
      <c r="B91" s="90"/>
      <c r="C91" s="49"/>
      <c r="D91" s="56"/>
      <c r="E91" s="56"/>
      <c r="F91" s="58"/>
      <c r="G91" s="58"/>
      <c r="H91" s="71"/>
      <c r="I91" s="59"/>
      <c r="J91" s="59"/>
      <c r="K91" s="93"/>
      <c r="L91" s="60"/>
      <c r="M91" s="59"/>
      <c r="N91" s="59"/>
      <c r="O91" s="83"/>
      <c r="P91" s="83"/>
    </row>
    <row r="92" spans="1:16" s="48" customFormat="1">
      <c r="A92" s="49"/>
      <c r="B92" s="90"/>
      <c r="C92" s="49"/>
      <c r="D92" s="56"/>
      <c r="E92" s="56"/>
      <c r="F92" s="58"/>
      <c r="G92" s="58"/>
      <c r="H92" s="71"/>
      <c r="I92" s="59"/>
      <c r="J92" s="59"/>
      <c r="K92" s="93"/>
      <c r="L92" s="60"/>
      <c r="M92" s="59"/>
      <c r="N92" s="59"/>
      <c r="O92" s="83"/>
      <c r="P92" s="83"/>
    </row>
    <row r="93" spans="1:16" s="48" customFormat="1">
      <c r="A93" s="49"/>
      <c r="B93" s="90"/>
      <c r="C93" s="49"/>
      <c r="D93" s="56"/>
      <c r="E93" s="56"/>
      <c r="F93" s="58"/>
      <c r="G93" s="58"/>
      <c r="H93" s="71"/>
      <c r="I93" s="59"/>
      <c r="J93" s="59"/>
      <c r="K93" s="93"/>
      <c r="L93" s="60"/>
      <c r="M93" s="59"/>
      <c r="N93" s="59"/>
      <c r="O93" s="83"/>
      <c r="P93" s="83"/>
    </row>
    <row r="94" spans="1:16" s="48" customFormat="1">
      <c r="A94" s="49"/>
      <c r="B94" s="90"/>
      <c r="C94" s="49"/>
      <c r="D94" s="56"/>
      <c r="E94" s="56"/>
      <c r="F94" s="58"/>
      <c r="G94" s="58"/>
      <c r="H94" s="71"/>
      <c r="I94" s="59"/>
      <c r="J94" s="59"/>
      <c r="K94" s="93"/>
      <c r="L94" s="60"/>
      <c r="M94" s="59"/>
      <c r="N94" s="59"/>
      <c r="O94" s="83"/>
      <c r="P94" s="83"/>
    </row>
    <row r="95" spans="1:16" s="48" customFormat="1">
      <c r="A95" s="49"/>
      <c r="B95" s="90"/>
      <c r="C95" s="49"/>
      <c r="F95" s="58"/>
      <c r="G95" s="58"/>
      <c r="H95" s="71"/>
      <c r="I95" s="59"/>
      <c r="J95" s="59"/>
      <c r="K95" s="93"/>
      <c r="L95" s="60"/>
      <c r="M95" s="59"/>
      <c r="N95" s="59"/>
      <c r="O95" s="83"/>
      <c r="P95" s="83"/>
    </row>
    <row r="96" spans="1:16" s="48" customFormat="1">
      <c r="A96" s="49"/>
      <c r="B96" s="90"/>
      <c r="C96" s="49"/>
      <c r="F96" s="58"/>
      <c r="G96" s="58"/>
      <c r="H96" s="71"/>
      <c r="I96" s="59"/>
      <c r="J96" s="59"/>
      <c r="K96" s="93"/>
      <c r="L96" s="60"/>
      <c r="M96" s="59"/>
      <c r="N96" s="59"/>
      <c r="O96" s="83"/>
      <c r="P96" s="83"/>
    </row>
    <row r="97" spans="1:16" s="48" customFormat="1">
      <c r="A97" s="49"/>
      <c r="B97" s="90"/>
      <c r="C97" s="49"/>
      <c r="F97" s="58"/>
      <c r="G97" s="58"/>
      <c r="H97" s="71"/>
      <c r="I97" s="59"/>
      <c r="J97" s="59"/>
      <c r="K97" s="93"/>
      <c r="L97" s="60"/>
      <c r="M97" s="59"/>
      <c r="N97" s="59"/>
      <c r="O97" s="83"/>
      <c r="P97" s="83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workbookViewId="0">
      <pane xSplit="1" topLeftCell="B1" activePane="topRight" state="frozen"/>
      <selection pane="topRight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40771</v>
      </c>
      <c r="C3" s="51">
        <v>2990.2</v>
      </c>
      <c r="D3" s="88">
        <v>44.905999999999999</v>
      </c>
      <c r="E3" s="88">
        <v>21.966000000000001</v>
      </c>
      <c r="F3" s="54">
        <f>A3/1000*C3</f>
        <v>1.19608</v>
      </c>
      <c r="G3" s="79" t="s">
        <v>450</v>
      </c>
      <c r="H3" s="82">
        <f>SLOPE(F3:F14,D3:D14)</f>
        <v>1.2492194851974338E-2</v>
      </c>
      <c r="P3" s="48"/>
      <c r="Q3" s="48"/>
      <c r="R3" s="48"/>
    </row>
    <row r="4" spans="1:21">
      <c r="A4" s="104">
        <v>1</v>
      </c>
      <c r="B4" s="50">
        <f>B3</f>
        <v>40771</v>
      </c>
      <c r="C4" s="51">
        <v>2990.2</v>
      </c>
      <c r="D4" s="88">
        <v>152.01</v>
      </c>
      <c r="E4" s="88">
        <v>65.052000000000007</v>
      </c>
      <c r="F4" s="54">
        <f t="shared" ref="F4:F14" si="0">A4/1000*C4</f>
        <v>2.9901999999999997</v>
      </c>
      <c r="G4" s="79" t="s">
        <v>451</v>
      </c>
      <c r="H4" s="82">
        <f>INTERCEPT(F3:F14,D3:D14)</f>
        <v>0.54231508230950176</v>
      </c>
      <c r="P4" s="48"/>
      <c r="Q4" s="48"/>
      <c r="R4" s="48"/>
    </row>
    <row r="5" spans="1:21">
      <c r="A5" s="104">
        <v>1.4</v>
      </c>
      <c r="B5" s="50">
        <f t="shared" ref="B5:B14" si="1">B4</f>
        <v>40771</v>
      </c>
      <c r="C5" s="51">
        <v>2990.2</v>
      </c>
      <c r="D5" s="88">
        <v>299.29000000000002</v>
      </c>
      <c r="E5" s="88">
        <v>126.93</v>
      </c>
      <c r="F5" s="54">
        <f t="shared" si="0"/>
        <v>4.18628</v>
      </c>
      <c r="G5" s="49" t="s">
        <v>452</v>
      </c>
      <c r="H5" s="82">
        <f>SLOPE(F3:F14,E3:E14)</f>
        <v>3.4705532747686105E-2</v>
      </c>
      <c r="P5" s="48"/>
      <c r="Q5" s="48"/>
      <c r="R5" s="48"/>
    </row>
    <row r="6" spans="1:21">
      <c r="A6" s="104">
        <v>2</v>
      </c>
      <c r="B6" s="50">
        <f t="shared" si="1"/>
        <v>40771</v>
      </c>
      <c r="C6" s="51">
        <v>2990.2</v>
      </c>
      <c r="D6" s="88">
        <v>468.75</v>
      </c>
      <c r="E6" s="88">
        <v>179.34</v>
      </c>
      <c r="F6" s="54">
        <f t="shared" si="0"/>
        <v>5.9803999999999995</v>
      </c>
      <c r="G6" s="49" t="s">
        <v>453</v>
      </c>
      <c r="H6" s="82">
        <f>INTERCEPT(F3:F14,E3:E14)</f>
        <v>0.11616012126379971</v>
      </c>
      <c r="P6" s="48"/>
      <c r="Q6" s="48"/>
      <c r="R6" s="48"/>
    </row>
    <row r="7" spans="1:21">
      <c r="A7" s="104">
        <v>2.4</v>
      </c>
      <c r="B7" s="50">
        <f t="shared" si="1"/>
        <v>40771</v>
      </c>
      <c r="C7" s="51">
        <v>2990.2</v>
      </c>
      <c r="D7" s="88">
        <v>541.67999999999995</v>
      </c>
      <c r="E7" s="88">
        <v>211.55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40771</v>
      </c>
      <c r="C8" s="51">
        <v>2990.2</v>
      </c>
      <c r="D8" s="88">
        <v>682.82</v>
      </c>
      <c r="E8" s="88">
        <v>264.67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40771</v>
      </c>
      <c r="C9" s="51">
        <v>2990.2</v>
      </c>
      <c r="D9" s="88">
        <v>787.62</v>
      </c>
      <c r="E9" s="88">
        <v>296.37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40771</v>
      </c>
      <c r="C10" s="51">
        <v>2990.2</v>
      </c>
      <c r="D10" s="88">
        <v>935.81</v>
      </c>
      <c r="E10" s="88">
        <v>345.32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40771</v>
      </c>
      <c r="C11" s="51">
        <v>2990.2</v>
      </c>
      <c r="D11" s="88">
        <v>1019.1</v>
      </c>
      <c r="E11" s="88">
        <v>376.42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40771</v>
      </c>
      <c r="C12" s="51">
        <v>2990.2</v>
      </c>
      <c r="D12" s="88">
        <v>1113.5999999999999</v>
      </c>
      <c r="E12" s="88">
        <v>413.53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40771</v>
      </c>
      <c r="C13" s="51">
        <v>2990.2</v>
      </c>
      <c r="D13" s="49">
        <v>1235.4000000000001</v>
      </c>
      <c r="E13" s="49">
        <v>454.98</v>
      </c>
      <c r="F13" s="54">
        <f t="shared" si="0"/>
        <v>16.147079999999999</v>
      </c>
    </row>
    <row r="14" spans="1:21">
      <c r="A14" s="51">
        <v>6</v>
      </c>
      <c r="B14" s="50">
        <f t="shared" si="1"/>
        <v>40771</v>
      </c>
      <c r="C14" s="51">
        <v>2990.2</v>
      </c>
      <c r="D14" s="49">
        <v>1389.7</v>
      </c>
      <c r="E14" s="49">
        <v>512.22</v>
      </c>
      <c r="F14" s="54">
        <f t="shared" si="0"/>
        <v>17.941199999999998</v>
      </c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177</v>
      </c>
      <c r="B17" s="71">
        <v>40771.40625</v>
      </c>
      <c r="C17" s="49">
        <v>1</v>
      </c>
      <c r="D17" s="49">
        <v>105.88</v>
      </c>
      <c r="E17" s="49">
        <v>44.555</v>
      </c>
      <c r="F17" s="58">
        <f t="shared" ref="F17" si="2">((H$3*D17)+H$4)/C17/1000</f>
        <v>1.8649886732365446E-3</v>
      </c>
      <c r="G17" s="58">
        <f t="shared" ref="G17" si="3">((H$5*E17)+H$6)/$C17/1000</f>
        <v>1.6624651328369542E-3</v>
      </c>
      <c r="H17" s="71">
        <f>Jar_Information!F234</f>
        <v>40764.634722222225</v>
      </c>
      <c r="I17" s="59">
        <f>(B17-H17)</f>
        <v>6.7715277777751908</v>
      </c>
      <c r="J17" s="59">
        <f t="shared" ref="J17" si="4">I17*24</f>
        <v>162.51666666660458</v>
      </c>
      <c r="K17" s="60">
        <f>Jar_Information!W234</f>
        <v>1010.4347826086956</v>
      </c>
      <c r="L17" s="60">
        <f t="shared" ref="L17" si="5">F17*K17</f>
        <v>1.8844494246094476</v>
      </c>
      <c r="M17" s="59">
        <f t="shared" ref="M17" si="6">L17*1.83</f>
        <v>3.4485424470352894</v>
      </c>
      <c r="N17" s="59">
        <f>Jar_Information!N234</f>
        <v>26.524000000000001</v>
      </c>
      <c r="O17" s="83">
        <f t="shared" ref="O17" si="7">M17/N17</f>
        <v>0.13001592697312958</v>
      </c>
      <c r="P17" s="83">
        <f t="shared" ref="P17" si="8">M17/N17/I17</f>
        <v>1.9200383021369925E-2</v>
      </c>
    </row>
    <row r="18" spans="1:18">
      <c r="A18" s="57" t="s">
        <v>178</v>
      </c>
      <c r="B18" s="71">
        <v>40771.407638888886</v>
      </c>
      <c r="C18" s="49">
        <v>1</v>
      </c>
      <c r="D18" s="49">
        <v>1177.9000000000001</v>
      </c>
      <c r="E18" s="49">
        <v>440.68</v>
      </c>
      <c r="F18" s="58">
        <f t="shared" ref="F18:F66" si="9">((H$3*D18)+H$4)/C18/1000</f>
        <v>1.5256871398450075E-2</v>
      </c>
      <c r="G18" s="58">
        <f t="shared" ref="G18:G66" si="10">((H$5*E18)+H$6)/$C18/1000</f>
        <v>1.5410194292514114E-2</v>
      </c>
      <c r="H18" s="71">
        <f>Jar_Information!F235</f>
        <v>40764.636111111111</v>
      </c>
      <c r="I18" s="59">
        <f t="shared" ref="I18:I41" si="11">(B18-H18)</f>
        <v>6.7715277777751908</v>
      </c>
      <c r="J18" s="59">
        <f t="shared" ref="J18:J41" si="12">I18*24</f>
        <v>162.51666666660458</v>
      </c>
      <c r="K18" s="60">
        <f>Jar_Information!W235</f>
        <v>1015.2743105950653</v>
      </c>
      <c r="L18" s="60">
        <f t="shared" ref="L18:L41" si="13">F18*K18</f>
        <v>15.48990959089897</v>
      </c>
      <c r="M18" s="59">
        <f t="shared" ref="M18:M41" si="14">L18*1.83</f>
        <v>28.346534551345115</v>
      </c>
      <c r="N18" s="59">
        <f>Jar_Information!N235</f>
        <v>24.659999999999997</v>
      </c>
      <c r="O18" s="83">
        <f t="shared" ref="O18:O41" si="15">M18/N18</f>
        <v>1.1494945073538168</v>
      </c>
      <c r="P18" s="83">
        <f t="shared" ref="P18:P41" si="16">M18/N18/I18</f>
        <v>0.16975408579531623</v>
      </c>
      <c r="R18" s="72"/>
    </row>
    <row r="19" spans="1:18">
      <c r="A19" s="57" t="s">
        <v>179</v>
      </c>
      <c r="B19" s="71">
        <v>40771.408333333333</v>
      </c>
      <c r="C19" s="49">
        <v>1</v>
      </c>
      <c r="D19" s="49">
        <v>820.42</v>
      </c>
      <c r="E19" s="49">
        <v>321.35000000000002</v>
      </c>
      <c r="F19" s="58">
        <f t="shared" si="9"/>
        <v>1.0791161582766287E-2</v>
      </c>
      <c r="G19" s="58">
        <f t="shared" si="10"/>
        <v>1.1268783069732731E-2</v>
      </c>
      <c r="H19" s="71">
        <f>Jar_Information!F236</f>
        <v>40764.637499884258</v>
      </c>
      <c r="I19" s="59">
        <f t="shared" si="11"/>
        <v>6.7708334490744164</v>
      </c>
      <c r="J19" s="59">
        <f t="shared" si="12"/>
        <v>162.50000277778599</v>
      </c>
      <c r="K19" s="60">
        <f>Jar_Information!W236</f>
        <v>1010.4347826086956</v>
      </c>
      <c r="L19" s="60">
        <f t="shared" si="13"/>
        <v>10.903765007977761</v>
      </c>
      <c r="M19" s="59">
        <f t="shared" si="14"/>
        <v>19.953889964599302</v>
      </c>
      <c r="N19" s="59">
        <f>Jar_Information!N236</f>
        <v>34.879999999999995</v>
      </c>
      <c r="O19" s="83">
        <f t="shared" si="15"/>
        <v>0.57207253338874153</v>
      </c>
      <c r="P19" s="83">
        <f t="shared" si="16"/>
        <v>8.4490711179278047E-2</v>
      </c>
      <c r="R19" s="48"/>
    </row>
    <row r="20" spans="1:18">
      <c r="A20" s="57" t="s">
        <v>180</v>
      </c>
      <c r="B20" s="71">
        <v>40771.40902777778</v>
      </c>
      <c r="C20" s="49">
        <v>1</v>
      </c>
      <c r="D20" s="49">
        <v>1107.4000000000001</v>
      </c>
      <c r="E20" s="49">
        <v>440.54</v>
      </c>
      <c r="F20" s="58">
        <f t="shared" si="9"/>
        <v>1.4376171661385885E-2</v>
      </c>
      <c r="G20" s="58">
        <f t="shared" si="10"/>
        <v>1.5405335517929436E-2</v>
      </c>
      <c r="H20" s="71">
        <f>Jar_Information!F237</f>
        <v>40764.638888715279</v>
      </c>
      <c r="I20" s="59">
        <f t="shared" si="11"/>
        <v>6.7701390625006752</v>
      </c>
      <c r="J20" s="59">
        <f t="shared" si="12"/>
        <v>162.48333750001621</v>
      </c>
      <c r="K20" s="60">
        <f>Jar_Information!W237</f>
        <v>1020.1279069767442</v>
      </c>
      <c r="L20" s="60">
        <f t="shared" si="13"/>
        <v>14.665533907267966</v>
      </c>
      <c r="M20" s="59">
        <f t="shared" si="14"/>
        <v>26.83792705030038</v>
      </c>
      <c r="N20" s="59">
        <f>Jar_Information!N237</f>
        <v>31.221000000000004</v>
      </c>
      <c r="O20" s="83">
        <f t="shared" si="15"/>
        <v>0.85961138497486878</v>
      </c>
      <c r="P20" s="83">
        <f t="shared" si="16"/>
        <v>0.12697100857738594</v>
      </c>
    </row>
    <row r="21" spans="1:18">
      <c r="A21" s="57" t="s">
        <v>181</v>
      </c>
      <c r="B21" s="71">
        <v>40771.409722280092</v>
      </c>
      <c r="C21" s="49">
        <v>1</v>
      </c>
      <c r="D21" s="49">
        <v>192.28</v>
      </c>
      <c r="E21" s="49">
        <v>72.799000000000007</v>
      </c>
      <c r="F21" s="58">
        <f t="shared" si="9"/>
        <v>2.9443143084471276E-3</v>
      </c>
      <c r="G21" s="58">
        <f t="shared" si="10"/>
        <v>2.6426881997626008E-3</v>
      </c>
      <c r="H21" s="71">
        <f>Jar_Information!F238</f>
        <v>40764.640277546299</v>
      </c>
      <c r="I21" s="59">
        <f t="shared" si="11"/>
        <v>6.7694447337926249</v>
      </c>
      <c r="J21" s="59">
        <f t="shared" si="12"/>
        <v>162.466673611023</v>
      </c>
      <c r="K21" s="60">
        <f>Jar_Information!W238</f>
        <v>1074.4638109305761</v>
      </c>
      <c r="L21" s="60">
        <f t="shared" si="13"/>
        <v>3.1635591724315244</v>
      </c>
      <c r="M21" s="59">
        <f t="shared" si="14"/>
        <v>5.7893132855496896</v>
      </c>
      <c r="N21" s="59">
        <f>Jar_Information!N238</f>
        <v>51.872000000000014</v>
      </c>
      <c r="O21" s="83">
        <f t="shared" si="15"/>
        <v>0.11160767438212693</v>
      </c>
      <c r="P21" s="83">
        <f t="shared" si="16"/>
        <v>1.6486976224946298E-2</v>
      </c>
    </row>
    <row r="22" spans="1:18">
      <c r="A22" s="57" t="s">
        <v>182</v>
      </c>
      <c r="B22" s="71">
        <v>40771.411111111112</v>
      </c>
      <c r="C22" s="49">
        <v>1</v>
      </c>
      <c r="D22" s="49">
        <v>1200.4000000000001</v>
      </c>
      <c r="E22" s="49">
        <v>437.79</v>
      </c>
      <c r="F22" s="58">
        <f t="shared" si="9"/>
        <v>1.5537945782619498E-2</v>
      </c>
      <c r="G22" s="58">
        <f t="shared" si="10"/>
        <v>1.5309895302873302E-2</v>
      </c>
      <c r="H22" s="71">
        <f>Jar_Information!F239</f>
        <v>40764.641666377313</v>
      </c>
      <c r="I22" s="59">
        <f t="shared" si="11"/>
        <v>6.7694447337999009</v>
      </c>
      <c r="J22" s="59">
        <f t="shared" si="12"/>
        <v>162.46667361119762</v>
      </c>
      <c r="K22" s="60">
        <f>Jar_Information!W239</f>
        <v>1020.1279069767442</v>
      </c>
      <c r="L22" s="60">
        <f t="shared" si="13"/>
        <v>15.850692109941757</v>
      </c>
      <c r="M22" s="59">
        <f t="shared" si="14"/>
        <v>29.006766561193416</v>
      </c>
      <c r="N22" s="59">
        <f>Jar_Information!N239</f>
        <v>51.927999999999997</v>
      </c>
      <c r="O22" s="83">
        <f t="shared" si="15"/>
        <v>0.5585958743104571</v>
      </c>
      <c r="P22" s="83">
        <f t="shared" si="16"/>
        <v>8.2517236830575283E-2</v>
      </c>
    </row>
    <row r="23" spans="1:18">
      <c r="A23" s="57" t="s">
        <v>183</v>
      </c>
      <c r="B23" s="71">
        <v>40771.412499999999</v>
      </c>
      <c r="C23" s="49">
        <v>1</v>
      </c>
      <c r="D23" s="49">
        <v>1069</v>
      </c>
      <c r="E23" s="49">
        <v>381.11</v>
      </c>
      <c r="F23" s="58">
        <f t="shared" si="9"/>
        <v>1.3896471379070069E-2</v>
      </c>
      <c r="G23" s="58">
        <f t="shared" si="10"/>
        <v>1.3342785706734452E-2</v>
      </c>
      <c r="H23" s="71">
        <f>Jar_Information!F240</f>
        <v>40764.643055208333</v>
      </c>
      <c r="I23" s="59">
        <f t="shared" si="11"/>
        <v>6.7694447916655918</v>
      </c>
      <c r="J23" s="59">
        <f t="shared" si="12"/>
        <v>162.4666749999742</v>
      </c>
      <c r="K23" s="60">
        <f>Jar_Information!W240</f>
        <v>1029.8775510204082</v>
      </c>
      <c r="L23" s="60">
        <f t="shared" si="13"/>
        <v>14.311663911701878</v>
      </c>
      <c r="M23" s="59">
        <f t="shared" si="14"/>
        <v>26.190344958414439</v>
      </c>
      <c r="N23" s="59">
        <f>Jar_Information!N240</f>
        <v>50.381999999999991</v>
      </c>
      <c r="O23" s="83">
        <f t="shared" si="15"/>
        <v>0.51983535704049944</v>
      </c>
      <c r="P23" s="83">
        <f t="shared" si="16"/>
        <v>7.6791431651900111E-2</v>
      </c>
    </row>
    <row r="24" spans="1:18">
      <c r="A24" s="57" t="s">
        <v>184</v>
      </c>
      <c r="B24" s="71">
        <v>40771.413194444445</v>
      </c>
      <c r="C24" s="49">
        <v>1</v>
      </c>
      <c r="D24" s="49">
        <v>807.87</v>
      </c>
      <c r="E24" s="49">
        <v>308.86</v>
      </c>
      <c r="F24" s="58">
        <f t="shared" si="9"/>
        <v>1.063438453737401E-2</v>
      </c>
      <c r="G24" s="58">
        <f t="shared" si="10"/>
        <v>1.0835310965714131E-2</v>
      </c>
      <c r="H24" s="71">
        <f>Jar_Information!F241</f>
        <v>40764.644444039353</v>
      </c>
      <c r="I24" s="59">
        <f t="shared" si="11"/>
        <v>6.7687504050918506</v>
      </c>
      <c r="J24" s="59">
        <f t="shared" si="12"/>
        <v>162.45000972220441</v>
      </c>
      <c r="K24" s="60">
        <f>Jar_Information!W241</f>
        <v>1020.1279069767442</v>
      </c>
      <c r="L24" s="60">
        <f t="shared" si="13"/>
        <v>10.8484324400972</v>
      </c>
      <c r="M24" s="59">
        <f t="shared" si="14"/>
        <v>19.852631365377878</v>
      </c>
      <c r="N24" s="59">
        <f>Jar_Information!N241</f>
        <v>53.12700000000001</v>
      </c>
      <c r="O24" s="83">
        <f t="shared" si="15"/>
        <v>0.37368252235921234</v>
      </c>
      <c r="P24" s="83">
        <f t="shared" si="16"/>
        <v>5.5207017543165197E-2</v>
      </c>
    </row>
    <row r="25" spans="1:18">
      <c r="A25" s="57" t="s">
        <v>185</v>
      </c>
      <c r="B25" s="71">
        <v>40771.414583333331</v>
      </c>
      <c r="C25" s="49">
        <v>1</v>
      </c>
      <c r="D25" s="49">
        <v>799.98</v>
      </c>
      <c r="E25" s="49">
        <v>314.94</v>
      </c>
      <c r="F25" s="58">
        <f t="shared" si="9"/>
        <v>1.0535821119991934E-2</v>
      </c>
      <c r="G25" s="58">
        <f t="shared" si="10"/>
        <v>1.1046320604820062E-2</v>
      </c>
      <c r="H25" s="71">
        <f>Jar_Information!F242</f>
        <v>40764.645832870374</v>
      </c>
      <c r="I25" s="59">
        <f t="shared" si="11"/>
        <v>6.7687504629575415</v>
      </c>
      <c r="J25" s="59">
        <f t="shared" si="12"/>
        <v>162.45001111098099</v>
      </c>
      <c r="K25" s="60">
        <f>Jar_Information!W242</f>
        <v>1020.1279069767442</v>
      </c>
      <c r="L25" s="60">
        <f t="shared" si="13"/>
        <v>10.747885147418748</v>
      </c>
      <c r="M25" s="59">
        <f t="shared" si="14"/>
        <v>19.66862981977631</v>
      </c>
      <c r="N25" s="59">
        <f>Jar_Information!N242</f>
        <v>54.847999999999999</v>
      </c>
      <c r="O25" s="83">
        <f t="shared" si="15"/>
        <v>0.35860249817270112</v>
      </c>
      <c r="P25" s="83">
        <f t="shared" si="16"/>
        <v>5.297912814708982E-2</v>
      </c>
    </row>
    <row r="26" spans="1:18">
      <c r="A26" s="57" t="s">
        <v>186</v>
      </c>
      <c r="B26" s="71">
        <v>40771.415277777778</v>
      </c>
      <c r="C26" s="49">
        <v>1</v>
      </c>
      <c r="D26" s="49">
        <v>1002.1</v>
      </c>
      <c r="E26" s="49">
        <v>366.61</v>
      </c>
      <c r="F26" s="58">
        <f t="shared" si="9"/>
        <v>1.3060743543472987E-2</v>
      </c>
      <c r="G26" s="58">
        <f t="shared" si="10"/>
        <v>1.2839555481893002E-2</v>
      </c>
      <c r="H26" s="71">
        <f>Jar_Information!F243</f>
        <v>40764.647221701387</v>
      </c>
      <c r="I26" s="59">
        <f t="shared" si="11"/>
        <v>6.7680560763910762</v>
      </c>
      <c r="J26" s="59">
        <f t="shared" si="12"/>
        <v>162.43334583338583</v>
      </c>
      <c r="K26" s="60">
        <f>Jar_Information!W243</f>
        <v>1029.8775510204082</v>
      </c>
      <c r="L26" s="60">
        <f t="shared" si="13"/>
        <v>13.450966575057567</v>
      </c>
      <c r="M26" s="59">
        <f t="shared" si="14"/>
        <v>24.615268832355348</v>
      </c>
      <c r="N26" s="59">
        <f>Jar_Information!N243</f>
        <v>53.019999999999996</v>
      </c>
      <c r="O26" s="83">
        <f t="shared" si="15"/>
        <v>0.46426384067060261</v>
      </c>
      <c r="P26" s="83">
        <f t="shared" si="16"/>
        <v>6.8596334816150281E-2</v>
      </c>
    </row>
    <row r="27" spans="1:18">
      <c r="A27" s="57" t="s">
        <v>187</v>
      </c>
      <c r="B27" s="71">
        <v>40771.415972280091</v>
      </c>
      <c r="C27" s="49">
        <v>1</v>
      </c>
      <c r="D27" s="49">
        <v>998.61</v>
      </c>
      <c r="E27" s="49">
        <v>398.14</v>
      </c>
      <c r="F27" s="58">
        <f t="shared" si="9"/>
        <v>1.3017145783439595E-2</v>
      </c>
      <c r="G27" s="58">
        <f t="shared" si="10"/>
        <v>1.3933820929427545E-2</v>
      </c>
      <c r="H27" s="71">
        <f>Jar_Information!F244</f>
        <v>40764.648610532407</v>
      </c>
      <c r="I27" s="59">
        <f t="shared" si="11"/>
        <v>6.7673617476830259</v>
      </c>
      <c r="J27" s="59">
        <f t="shared" si="12"/>
        <v>162.41668194439262</v>
      </c>
      <c r="K27" s="60">
        <f>Jar_Information!W244</f>
        <v>1024.9956331877729</v>
      </c>
      <c r="L27" s="60">
        <f t="shared" si="13"/>
        <v>13.342517584594216</v>
      </c>
      <c r="M27" s="59">
        <f t="shared" si="14"/>
        <v>24.416807179807417</v>
      </c>
      <c r="N27" s="59">
        <f>Jar_Information!N244</f>
        <v>53.483999999999995</v>
      </c>
      <c r="O27" s="83">
        <f t="shared" si="15"/>
        <v>0.45652545022450491</v>
      </c>
      <c r="P27" s="83">
        <f t="shared" si="16"/>
        <v>6.7459885734763289E-2</v>
      </c>
    </row>
    <row r="28" spans="1:18">
      <c r="A28" s="57" t="s">
        <v>188</v>
      </c>
      <c r="B28" s="71">
        <v>40771.41666678241</v>
      </c>
      <c r="C28" s="49">
        <v>1</v>
      </c>
      <c r="D28" s="49">
        <v>650.37</v>
      </c>
      <c r="E28" s="49">
        <v>258.14</v>
      </c>
      <c r="F28" s="58">
        <f t="shared" si="9"/>
        <v>8.6668638481880531E-3</v>
      </c>
      <c r="G28" s="58">
        <f t="shared" si="10"/>
        <v>9.0750463447514893E-3</v>
      </c>
      <c r="H28" s="71">
        <f>Jar_Information!F245</f>
        <v>40764.649999363428</v>
      </c>
      <c r="I28" s="59">
        <f t="shared" si="11"/>
        <v>6.7666674189822515</v>
      </c>
      <c r="J28" s="59">
        <f t="shared" si="12"/>
        <v>162.40001805557404</v>
      </c>
      <c r="K28" s="60">
        <f>Jar_Information!W245</f>
        <v>1024.9956331877729</v>
      </c>
      <c r="L28" s="60">
        <f t="shared" si="13"/>
        <v>8.8834975978257322</v>
      </c>
      <c r="M28" s="59">
        <f t="shared" si="14"/>
        <v>16.256800604021091</v>
      </c>
      <c r="N28" s="59">
        <f>Jar_Information!N245</f>
        <v>57.972999999999999</v>
      </c>
      <c r="O28" s="83">
        <f t="shared" si="15"/>
        <v>0.28042020602730738</v>
      </c>
      <c r="P28" s="83">
        <f t="shared" si="16"/>
        <v>4.1441405150289524E-2</v>
      </c>
    </row>
    <row r="29" spans="1:18">
      <c r="A29" s="57" t="s">
        <v>189</v>
      </c>
      <c r="B29" s="71">
        <v>40771.417361284723</v>
      </c>
      <c r="C29" s="49">
        <v>1</v>
      </c>
      <c r="D29" s="49">
        <v>893.96</v>
      </c>
      <c r="E29" s="49">
        <v>327.23</v>
      </c>
      <c r="F29" s="58">
        <f t="shared" si="9"/>
        <v>1.1709837592180481E-2</v>
      </c>
      <c r="G29" s="58">
        <f t="shared" si="10"/>
        <v>1.1472851602289124E-2</v>
      </c>
      <c r="H29" s="71">
        <f>Jar_Information!F246</f>
        <v>40764.651388194441</v>
      </c>
      <c r="I29" s="59">
        <f t="shared" si="11"/>
        <v>6.7659730902814772</v>
      </c>
      <c r="J29" s="59">
        <f t="shared" si="12"/>
        <v>162.38335416675545</v>
      </c>
      <c r="K29" s="60">
        <f>Jar_Information!W246</f>
        <v>1024.9956331877729</v>
      </c>
      <c r="L29" s="60">
        <f t="shared" si="13"/>
        <v>12.002532397323018</v>
      </c>
      <c r="M29" s="59">
        <f t="shared" si="14"/>
        <v>21.964634287101124</v>
      </c>
      <c r="N29" s="59">
        <f>Jar_Information!N246</f>
        <v>56.072999999999993</v>
      </c>
      <c r="O29" s="83">
        <f t="shared" si="15"/>
        <v>0.39171498380862674</v>
      </c>
      <c r="P29" s="83">
        <f t="shared" si="16"/>
        <v>5.789484802581895E-2</v>
      </c>
    </row>
    <row r="30" spans="1:18">
      <c r="A30" s="57" t="s">
        <v>190</v>
      </c>
      <c r="B30" s="71">
        <v>40771.418749999997</v>
      </c>
      <c r="C30" s="49">
        <v>1</v>
      </c>
      <c r="D30" s="49">
        <v>878.31</v>
      </c>
      <c r="E30" s="49">
        <v>347.56</v>
      </c>
      <c r="F30" s="58">
        <f t="shared" si="9"/>
        <v>1.1514334742747082E-2</v>
      </c>
      <c r="G30" s="58">
        <f t="shared" si="10"/>
        <v>1.2178415083049583E-2</v>
      </c>
      <c r="H30" s="71">
        <f>Jar_Information!F247</f>
        <v>40764.652777025462</v>
      </c>
      <c r="I30" s="59">
        <f t="shared" si="11"/>
        <v>6.7659729745355435</v>
      </c>
      <c r="J30" s="59">
        <f t="shared" si="12"/>
        <v>162.38335138885304</v>
      </c>
      <c r="K30" s="60">
        <f>Jar_Information!W247</f>
        <v>1029.8775510204082</v>
      </c>
      <c r="L30" s="60">
        <f t="shared" si="13"/>
        <v>11.858354866489567</v>
      </c>
      <c r="M30" s="59">
        <f t="shared" si="14"/>
        <v>21.700789405675909</v>
      </c>
      <c r="N30" s="59">
        <f>Jar_Information!N247</f>
        <v>54.838999999999999</v>
      </c>
      <c r="O30" s="83">
        <f t="shared" si="15"/>
        <v>0.39571818241900675</v>
      </c>
      <c r="P30" s="83">
        <f t="shared" si="16"/>
        <v>5.8486515377512455E-2</v>
      </c>
    </row>
    <row r="31" spans="1:18">
      <c r="A31" s="57" t="s">
        <v>191</v>
      </c>
      <c r="B31" s="71">
        <v>40771.419444444444</v>
      </c>
      <c r="C31" s="49">
        <v>1</v>
      </c>
      <c r="D31" s="49">
        <v>931.2</v>
      </c>
      <c r="E31" s="49">
        <v>338.4</v>
      </c>
      <c r="F31" s="58">
        <f t="shared" si="9"/>
        <v>1.2175046928468006E-2</v>
      </c>
      <c r="G31" s="58">
        <f t="shared" si="10"/>
        <v>1.1860512403080777E-2</v>
      </c>
      <c r="H31" s="71">
        <f>Jar_Information!F248</f>
        <v>40764.654165856482</v>
      </c>
      <c r="I31" s="59">
        <f t="shared" si="11"/>
        <v>6.7652785879618023</v>
      </c>
      <c r="J31" s="59">
        <f t="shared" si="12"/>
        <v>162.36668611108325</v>
      </c>
      <c r="K31" s="60">
        <f>Jar_Information!W248</f>
        <v>1024.9956331877729</v>
      </c>
      <c r="L31" s="60">
        <f t="shared" si="13"/>
        <v>12.479369935535914</v>
      </c>
      <c r="M31" s="59">
        <f t="shared" si="14"/>
        <v>22.837246982030724</v>
      </c>
      <c r="N31" s="59">
        <f>Jar_Information!N248</f>
        <v>56.135999999999996</v>
      </c>
      <c r="O31" s="83">
        <f t="shared" si="15"/>
        <v>0.4068199904166796</v>
      </c>
      <c r="P31" s="83">
        <f t="shared" si="16"/>
        <v>6.0133516325636426E-2</v>
      </c>
    </row>
    <row r="32" spans="1:18">
      <c r="A32" s="57" t="s">
        <v>192</v>
      </c>
      <c r="B32" s="71">
        <v>40771.420138831018</v>
      </c>
      <c r="C32" s="49">
        <v>1</v>
      </c>
      <c r="D32" s="49">
        <v>146.52000000000001</v>
      </c>
      <c r="E32" s="49">
        <v>57.832999999999998</v>
      </c>
      <c r="F32" s="58">
        <f t="shared" si="9"/>
        <v>2.3726714720207821E-3</v>
      </c>
      <c r="G32" s="58">
        <f t="shared" si="10"/>
        <v>2.1232851966607302E-3</v>
      </c>
      <c r="H32" s="71">
        <f>Jar_Information!F249</f>
        <v>40764.655554687502</v>
      </c>
      <c r="I32" s="59">
        <f t="shared" si="11"/>
        <v>6.7645841435150942</v>
      </c>
      <c r="J32" s="59">
        <f t="shared" si="12"/>
        <v>162.35001944436226</v>
      </c>
      <c r="K32" s="60">
        <f>Jar_Information!W249</f>
        <v>1059.4705882352941</v>
      </c>
      <c r="L32" s="60">
        <f t="shared" si="13"/>
        <v>2.5137756401509592</v>
      </c>
      <c r="M32" s="59">
        <f t="shared" si="14"/>
        <v>4.6002094214762552</v>
      </c>
      <c r="N32" s="59">
        <f>Jar_Information!N249</f>
        <v>54.626000000000005</v>
      </c>
      <c r="O32" s="83">
        <f t="shared" si="15"/>
        <v>8.4212818465131165E-2</v>
      </c>
      <c r="P32" s="83">
        <f t="shared" si="16"/>
        <v>1.2449075461033661E-2</v>
      </c>
    </row>
    <row r="33" spans="1:18">
      <c r="A33" s="57" t="s">
        <v>193</v>
      </c>
      <c r="B33" s="71">
        <v>40771.421527777777</v>
      </c>
      <c r="C33" s="49">
        <v>1</v>
      </c>
      <c r="D33" s="49">
        <v>810.41</v>
      </c>
      <c r="E33" s="49">
        <v>289.16000000000003</v>
      </c>
      <c r="F33" s="58">
        <f t="shared" si="9"/>
        <v>1.0666114712298025E-2</v>
      </c>
      <c r="G33" s="58">
        <f t="shared" si="10"/>
        <v>1.0151611970584715E-2</v>
      </c>
      <c r="H33" s="71">
        <f>Jar_Information!F250</f>
        <v>40764.656943518516</v>
      </c>
      <c r="I33" s="59">
        <f t="shared" si="11"/>
        <v>6.7645842592610279</v>
      </c>
      <c r="J33" s="59">
        <f t="shared" si="12"/>
        <v>162.35002222226467</v>
      </c>
      <c r="K33" s="60">
        <f>Jar_Information!W250</f>
        <v>1024.9956331877729</v>
      </c>
      <c r="L33" s="60">
        <f t="shared" si="13"/>
        <v>10.932721003185335</v>
      </c>
      <c r="M33" s="59">
        <f t="shared" si="14"/>
        <v>20.006879435829166</v>
      </c>
      <c r="N33" s="59">
        <f>Jar_Information!N250</f>
        <v>55.37700000000001</v>
      </c>
      <c r="O33" s="83">
        <f t="shared" si="15"/>
        <v>0.36128499983439266</v>
      </c>
      <c r="P33" s="83">
        <f t="shared" si="16"/>
        <v>5.3408308033088187E-2</v>
      </c>
    </row>
    <row r="34" spans="1:18">
      <c r="A34" s="57" t="s">
        <v>194</v>
      </c>
      <c r="B34" s="71">
        <v>40771.422222222223</v>
      </c>
      <c r="C34" s="49">
        <v>1</v>
      </c>
      <c r="D34" s="49">
        <v>507</v>
      </c>
      <c r="E34" s="49">
        <v>202.93</v>
      </c>
      <c r="F34" s="58">
        <f t="shared" si="9"/>
        <v>6.8758578722604912E-3</v>
      </c>
      <c r="G34" s="58">
        <f t="shared" si="10"/>
        <v>7.1589538817517411E-3</v>
      </c>
      <c r="H34" s="71">
        <f>Jar_Information!F251</f>
        <v>40764.658332349536</v>
      </c>
      <c r="I34" s="59">
        <f t="shared" si="11"/>
        <v>6.7638898726872867</v>
      </c>
      <c r="J34" s="59">
        <f t="shared" si="12"/>
        <v>162.33335694449488</v>
      </c>
      <c r="K34" s="60">
        <f>Jar_Information!W251</f>
        <v>1015.2743105950653</v>
      </c>
      <c r="L34" s="60">
        <f t="shared" si="13"/>
        <v>6.9808818610089229</v>
      </c>
      <c r="M34" s="59">
        <f t="shared" si="14"/>
        <v>12.77501380564633</v>
      </c>
      <c r="N34" s="59">
        <f>Jar_Information!N251</f>
        <v>54.949999999999989</v>
      </c>
      <c r="O34" s="83">
        <f t="shared" si="15"/>
        <v>0.23248432767327265</v>
      </c>
      <c r="P34" s="83">
        <f t="shared" si="16"/>
        <v>3.4371394574599548E-2</v>
      </c>
    </row>
    <row r="35" spans="1:18">
      <c r="A35" s="57" t="s">
        <v>195</v>
      </c>
      <c r="B35" s="71">
        <v>40771.422916724536</v>
      </c>
      <c r="C35" s="49">
        <v>1</v>
      </c>
      <c r="D35" s="49">
        <v>256.02999999999997</v>
      </c>
      <c r="E35" s="49">
        <v>102.61</v>
      </c>
      <c r="F35" s="58">
        <f t="shared" si="9"/>
        <v>3.7406917302604914E-3</v>
      </c>
      <c r="G35" s="58">
        <f t="shared" si="10"/>
        <v>3.6772948365038707E-3</v>
      </c>
      <c r="H35" s="71">
        <f>Jar_Information!F252</f>
        <v>40764.659721180557</v>
      </c>
      <c r="I35" s="59">
        <f t="shared" si="11"/>
        <v>6.7631955439792364</v>
      </c>
      <c r="J35" s="59">
        <f t="shared" si="12"/>
        <v>162.31669305550167</v>
      </c>
      <c r="K35" s="60">
        <f>Jar_Information!W252</f>
        <v>1024.9956331877729</v>
      </c>
      <c r="L35" s="60">
        <f t="shared" si="13"/>
        <v>3.8341926886186184</v>
      </c>
      <c r="M35" s="59">
        <f t="shared" si="14"/>
        <v>7.016572620172072</v>
      </c>
      <c r="N35" s="59">
        <f>Jar_Information!N252</f>
        <v>54.846000000000004</v>
      </c>
      <c r="O35" s="83">
        <f t="shared" si="15"/>
        <v>0.1279322579617852</v>
      </c>
      <c r="P35" s="83">
        <f t="shared" si="16"/>
        <v>1.8915948404844462E-2</v>
      </c>
      <c r="Q35" s="48"/>
      <c r="R35" s="48"/>
    </row>
    <row r="36" spans="1:18">
      <c r="A36" s="57" t="s">
        <v>196</v>
      </c>
      <c r="B36" s="71">
        <v>40771.424305555556</v>
      </c>
      <c r="C36" s="49">
        <v>1</v>
      </c>
      <c r="D36" s="49">
        <v>901.61</v>
      </c>
      <c r="E36" s="49">
        <v>336.6</v>
      </c>
      <c r="F36" s="58">
        <f t="shared" si="9"/>
        <v>1.1805402882798084E-2</v>
      </c>
      <c r="G36" s="58">
        <f t="shared" si="10"/>
        <v>1.1798042444134942E-2</v>
      </c>
      <c r="H36" s="71">
        <f>Jar_Information!F253</f>
        <v>40764.661110011577</v>
      </c>
      <c r="I36" s="59">
        <f t="shared" si="11"/>
        <v>6.7631955439792364</v>
      </c>
      <c r="J36" s="59">
        <f t="shared" si="12"/>
        <v>162.31669305550167</v>
      </c>
      <c r="K36" s="60">
        <f>Jar_Information!W253</f>
        <v>1020.1279069767442</v>
      </c>
      <c r="L36" s="60">
        <f t="shared" si="13"/>
        <v>12.043020933846032</v>
      </c>
      <c r="M36" s="59">
        <f t="shared" si="14"/>
        <v>22.038728308938239</v>
      </c>
      <c r="N36" s="59">
        <f>Jar_Information!N253</f>
        <v>55.551000000000002</v>
      </c>
      <c r="O36" s="83">
        <f t="shared" si="15"/>
        <v>0.39672964139148237</v>
      </c>
      <c r="P36" s="83">
        <f t="shared" si="16"/>
        <v>5.8660087352444053E-2</v>
      </c>
      <c r="Q36" s="48"/>
      <c r="R36" s="48"/>
    </row>
    <row r="37" spans="1:18" s="56" customFormat="1">
      <c r="A37" s="57" t="s">
        <v>197</v>
      </c>
      <c r="B37" s="71">
        <v>40771.425000000003</v>
      </c>
      <c r="C37" s="49">
        <v>1</v>
      </c>
      <c r="D37" s="49">
        <v>982.86</v>
      </c>
      <c r="E37" s="49">
        <v>381.22</v>
      </c>
      <c r="F37" s="58">
        <f t="shared" si="9"/>
        <v>1.2820393714520999E-2</v>
      </c>
      <c r="G37" s="58">
        <f t="shared" si="10"/>
        <v>1.3346603315336698E-2</v>
      </c>
      <c r="H37" s="71">
        <f>Jar_Information!F254</f>
        <v>40764.66249884259</v>
      </c>
      <c r="I37" s="59">
        <f t="shared" si="11"/>
        <v>6.7625011574127711</v>
      </c>
      <c r="J37" s="59">
        <f t="shared" si="12"/>
        <v>162.30002777790651</v>
      </c>
      <c r="K37" s="60">
        <f>Jar_Information!W254</f>
        <v>1020.1279069767442</v>
      </c>
      <c r="L37" s="60">
        <f t="shared" si="13"/>
        <v>13.078441406612113</v>
      </c>
      <c r="M37" s="59">
        <f t="shared" si="14"/>
        <v>23.933547774100166</v>
      </c>
      <c r="N37" s="59">
        <f>Jar_Information!N254</f>
        <v>53.867000000000004</v>
      </c>
      <c r="O37" s="83">
        <f t="shared" si="15"/>
        <v>0.44430816221620223</v>
      </c>
      <c r="P37" s="83">
        <f t="shared" si="16"/>
        <v>6.5701750265753409E-2</v>
      </c>
      <c r="Q37" s="49"/>
      <c r="R37" s="49"/>
    </row>
    <row r="38" spans="1:18" s="56" customFormat="1">
      <c r="A38" s="57" t="s">
        <v>198</v>
      </c>
      <c r="B38" s="71">
        <v>40771.425694444442</v>
      </c>
      <c r="C38" s="49">
        <v>1</v>
      </c>
      <c r="D38" s="49">
        <v>384.08</v>
      </c>
      <c r="E38" s="49">
        <v>157.74</v>
      </c>
      <c r="F38" s="58">
        <f t="shared" si="9"/>
        <v>5.3403172810558052E-3</v>
      </c>
      <c r="G38" s="58">
        <f t="shared" si="10"/>
        <v>5.5906108568838063E-3</v>
      </c>
      <c r="H38" s="71">
        <f>Jar_Information!F255</f>
        <v>40764.663887673611</v>
      </c>
      <c r="I38" s="59">
        <f t="shared" si="11"/>
        <v>6.761806770831754</v>
      </c>
      <c r="J38" s="59">
        <f t="shared" si="12"/>
        <v>162.2833624999621</v>
      </c>
      <c r="K38" s="60">
        <f>Jar_Information!W255</f>
        <v>1039.6842105263158</v>
      </c>
      <c r="L38" s="60">
        <f t="shared" si="13"/>
        <v>5.5522435563145462</v>
      </c>
      <c r="M38" s="59">
        <f t="shared" si="14"/>
        <v>10.16060570805562</v>
      </c>
      <c r="N38" s="59">
        <f>Jar_Information!N255</f>
        <v>54.61999999999999</v>
      </c>
      <c r="O38" s="83">
        <f t="shared" si="15"/>
        <v>0.18602353914418934</v>
      </c>
      <c r="P38" s="83">
        <f t="shared" si="16"/>
        <v>2.7510922072874765E-2</v>
      </c>
      <c r="Q38" s="49"/>
      <c r="R38" s="49"/>
    </row>
    <row r="39" spans="1:18" s="56" customFormat="1">
      <c r="A39" s="57" t="s">
        <v>199</v>
      </c>
      <c r="B39" s="71">
        <v>40771.427083333336</v>
      </c>
      <c r="C39" s="49">
        <v>1</v>
      </c>
      <c r="D39" s="49">
        <v>923.37</v>
      </c>
      <c r="E39" s="49">
        <v>334.4</v>
      </c>
      <c r="F39" s="58">
        <f t="shared" si="9"/>
        <v>1.2077233042777046E-2</v>
      </c>
      <c r="G39" s="58">
        <f t="shared" si="10"/>
        <v>1.1721690272090033E-2</v>
      </c>
      <c r="H39" s="71">
        <f>Jar_Information!F256</f>
        <v>40764.665276504631</v>
      </c>
      <c r="I39" s="59">
        <f t="shared" si="11"/>
        <v>6.7618068287047208</v>
      </c>
      <c r="J39" s="59">
        <f t="shared" si="12"/>
        <v>162.2833638889133</v>
      </c>
      <c r="K39" s="60">
        <f>Jar_Information!W256</f>
        <v>1020.1279069767442</v>
      </c>
      <c r="L39" s="60">
        <f t="shared" si="13"/>
        <v>12.320322465998522</v>
      </c>
      <c r="M39" s="59">
        <f t="shared" si="14"/>
        <v>22.546190112777296</v>
      </c>
      <c r="N39" s="59">
        <f>Jar_Information!N256</f>
        <v>57.013999999999996</v>
      </c>
      <c r="O39" s="83">
        <f t="shared" si="15"/>
        <v>0.39545006687440448</v>
      </c>
      <c r="P39" s="83">
        <f t="shared" si="16"/>
        <v>5.8482899155839409E-2</v>
      </c>
      <c r="Q39" s="49"/>
      <c r="R39" s="49"/>
    </row>
    <row r="40" spans="1:18" s="56" customFormat="1">
      <c r="A40" s="57" t="s">
        <v>200</v>
      </c>
      <c r="B40" s="71">
        <v>40771.427777777775</v>
      </c>
      <c r="C40" s="49">
        <v>1</v>
      </c>
      <c r="D40" s="49">
        <v>1083.5999999999999</v>
      </c>
      <c r="E40" s="49">
        <v>407.2</v>
      </c>
      <c r="F40" s="58">
        <f t="shared" si="9"/>
        <v>1.4078857423908893E-2</v>
      </c>
      <c r="G40" s="58">
        <f t="shared" si="10"/>
        <v>1.424825305612158E-2</v>
      </c>
      <c r="H40" s="71">
        <f>Jar_Information!F257</f>
        <v>40764.666665335651</v>
      </c>
      <c r="I40" s="59">
        <f t="shared" si="11"/>
        <v>6.7611124421237037</v>
      </c>
      <c r="J40" s="59">
        <f t="shared" si="12"/>
        <v>162.26669861096889</v>
      </c>
      <c r="K40" s="60">
        <f>Jar_Information!W257</f>
        <v>1034.7737226277372</v>
      </c>
      <c r="L40" s="60">
        <f t="shared" si="13"/>
        <v>14.568431706883359</v>
      </c>
      <c r="M40" s="59">
        <f t="shared" si="14"/>
        <v>26.660230023596547</v>
      </c>
      <c r="N40" s="59">
        <f>Jar_Information!N257</f>
        <v>54.169999999999987</v>
      </c>
      <c r="O40" s="83">
        <f t="shared" si="15"/>
        <v>0.49215857529253376</v>
      </c>
      <c r="P40" s="83">
        <f t="shared" si="16"/>
        <v>7.279254405328954E-2</v>
      </c>
      <c r="Q40" s="49"/>
      <c r="R40" s="49"/>
    </row>
    <row r="41" spans="1:18" s="56" customFormat="1">
      <c r="A41" s="57" t="s">
        <v>201</v>
      </c>
      <c r="B41" s="71">
        <v>40771.428472222222</v>
      </c>
      <c r="C41" s="49">
        <v>1</v>
      </c>
      <c r="D41" s="49">
        <v>324.32</v>
      </c>
      <c r="E41" s="49">
        <v>125.19</v>
      </c>
      <c r="F41" s="58">
        <f t="shared" si="9"/>
        <v>4.5937837167018191E-3</v>
      </c>
      <c r="G41" s="58">
        <f t="shared" si="10"/>
        <v>4.460945765946623E-3</v>
      </c>
      <c r="H41" s="71">
        <f>Jar_Information!F258</f>
        <v>40764.668054166665</v>
      </c>
      <c r="I41" s="59">
        <f t="shared" si="11"/>
        <v>6.7604180555572384</v>
      </c>
      <c r="J41" s="59">
        <f t="shared" si="12"/>
        <v>162.25003333337372</v>
      </c>
      <c r="K41" s="60">
        <f>Jar_Information!W258</f>
        <v>1020.1279069767442</v>
      </c>
      <c r="L41" s="60">
        <f t="shared" si="13"/>
        <v>4.6862469680228758</v>
      </c>
      <c r="M41" s="59">
        <f t="shared" si="14"/>
        <v>8.5758319514818631</v>
      </c>
      <c r="N41" s="59">
        <f>Jar_Information!N258</f>
        <v>54.290000000000006</v>
      </c>
      <c r="O41" s="83">
        <f t="shared" si="15"/>
        <v>0.15796338094459131</v>
      </c>
      <c r="P41" s="83">
        <f t="shared" si="16"/>
        <v>2.3365919037320677E-2</v>
      </c>
      <c r="Q41" s="49"/>
      <c r="R41" s="49"/>
    </row>
    <row r="42" spans="1:18">
      <c r="A42" s="57" t="s">
        <v>14</v>
      </c>
      <c r="B42" s="71">
        <v>40771.431250000001</v>
      </c>
      <c r="C42" s="49">
        <v>0.6</v>
      </c>
      <c r="D42" s="49">
        <v>805.16</v>
      </c>
      <c r="E42" s="49">
        <v>288.20999999999998</v>
      </c>
      <c r="F42" s="58">
        <f t="shared" si="9"/>
        <v>1.7667551148875266E-2</v>
      </c>
      <c r="G42" s="58">
        <f t="shared" si="10"/>
        <v>1.6864402857457352E-2</v>
      </c>
      <c r="H42" s="71">
        <f>Jar_Information!D109</f>
        <v>40767.666666666664</v>
      </c>
      <c r="I42" s="59">
        <f t="shared" ref="I42" si="17">(B42-H42)</f>
        <v>3.7645833333372138</v>
      </c>
      <c r="J42" s="59">
        <f t="shared" ref="J42" si="18">I42*24</f>
        <v>90.350000000093132</v>
      </c>
      <c r="K42" s="60">
        <f>Jar_Information!W109</f>
        <v>1008.0815138282387</v>
      </c>
      <c r="L42" s="60">
        <f t="shared" ref="L42" si="19">F42*K42</f>
        <v>17.810331707796017</v>
      </c>
      <c r="M42" s="59">
        <f t="shared" ref="M42" si="20">L42*1.83</f>
        <v>32.592907025266712</v>
      </c>
      <c r="N42" s="59">
        <f>Jar_Information!N109</f>
        <v>46.085000000000008</v>
      </c>
      <c r="O42" s="83">
        <f t="shared" ref="O42" si="21">M42/N42</f>
        <v>0.70723461050811987</v>
      </c>
      <c r="P42" s="83">
        <f t="shared" ref="P42" si="22">M42/N42/I42</f>
        <v>0.18786530882321395</v>
      </c>
    </row>
    <row r="43" spans="1:18">
      <c r="A43" s="57" t="s">
        <v>202</v>
      </c>
      <c r="B43" s="71">
        <v>40771.431944444441</v>
      </c>
      <c r="C43" s="49">
        <v>0.6</v>
      </c>
      <c r="D43" s="49">
        <v>656.59</v>
      </c>
      <c r="E43" s="49">
        <v>237.82</v>
      </c>
      <c r="F43" s="58">
        <f t="shared" si="9"/>
        <v>1.4574275500278889E-2</v>
      </c>
      <c r="G43" s="58">
        <f t="shared" si="10"/>
        <v>1.3949716532197514E-2</v>
      </c>
      <c r="H43" s="71">
        <f>Jar_Information!D110</f>
        <v>40767.666666666664</v>
      </c>
      <c r="I43" s="59">
        <f t="shared" ref="I43:I66" si="23">(B43-H43)</f>
        <v>3.765277777776646</v>
      </c>
      <c r="J43" s="59">
        <f t="shared" ref="J43:J66" si="24">I43*24</f>
        <v>90.366666666639503</v>
      </c>
      <c r="K43" s="60">
        <f>Jar_Information!W110</f>
        <v>1032.5102639296188</v>
      </c>
      <c r="L43" s="60">
        <f t="shared" ref="L43:L66" si="25">F43*K43</f>
        <v>15.048089043375931</v>
      </c>
      <c r="M43" s="59">
        <f t="shared" ref="M43:M66" si="26">L43*1.83</f>
        <v>27.538002949377955</v>
      </c>
      <c r="N43" s="59">
        <f>Jar_Information!N110</f>
        <v>45.855999999999995</v>
      </c>
      <c r="O43" s="83">
        <f t="shared" ref="O43:O66" si="27">M43/N43</f>
        <v>0.60053216480674187</v>
      </c>
      <c r="P43" s="83">
        <f t="shared" ref="P43:P66" si="28">M43/N43/I43</f>
        <v>0.1594921278719971</v>
      </c>
    </row>
    <row r="44" spans="1:18">
      <c r="A44" s="57" t="s">
        <v>203</v>
      </c>
      <c r="B44" s="71">
        <v>40771.435416666667</v>
      </c>
      <c r="C44" s="49">
        <v>0.6</v>
      </c>
      <c r="D44" s="49">
        <v>678.36</v>
      </c>
      <c r="E44" s="49">
        <v>241.93</v>
      </c>
      <c r="F44" s="58">
        <f t="shared" si="9"/>
        <v>1.5027533970158024E-2</v>
      </c>
      <c r="G44" s="58">
        <f t="shared" si="10"/>
        <v>1.4187449431519165E-2</v>
      </c>
      <c r="H44" s="71">
        <f>Jar_Information!D111</f>
        <v>40767.666666608799</v>
      </c>
      <c r="I44" s="59">
        <f t="shared" si="23"/>
        <v>3.7687500578686013</v>
      </c>
      <c r="J44" s="59">
        <f t="shared" si="24"/>
        <v>90.450001388846431</v>
      </c>
      <c r="K44" s="60">
        <f>Jar_Information!W111</f>
        <v>1022.6959064327485</v>
      </c>
      <c r="L44" s="60">
        <f t="shared" si="25"/>
        <v>15.368597475059682</v>
      </c>
      <c r="M44" s="59">
        <f t="shared" si="26"/>
        <v>28.124533379359217</v>
      </c>
      <c r="N44" s="59">
        <f>Jar_Information!N111</f>
        <v>46.281999999999996</v>
      </c>
      <c r="O44" s="83">
        <f t="shared" si="27"/>
        <v>0.6076775718283397</v>
      </c>
      <c r="P44" s="83">
        <f t="shared" si="28"/>
        <v>0.16124114427795427</v>
      </c>
      <c r="Q44" s="48"/>
      <c r="R44" s="48"/>
    </row>
    <row r="45" spans="1:18">
      <c r="A45" s="57" t="s">
        <v>204</v>
      </c>
      <c r="B45" s="71">
        <v>40771.436111111114</v>
      </c>
      <c r="C45" s="49">
        <v>0.6</v>
      </c>
      <c r="D45" s="49">
        <v>178.3</v>
      </c>
      <c r="E45" s="49">
        <v>70.403999999999996</v>
      </c>
      <c r="F45" s="58">
        <f t="shared" si="9"/>
        <v>4.6161223740275436E-3</v>
      </c>
      <c r="G45" s="58">
        <f t="shared" si="10"/>
        <v>4.265947414719821E-3</v>
      </c>
      <c r="H45" s="71">
        <f>Jar_Information!D112</f>
        <v>40767.666666608799</v>
      </c>
      <c r="I45" s="59">
        <f t="shared" si="23"/>
        <v>3.7694445023153094</v>
      </c>
      <c r="J45" s="59">
        <f t="shared" si="24"/>
        <v>90.466668055567425</v>
      </c>
      <c r="K45" s="60">
        <f>Jar_Information!W112</f>
        <v>1047.340206185567</v>
      </c>
      <c r="L45" s="60">
        <f t="shared" si="25"/>
        <v>4.8346505589918163</v>
      </c>
      <c r="M45" s="59">
        <f t="shared" si="26"/>
        <v>8.8474105229550233</v>
      </c>
      <c r="N45" s="59">
        <f>Jar_Information!N112</f>
        <v>44.780000000000015</v>
      </c>
      <c r="O45" s="83">
        <f t="shared" si="27"/>
        <v>0.19757504517541358</v>
      </c>
      <c r="P45" s="83">
        <f t="shared" si="28"/>
        <v>5.2414896957378436E-2</v>
      </c>
      <c r="Q45" s="48"/>
      <c r="R45" s="48"/>
    </row>
    <row r="46" spans="1:18">
      <c r="A46" s="57" t="s">
        <v>205</v>
      </c>
      <c r="B46" s="71">
        <v>40771.436805555553</v>
      </c>
      <c r="C46" s="49">
        <v>0.6</v>
      </c>
      <c r="D46" s="49">
        <v>610.16999999999996</v>
      </c>
      <c r="E46" s="49">
        <v>226.24</v>
      </c>
      <c r="F46" s="58">
        <f t="shared" si="9"/>
        <v>1.3607796025231138E-2</v>
      </c>
      <c r="G46" s="58">
        <f t="shared" si="10"/>
        <v>1.3279899750167174E-2</v>
      </c>
      <c r="H46" s="71">
        <f>Jar_Information!D113</f>
        <v>40767.666666608799</v>
      </c>
      <c r="I46" s="59">
        <f t="shared" si="23"/>
        <v>3.7701389467547415</v>
      </c>
      <c r="J46" s="59">
        <f t="shared" si="24"/>
        <v>90.483334722113796</v>
      </c>
      <c r="K46" s="60">
        <f>Jar_Information!W113</f>
        <v>1047.340206185567</v>
      </c>
      <c r="L46" s="60">
        <f t="shared" si="25"/>
        <v>14.251991894796721</v>
      </c>
      <c r="M46" s="59">
        <f t="shared" si="26"/>
        <v>26.081145167477999</v>
      </c>
      <c r="N46" s="59">
        <f>Jar_Information!N113</f>
        <v>44.061999999999998</v>
      </c>
      <c r="O46" s="83">
        <f t="shared" si="27"/>
        <v>0.59191923125318868</v>
      </c>
      <c r="P46" s="83">
        <f t="shared" si="28"/>
        <v>0.1570019671987688</v>
      </c>
      <c r="Q46" s="48"/>
      <c r="R46" s="48"/>
    </row>
    <row r="47" spans="1:18">
      <c r="A47" s="57" t="s">
        <v>206</v>
      </c>
      <c r="B47" s="71">
        <v>40771.439583333333</v>
      </c>
      <c r="C47" s="49">
        <v>0.6</v>
      </c>
      <c r="D47" s="49">
        <v>553.91</v>
      </c>
      <c r="E47" s="49">
        <v>213.91</v>
      </c>
      <c r="F47" s="58">
        <f t="shared" si="9"/>
        <v>1.2436444554611013E-2</v>
      </c>
      <c r="G47" s="58">
        <f t="shared" si="10"/>
        <v>1.2566701052202223E-2</v>
      </c>
      <c r="H47" s="71">
        <f>Jar_Information!D114</f>
        <v>40767.666666608799</v>
      </c>
      <c r="I47" s="59">
        <f t="shared" si="23"/>
        <v>3.7729167245342978</v>
      </c>
      <c r="J47" s="59">
        <f t="shared" si="24"/>
        <v>90.550001388823148</v>
      </c>
      <c r="K47" s="60">
        <f>Jar_Information!W114</f>
        <v>1017.8102189781022</v>
      </c>
      <c r="L47" s="60">
        <f t="shared" si="25"/>
        <v>12.657940355437661</v>
      </c>
      <c r="M47" s="59">
        <f t="shared" si="26"/>
        <v>23.164030850450921</v>
      </c>
      <c r="N47" s="59">
        <f>Jar_Information!N114</f>
        <v>49.067000000000007</v>
      </c>
      <c r="O47" s="83">
        <f t="shared" si="27"/>
        <v>0.47208981291806951</v>
      </c>
      <c r="P47" s="83">
        <f t="shared" si="28"/>
        <v>0.12512595622590661</v>
      </c>
      <c r="Q47" s="48"/>
      <c r="R47" s="48"/>
    </row>
    <row r="48" spans="1:18">
      <c r="A48" s="57" t="s">
        <v>207</v>
      </c>
      <c r="B48" s="71">
        <v>40771.44027777778</v>
      </c>
      <c r="C48" s="49">
        <v>0.6</v>
      </c>
      <c r="D48" s="49">
        <v>910.23</v>
      </c>
      <c r="E48" s="49">
        <v>342.14</v>
      </c>
      <c r="F48" s="58">
        <f t="shared" si="9"/>
        <v>1.9855142670703509E-2</v>
      </c>
      <c r="G48" s="58">
        <f t="shared" si="10"/>
        <v>1.9983851825928538E-2</v>
      </c>
      <c r="H48" s="71">
        <f>Jar_Information!D115</f>
        <v>40767.666666608799</v>
      </c>
      <c r="I48" s="59">
        <f t="shared" si="23"/>
        <v>3.7736111689810059</v>
      </c>
      <c r="J48" s="59">
        <f t="shared" si="24"/>
        <v>90.566668055544142</v>
      </c>
      <c r="K48" s="60">
        <f>Jar_Information!W115</f>
        <v>1017.8102189781022</v>
      </c>
      <c r="L48" s="60">
        <f t="shared" si="25"/>
        <v>20.208767109510198</v>
      </c>
      <c r="M48" s="59">
        <f t="shared" si="26"/>
        <v>36.982043810403667</v>
      </c>
      <c r="N48" s="59">
        <f>Jar_Information!N115</f>
        <v>48.37299999999999</v>
      </c>
      <c r="O48" s="83">
        <f t="shared" si="27"/>
        <v>0.76451830174691815</v>
      </c>
      <c r="P48" s="83">
        <f t="shared" si="28"/>
        <v>0.20259593993976921</v>
      </c>
      <c r="Q48" s="48"/>
      <c r="R48" s="48"/>
    </row>
    <row r="49" spans="1:16" s="48" customFormat="1">
      <c r="A49" s="57" t="s">
        <v>208</v>
      </c>
      <c r="B49" s="71">
        <v>40771.440972280092</v>
      </c>
      <c r="C49" s="49">
        <v>0.6</v>
      </c>
      <c r="D49" s="49">
        <v>605.47</v>
      </c>
      <c r="E49" s="49">
        <v>239.31</v>
      </c>
      <c r="F49" s="58">
        <f t="shared" si="9"/>
        <v>1.3509940498890675E-2</v>
      </c>
      <c r="G49" s="58">
        <f t="shared" si="10"/>
        <v>1.4035901938520936E-2</v>
      </c>
      <c r="H49" s="71">
        <f>Jar_Information!D116</f>
        <v>40767.666666608799</v>
      </c>
      <c r="I49" s="59">
        <f t="shared" si="23"/>
        <v>3.7743056712934049</v>
      </c>
      <c r="J49" s="59">
        <f t="shared" si="24"/>
        <v>90.583336111041717</v>
      </c>
      <c r="K49" s="60">
        <f>Jar_Information!W116</f>
        <v>1017.8102189781022</v>
      </c>
      <c r="L49" s="60">
        <f t="shared" si="25"/>
        <v>13.750555497557048</v>
      </c>
      <c r="M49" s="59">
        <f t="shared" si="26"/>
        <v>25.163516560529398</v>
      </c>
      <c r="N49" s="59">
        <f>Jar_Information!N116</f>
        <v>44.396999999999991</v>
      </c>
      <c r="O49" s="83">
        <f t="shared" si="27"/>
        <v>0.56678416470773707</v>
      </c>
      <c r="P49" s="83">
        <f t="shared" si="28"/>
        <v>0.15016912091105425</v>
      </c>
    </row>
    <row r="50" spans="1:16" s="48" customFormat="1">
      <c r="A50" s="57" t="s">
        <v>209</v>
      </c>
      <c r="B50" s="71">
        <v>40771.442361111112</v>
      </c>
      <c r="C50" s="49">
        <v>0.6</v>
      </c>
      <c r="D50" s="49">
        <v>737.3</v>
      </c>
      <c r="E50" s="49">
        <v>281.94</v>
      </c>
      <c r="F50" s="58">
        <f t="shared" si="9"/>
        <v>1.6254683911116969E-2</v>
      </c>
      <c r="G50" s="58">
        <f t="shared" si="10"/>
        <v>1.6501730040244033E-2</v>
      </c>
      <c r="H50" s="71">
        <f>Jar_Information!D117</f>
        <v>40767.666666608799</v>
      </c>
      <c r="I50" s="59">
        <f t="shared" si="23"/>
        <v>3.7756945023138542</v>
      </c>
      <c r="J50" s="59">
        <f t="shared" si="24"/>
        <v>90.6166680555325</v>
      </c>
      <c r="K50" s="60">
        <f>Jar_Information!W117</f>
        <v>1012.9387755102041</v>
      </c>
      <c r="L50" s="60">
        <f t="shared" si="25"/>
        <v>16.464999617232237</v>
      </c>
      <c r="M50" s="59">
        <f t="shared" si="26"/>
        <v>30.130949299534997</v>
      </c>
      <c r="N50" s="59">
        <f>Jar_Information!N117</f>
        <v>48.097999999999985</v>
      </c>
      <c r="O50" s="83">
        <f t="shared" si="27"/>
        <v>0.62644911014044258</v>
      </c>
      <c r="P50" s="83">
        <f t="shared" si="28"/>
        <v>0.16591625984478792</v>
      </c>
    </row>
    <row r="51" spans="1:16" s="48" customFormat="1">
      <c r="A51" s="57" t="s">
        <v>210</v>
      </c>
      <c r="B51" s="71">
        <v>40771.443055555559</v>
      </c>
      <c r="C51" s="49">
        <v>0.6</v>
      </c>
      <c r="D51" s="49">
        <v>939.29</v>
      </c>
      <c r="E51" s="49">
        <v>352.45</v>
      </c>
      <c r="F51" s="58">
        <f t="shared" si="9"/>
        <v>2.046018130803413E-2</v>
      </c>
      <c r="G51" s="58">
        <f t="shared" si="10"/>
        <v>2.0580208563642944E-2</v>
      </c>
      <c r="H51" s="71">
        <f>Jar_Information!D118</f>
        <v>40767.666666608799</v>
      </c>
      <c r="I51" s="59">
        <f t="shared" si="23"/>
        <v>3.7763889467605622</v>
      </c>
      <c r="J51" s="59">
        <f t="shared" si="24"/>
        <v>90.633334722253494</v>
      </c>
      <c r="K51" s="60">
        <f>Jar_Information!W118</f>
        <v>1012.9387755102041</v>
      </c>
      <c r="L51" s="60">
        <f t="shared" si="25"/>
        <v>20.724911000876858</v>
      </c>
      <c r="M51" s="59">
        <f t="shared" si="26"/>
        <v>37.926587131604649</v>
      </c>
      <c r="N51" s="59">
        <f>Jar_Information!N118</f>
        <v>48.991000000000014</v>
      </c>
      <c r="O51" s="83">
        <f t="shared" si="27"/>
        <v>0.7741541738605997</v>
      </c>
      <c r="P51" s="83">
        <f t="shared" si="28"/>
        <v>0.20499852763436344</v>
      </c>
    </row>
    <row r="52" spans="1:16" s="48" customFormat="1">
      <c r="A52" s="57" t="s">
        <v>211</v>
      </c>
      <c r="B52" s="71">
        <v>40771.443749999999</v>
      </c>
      <c r="C52" s="49">
        <v>0.6</v>
      </c>
      <c r="D52" s="49">
        <v>888.71</v>
      </c>
      <c r="E52" s="49">
        <v>321.23</v>
      </c>
      <c r="F52" s="58">
        <f t="shared" si="9"/>
        <v>1.9407089282012693E-2</v>
      </c>
      <c r="G52" s="58">
        <f t="shared" si="10"/>
        <v>1.8774364009671678E-2</v>
      </c>
      <c r="H52" s="71">
        <f>Jar_Information!D119</f>
        <v>40767.666666608799</v>
      </c>
      <c r="I52" s="59">
        <f t="shared" si="23"/>
        <v>3.7770833911999944</v>
      </c>
      <c r="J52" s="59">
        <f t="shared" si="24"/>
        <v>90.650001388799865</v>
      </c>
      <c r="K52" s="60">
        <f>Jar_Information!W119</f>
        <v>1017.8102189781022</v>
      </c>
      <c r="L52" s="60">
        <f t="shared" si="25"/>
        <v>19.752733791852918</v>
      </c>
      <c r="M52" s="59">
        <f t="shared" si="26"/>
        <v>36.147502839090841</v>
      </c>
      <c r="N52" s="59">
        <f>Jar_Information!N119</f>
        <v>45.186999999999983</v>
      </c>
      <c r="O52" s="83">
        <f t="shared" si="27"/>
        <v>0.79995358928653937</v>
      </c>
      <c r="P52" s="83">
        <f t="shared" si="28"/>
        <v>0.21179134968274846</v>
      </c>
    </row>
    <row r="53" spans="1:16" s="48" customFormat="1">
      <c r="A53" s="57" t="s">
        <v>212</v>
      </c>
      <c r="B53" s="71">
        <v>40771.45416666667</v>
      </c>
      <c r="C53" s="49">
        <v>0.6</v>
      </c>
      <c r="D53" s="49">
        <v>1244</v>
      </c>
      <c r="E53" s="49">
        <v>460.23</v>
      </c>
      <c r="F53" s="58">
        <f t="shared" si="9"/>
        <v>2.6804342463609299E-2</v>
      </c>
      <c r="G53" s="58">
        <f t="shared" si="10"/>
        <v>2.6814479096218959E-2</v>
      </c>
      <c r="H53" s="71">
        <f>Jar_Information!D120</f>
        <v>40767.666666608799</v>
      </c>
      <c r="I53" s="59">
        <f t="shared" si="23"/>
        <v>3.7875000578715117</v>
      </c>
      <c r="J53" s="59">
        <f t="shared" si="24"/>
        <v>90.90000138891628</v>
      </c>
      <c r="K53" s="60">
        <f>Jar_Information!W120</f>
        <v>1012.9387755102041</v>
      </c>
      <c r="L53" s="60">
        <f t="shared" si="25"/>
        <v>27.151157833444572</v>
      </c>
      <c r="M53" s="59">
        <f t="shared" si="26"/>
        <v>49.686618835203568</v>
      </c>
      <c r="N53" s="59">
        <f>Jar_Information!N120</f>
        <v>42.420999999999992</v>
      </c>
      <c r="O53" s="83">
        <f t="shared" si="27"/>
        <v>1.1712741056364437</v>
      </c>
      <c r="P53" s="83">
        <f t="shared" si="28"/>
        <v>0.30924728389170586</v>
      </c>
    </row>
    <row r="54" spans="1:16" s="48" customFormat="1">
      <c r="A54" s="57" t="s">
        <v>213</v>
      </c>
      <c r="B54" s="71">
        <v>40771.455555555556</v>
      </c>
      <c r="C54" s="49">
        <v>0.6</v>
      </c>
      <c r="D54" s="49">
        <v>1245.9000000000001</v>
      </c>
      <c r="E54" s="49">
        <v>490.78</v>
      </c>
      <c r="F54" s="58">
        <f t="shared" si="9"/>
        <v>2.6843901080640557E-2</v>
      </c>
      <c r="G54" s="58">
        <f t="shared" si="10"/>
        <v>2.8581569138621976E-2</v>
      </c>
      <c r="H54" s="71">
        <f>Jar_Information!D121</f>
        <v>40767.666666608799</v>
      </c>
      <c r="I54" s="59">
        <f t="shared" si="23"/>
        <v>3.7888889467576519</v>
      </c>
      <c r="J54" s="59">
        <f t="shared" si="24"/>
        <v>90.933334722183645</v>
      </c>
      <c r="K54" s="60">
        <f>Jar_Information!W121</f>
        <v>1017.8102189781022</v>
      </c>
      <c r="L54" s="60">
        <f t="shared" si="25"/>
        <v>27.321996837113279</v>
      </c>
      <c r="M54" s="59">
        <f t="shared" si="26"/>
        <v>49.999254211917304</v>
      </c>
      <c r="N54" s="59">
        <f>Jar_Information!N121</f>
        <v>48.986999999999995</v>
      </c>
      <c r="O54" s="83">
        <f t="shared" si="27"/>
        <v>1.0206637314372651</v>
      </c>
      <c r="P54" s="83">
        <f t="shared" si="28"/>
        <v>0.26938338541452894</v>
      </c>
    </row>
    <row r="55" spans="1:16" s="48" customFormat="1">
      <c r="A55" s="57" t="s">
        <v>214</v>
      </c>
      <c r="B55" s="71">
        <v>40771.456250000003</v>
      </c>
      <c r="C55" s="49">
        <v>0.6</v>
      </c>
      <c r="D55" s="49">
        <v>549.29</v>
      </c>
      <c r="E55" s="49">
        <v>203.1</v>
      </c>
      <c r="F55" s="58">
        <f t="shared" si="9"/>
        <v>1.234025465425081E-2</v>
      </c>
      <c r="G55" s="58">
        <f t="shared" si="10"/>
        <v>1.1941423037198079E-2</v>
      </c>
      <c r="H55" s="71">
        <f>Jar_Information!D122</f>
        <v>40767.666666608799</v>
      </c>
      <c r="I55" s="59">
        <f t="shared" si="23"/>
        <v>3.7895833912043599</v>
      </c>
      <c r="J55" s="59">
        <f t="shared" si="24"/>
        <v>90.950001388904639</v>
      </c>
      <c r="K55" s="60">
        <f>Jar_Information!W122</f>
        <v>1032.5102639296188</v>
      </c>
      <c r="L55" s="60">
        <f t="shared" si="25"/>
        <v>12.74143959001921</v>
      </c>
      <c r="M55" s="59">
        <f t="shared" si="26"/>
        <v>23.316834449735154</v>
      </c>
      <c r="N55" s="59">
        <f>Jar_Information!N122</f>
        <v>46.162999999999982</v>
      </c>
      <c r="O55" s="83">
        <f t="shared" si="27"/>
        <v>0.50509790199369975</v>
      </c>
      <c r="P55" s="83">
        <f t="shared" si="28"/>
        <v>0.13328586545054907</v>
      </c>
    </row>
    <row r="56" spans="1:16" s="48" customFormat="1">
      <c r="A56" s="57" t="s">
        <v>215</v>
      </c>
      <c r="B56" s="71">
        <v>40771.456944444442</v>
      </c>
      <c r="C56" s="49">
        <v>0.6</v>
      </c>
      <c r="D56" s="49">
        <v>1223.0999999999999</v>
      </c>
      <c r="E56" s="49">
        <v>478.05</v>
      </c>
      <c r="F56" s="58">
        <f t="shared" si="9"/>
        <v>2.6369197676265527E-2</v>
      </c>
      <c r="G56" s="58">
        <f t="shared" si="10"/>
        <v>2.7845233418825239E-2</v>
      </c>
      <c r="H56" s="71">
        <f>Jar_Information!D123</f>
        <v>40767.666666608799</v>
      </c>
      <c r="I56" s="59">
        <f t="shared" si="23"/>
        <v>3.7902778356437921</v>
      </c>
      <c r="J56" s="59">
        <f t="shared" si="24"/>
        <v>90.966668055451009</v>
      </c>
      <c r="K56" s="60">
        <f>Jar_Information!W123</f>
        <v>1017.8102189781022</v>
      </c>
      <c r="L56" s="60">
        <f t="shared" si="25"/>
        <v>26.838838861156677</v>
      </c>
      <c r="M56" s="59">
        <f t="shared" si="26"/>
        <v>49.115075115916724</v>
      </c>
      <c r="N56" s="59">
        <f>Jar_Information!N123</f>
        <v>44.13000000000001</v>
      </c>
      <c r="O56" s="83">
        <f t="shared" si="27"/>
        <v>1.1129634062070408</v>
      </c>
      <c r="P56" s="83">
        <f t="shared" si="28"/>
        <v>0.29363636505501717</v>
      </c>
    </row>
    <row r="57" spans="1:16" s="48" customFormat="1">
      <c r="A57" s="57" t="s">
        <v>216</v>
      </c>
      <c r="B57" s="71">
        <v>40771.458333333336</v>
      </c>
      <c r="C57" s="49">
        <v>0.6</v>
      </c>
      <c r="D57" s="49">
        <v>1843.1</v>
      </c>
      <c r="E57" s="49">
        <v>662.85</v>
      </c>
      <c r="F57" s="58">
        <f t="shared" si="9"/>
        <v>3.9277799023305665E-2</v>
      </c>
      <c r="G57" s="58">
        <f t="shared" si="10"/>
        <v>3.8534537505112557E-2</v>
      </c>
      <c r="H57" s="71">
        <f>Jar_Information!D124</f>
        <v>40767.666666608799</v>
      </c>
      <c r="I57" s="59">
        <f t="shared" si="23"/>
        <v>3.7916667245372082</v>
      </c>
      <c r="J57" s="59">
        <f t="shared" si="24"/>
        <v>91.000001388892997</v>
      </c>
      <c r="K57" s="60">
        <f>Jar_Information!W124</f>
        <v>1022.6959064327485</v>
      </c>
      <c r="L57" s="60">
        <f t="shared" si="25"/>
        <v>40.169244274822915</v>
      </c>
      <c r="M57" s="59">
        <f t="shared" si="26"/>
        <v>73.50971702292594</v>
      </c>
      <c r="N57" s="59">
        <f>Jar_Information!N124</f>
        <v>41.459000000000003</v>
      </c>
      <c r="O57" s="83">
        <f t="shared" si="27"/>
        <v>1.7730701903790718</v>
      </c>
      <c r="P57" s="83">
        <f t="shared" si="28"/>
        <v>0.46762290021559944</v>
      </c>
    </row>
    <row r="58" spans="1:16" s="48" customFormat="1">
      <c r="A58" s="57" t="s">
        <v>217</v>
      </c>
      <c r="B58" s="71">
        <v>40771.459027777775</v>
      </c>
      <c r="C58" s="49">
        <v>0.6</v>
      </c>
      <c r="D58" s="49">
        <v>1639.5</v>
      </c>
      <c r="E58" s="49">
        <v>581.70000000000005</v>
      </c>
      <c r="F58" s="58">
        <f t="shared" si="9"/>
        <v>3.5038780903535717E-2</v>
      </c>
      <c r="G58" s="58">
        <f t="shared" si="10"/>
        <v>3.3840614200988023E-2</v>
      </c>
      <c r="H58" s="71">
        <f>Jar_Information!D125</f>
        <v>40767.666666608799</v>
      </c>
      <c r="I58" s="59">
        <f t="shared" si="23"/>
        <v>3.7923611689766403</v>
      </c>
      <c r="J58" s="59">
        <f t="shared" si="24"/>
        <v>91.016668055439368</v>
      </c>
      <c r="K58" s="60">
        <f>Jar_Information!W125</f>
        <v>1027.5959004392387</v>
      </c>
      <c r="L58" s="60">
        <f t="shared" si="25"/>
        <v>36.005707612861983</v>
      </c>
      <c r="M58" s="59">
        <f t="shared" si="26"/>
        <v>65.890444931537431</v>
      </c>
      <c r="N58" s="59">
        <f>Jar_Information!N125</f>
        <v>42.426999999999992</v>
      </c>
      <c r="O58" s="83">
        <f t="shared" si="27"/>
        <v>1.5530309692303825</v>
      </c>
      <c r="P58" s="83">
        <f t="shared" si="28"/>
        <v>0.40951557618903273</v>
      </c>
    </row>
    <row r="59" spans="1:16" s="48" customFormat="1">
      <c r="A59" s="57" t="s">
        <v>218</v>
      </c>
      <c r="B59" s="71">
        <v>40771.460416666669</v>
      </c>
      <c r="C59" s="49">
        <v>0.6</v>
      </c>
      <c r="D59" s="49">
        <v>863.09</v>
      </c>
      <c r="E59" s="49">
        <v>334.83</v>
      </c>
      <c r="F59" s="58">
        <f t="shared" si="9"/>
        <v>1.887367256183339E-2</v>
      </c>
      <c r="G59" s="58">
        <f t="shared" si="10"/>
        <v>1.9561022751952564E-2</v>
      </c>
      <c r="H59" s="71">
        <f>Jar_Information!D126</f>
        <v>40767.666666608799</v>
      </c>
      <c r="I59" s="59">
        <f t="shared" si="23"/>
        <v>3.7937500578700565</v>
      </c>
      <c r="J59" s="59">
        <f t="shared" si="24"/>
        <v>91.050001388881356</v>
      </c>
      <c r="K59" s="60">
        <f>Jar_Information!W126</f>
        <v>1017.8102189781022</v>
      </c>
      <c r="L59" s="60">
        <f t="shared" si="25"/>
        <v>19.209816803080642</v>
      </c>
      <c r="M59" s="59">
        <f t="shared" si="26"/>
        <v>35.153964749637574</v>
      </c>
      <c r="N59" s="59">
        <f>Jar_Information!N126</f>
        <v>45.847999999999985</v>
      </c>
      <c r="O59" s="83">
        <f t="shared" si="27"/>
        <v>0.76675023446251933</v>
      </c>
      <c r="P59" s="83">
        <f t="shared" si="28"/>
        <v>0.20210879018556105</v>
      </c>
    </row>
    <row r="60" spans="1:16" s="48" customFormat="1">
      <c r="A60" s="57" t="s">
        <v>219</v>
      </c>
      <c r="B60" s="71">
        <v>40771.461111111108</v>
      </c>
      <c r="C60" s="49">
        <v>0.6</v>
      </c>
      <c r="D60" s="49">
        <v>732.37</v>
      </c>
      <c r="E60" s="49">
        <v>279.27</v>
      </c>
      <c r="F60" s="58">
        <f t="shared" si="9"/>
        <v>1.6152039710083249E-2</v>
      </c>
      <c r="G60" s="58">
        <f t="shared" si="10"/>
        <v>1.6347290419516828E-2</v>
      </c>
      <c r="H60" s="71">
        <f>Jar_Information!D127</f>
        <v>40767.666666608799</v>
      </c>
      <c r="I60" s="59">
        <f t="shared" si="23"/>
        <v>3.7944445023094886</v>
      </c>
      <c r="J60" s="59">
        <f t="shared" si="24"/>
        <v>91.066668055427726</v>
      </c>
      <c r="K60" s="60">
        <f>Jar_Information!W127</f>
        <v>1017.8102189781022</v>
      </c>
      <c r="L60" s="60">
        <f t="shared" si="25"/>
        <v>16.439711074262835</v>
      </c>
      <c r="M60" s="59">
        <f t="shared" si="26"/>
        <v>30.08467126590099</v>
      </c>
      <c r="N60" s="59">
        <f>Jar_Information!N127</f>
        <v>41.305999999999997</v>
      </c>
      <c r="O60" s="83">
        <f t="shared" si="27"/>
        <v>0.72833659192129452</v>
      </c>
      <c r="P60" s="83">
        <f t="shared" si="28"/>
        <v>0.19194814721311446</v>
      </c>
    </row>
    <row r="61" spans="1:16" s="48" customFormat="1">
      <c r="A61" s="57" t="s">
        <v>220</v>
      </c>
      <c r="B61" s="71">
        <v>40771.462500000001</v>
      </c>
      <c r="C61" s="49">
        <v>0.6</v>
      </c>
      <c r="D61" s="49">
        <v>472.35</v>
      </c>
      <c r="E61" s="49">
        <v>172.35</v>
      </c>
      <c r="F61" s="58">
        <f t="shared" si="9"/>
        <v>1.0738338867732634E-2</v>
      </c>
      <c r="G61" s="58">
        <f t="shared" si="10"/>
        <v>1.0162764483879167E-2</v>
      </c>
      <c r="H61" s="71">
        <f>Jar_Information!D128</f>
        <v>40767.666666608799</v>
      </c>
      <c r="I61" s="59">
        <f t="shared" si="23"/>
        <v>3.7958333912029047</v>
      </c>
      <c r="J61" s="59">
        <f t="shared" si="24"/>
        <v>91.100001388869714</v>
      </c>
      <c r="K61" s="60">
        <f>Jar_Information!W128</f>
        <v>1032.5102639296188</v>
      </c>
      <c r="L61" s="60">
        <f t="shared" si="25"/>
        <v>11.087445098488306</v>
      </c>
      <c r="M61" s="59">
        <f t="shared" si="26"/>
        <v>20.290024530233602</v>
      </c>
      <c r="N61" s="59">
        <f>Jar_Information!N128</f>
        <v>49.015000000000001</v>
      </c>
      <c r="O61" s="83">
        <f t="shared" si="27"/>
        <v>0.41395541222551469</v>
      </c>
      <c r="P61" s="83">
        <f t="shared" si="28"/>
        <v>0.10905521121788005</v>
      </c>
    </row>
    <row r="62" spans="1:16" s="48" customFormat="1">
      <c r="A62" s="57" t="s">
        <v>221</v>
      </c>
      <c r="B62" s="71">
        <v>40771.463194444441</v>
      </c>
      <c r="C62" s="49">
        <v>0.6</v>
      </c>
      <c r="D62" s="49">
        <v>624.75</v>
      </c>
      <c r="E62" s="49">
        <v>234.72</v>
      </c>
      <c r="F62" s="58">
        <f t="shared" si="9"/>
        <v>1.3911356360134118E-2</v>
      </c>
      <c r="G62" s="58">
        <f t="shared" si="10"/>
        <v>1.3770404613001138E-2</v>
      </c>
      <c r="H62" s="71">
        <f>Jar_Information!D129</f>
        <v>40767.666666608799</v>
      </c>
      <c r="I62" s="59">
        <f t="shared" si="23"/>
        <v>3.7965278356423369</v>
      </c>
      <c r="J62" s="59">
        <f t="shared" si="24"/>
        <v>91.116668055416085</v>
      </c>
      <c r="K62" s="60">
        <f>Jar_Information!W129</f>
        <v>1037.4390602055801</v>
      </c>
      <c r="L62" s="60">
        <f t="shared" si="25"/>
        <v>14.432184468442459</v>
      </c>
      <c r="M62" s="59">
        <f t="shared" si="26"/>
        <v>26.410897577249703</v>
      </c>
      <c r="N62" s="59">
        <f>Jar_Information!N129</f>
        <v>46.986999999999995</v>
      </c>
      <c r="O62" s="83">
        <f t="shared" si="27"/>
        <v>0.56208946255878656</v>
      </c>
      <c r="P62" s="83">
        <f t="shared" si="28"/>
        <v>0.14805356022463781</v>
      </c>
    </row>
    <row r="63" spans="1:16" s="48" customFormat="1">
      <c r="A63" s="57" t="s">
        <v>222</v>
      </c>
      <c r="B63" s="71">
        <v>40771.463888773149</v>
      </c>
      <c r="C63" s="49">
        <v>0.6</v>
      </c>
      <c r="D63" s="49">
        <v>592.01</v>
      </c>
      <c r="E63" s="49">
        <v>233.69</v>
      </c>
      <c r="F63" s="58">
        <f t="shared" si="9"/>
        <v>1.3229698927711381E-2</v>
      </c>
      <c r="G63" s="58">
        <f t="shared" si="10"/>
        <v>1.3710826781784275E-2</v>
      </c>
      <c r="H63" s="71">
        <f>Jar_Information!D130</f>
        <v>40767.666666608799</v>
      </c>
      <c r="I63" s="59">
        <f t="shared" si="23"/>
        <v>3.7972221643503872</v>
      </c>
      <c r="J63" s="59">
        <f t="shared" si="24"/>
        <v>91.133331944409292</v>
      </c>
      <c r="K63" s="60">
        <f>Jar_Information!W130</f>
        <v>1027.5959004392387</v>
      </c>
      <c r="L63" s="60">
        <f t="shared" si="25"/>
        <v>13.594784382161608</v>
      </c>
      <c r="M63" s="59">
        <f t="shared" si="26"/>
        <v>24.878455419355742</v>
      </c>
      <c r="N63" s="59">
        <f>Jar_Information!N130</f>
        <v>44.35499999999999</v>
      </c>
      <c r="O63" s="83">
        <f t="shared" si="27"/>
        <v>0.56089404620348882</v>
      </c>
      <c r="P63" s="83">
        <f t="shared" si="28"/>
        <v>0.14771167498951018</v>
      </c>
    </row>
    <row r="64" spans="1:16" s="48" customFormat="1">
      <c r="A64" s="57" t="s">
        <v>223</v>
      </c>
      <c r="B64" s="71">
        <v>40771.464583159723</v>
      </c>
      <c r="C64" s="49">
        <v>0.6</v>
      </c>
      <c r="D64" s="49">
        <v>834.67</v>
      </c>
      <c r="E64" s="49">
        <v>292.39</v>
      </c>
      <c r="F64" s="58">
        <f t="shared" si="9"/>
        <v>1.8281958932344872E-2</v>
      </c>
      <c r="G64" s="58">
        <f t="shared" si="10"/>
        <v>1.7106184735599567E-2</v>
      </c>
      <c r="H64" s="71">
        <f>Jar_Information!D131</f>
        <v>40767.666666608799</v>
      </c>
      <c r="I64" s="59">
        <f t="shared" si="23"/>
        <v>3.7979165509241284</v>
      </c>
      <c r="J64" s="59">
        <f t="shared" si="24"/>
        <v>91.149997222179081</v>
      </c>
      <c r="K64" s="60">
        <f>Jar_Information!W131</f>
        <v>1017.8102189781022</v>
      </c>
      <c r="L64" s="60">
        <f t="shared" si="25"/>
        <v>18.607564624278606</v>
      </c>
      <c r="M64" s="59">
        <f t="shared" si="26"/>
        <v>34.051843262429848</v>
      </c>
      <c r="N64" s="59">
        <f>Jar_Information!N131</f>
        <v>44.816000000000017</v>
      </c>
      <c r="O64" s="83">
        <f t="shared" si="27"/>
        <v>0.75981442481323269</v>
      </c>
      <c r="P64" s="83">
        <f t="shared" si="28"/>
        <v>0.20006085300330012</v>
      </c>
    </row>
    <row r="65" spans="1:16" s="48" customFormat="1">
      <c r="A65" s="57" t="s">
        <v>224</v>
      </c>
      <c r="B65" s="71">
        <v>40771.467361111114</v>
      </c>
      <c r="C65" s="49">
        <v>0.6</v>
      </c>
      <c r="D65" s="49">
        <v>303.85000000000002</v>
      </c>
      <c r="E65" s="49">
        <v>114.73</v>
      </c>
      <c r="F65" s="58">
        <f t="shared" si="9"/>
        <v>7.2301141468031748E-3</v>
      </c>
      <c r="G65" s="58">
        <f t="shared" si="10"/>
        <v>6.8298764890097115E-3</v>
      </c>
      <c r="H65" s="71">
        <f>Jar_Information!D132</f>
        <v>40767.666666608799</v>
      </c>
      <c r="I65" s="59">
        <f t="shared" si="23"/>
        <v>3.8006945023153094</v>
      </c>
      <c r="J65" s="59">
        <f t="shared" si="24"/>
        <v>91.216668055567425</v>
      </c>
      <c r="K65" s="60">
        <f>Jar_Information!W132</f>
        <v>1037.4390602055801</v>
      </c>
      <c r="L65" s="60">
        <f t="shared" si="25"/>
        <v>7.500802825638555</v>
      </c>
      <c r="M65" s="59">
        <f t="shared" si="26"/>
        <v>13.726469170918556</v>
      </c>
      <c r="N65" s="59">
        <f>Jar_Information!N132</f>
        <v>44.00200000000001</v>
      </c>
      <c r="O65" s="83">
        <f t="shared" si="27"/>
        <v>0.31195102883774722</v>
      </c>
      <c r="P65" s="83">
        <f t="shared" si="28"/>
        <v>8.207737523963389E-2</v>
      </c>
    </row>
    <row r="66" spans="1:16" s="48" customFormat="1">
      <c r="A66" s="57" t="s">
        <v>225</v>
      </c>
      <c r="B66" s="71">
        <v>40771.46875</v>
      </c>
      <c r="C66" s="49">
        <v>0.6</v>
      </c>
      <c r="D66" s="49">
        <v>507.7</v>
      </c>
      <c r="E66" s="49">
        <v>198.92</v>
      </c>
      <c r="F66" s="58">
        <f t="shared" si="9"/>
        <v>1.1474337347761456E-2</v>
      </c>
      <c r="G66" s="58">
        <f t="shared" si="10"/>
        <v>1.1699641159055866E-2</v>
      </c>
      <c r="H66" s="71">
        <f>Jar_Information!D133</f>
        <v>40767.666666608799</v>
      </c>
      <c r="I66" s="59">
        <f t="shared" si="23"/>
        <v>3.8020833912014496</v>
      </c>
      <c r="J66" s="59">
        <f t="shared" si="24"/>
        <v>91.250001388834789</v>
      </c>
      <c r="K66" s="60">
        <f>Jar_Information!W133</f>
        <v>1017.8102189781022</v>
      </c>
      <c r="L66" s="60">
        <f t="shared" si="25"/>
        <v>11.678697808553704</v>
      </c>
      <c r="M66" s="59">
        <f t="shared" si="26"/>
        <v>21.372016989653279</v>
      </c>
      <c r="N66" s="59">
        <f>Jar_Information!N133</f>
        <v>42.243999999999986</v>
      </c>
      <c r="O66" s="83">
        <f t="shared" si="27"/>
        <v>0.50591840236846142</v>
      </c>
      <c r="P66" s="83">
        <f t="shared" si="28"/>
        <v>0.13306346818673864</v>
      </c>
    </row>
    <row r="67" spans="1:16" s="48" customForma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  <row r="68" spans="1:16" s="48" customForma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  <row r="69" spans="1:16" s="48" customFormat="1">
      <c r="A69" s="48" t="s">
        <v>480</v>
      </c>
      <c r="C69" s="51"/>
      <c r="F69" s="48" t="s">
        <v>479</v>
      </c>
      <c r="G69" s="48" t="s">
        <v>479</v>
      </c>
      <c r="H69" s="51"/>
      <c r="I69" s="48" t="s">
        <v>532</v>
      </c>
      <c r="K69" s="51"/>
      <c r="L69" s="51"/>
      <c r="M69" s="51"/>
      <c r="N69" s="51"/>
      <c r="O69" s="51"/>
      <c r="P69" s="51"/>
    </row>
    <row r="70" spans="1:16" s="48" customFormat="1">
      <c r="A70" s="51" t="s">
        <v>489</v>
      </c>
      <c r="B70" s="71"/>
      <c r="C70" s="51">
        <v>5</v>
      </c>
      <c r="D70" s="51">
        <v>1156.3</v>
      </c>
      <c r="E70" s="51">
        <v>421.76</v>
      </c>
      <c r="F70" s="91">
        <f>((H$3*D70)+H$4)/C70/1000*1000000</f>
        <v>2997.4079979294856</v>
      </c>
      <c r="G70" s="91">
        <f>((H$5*E70)+H$6)/$C70/1000*1000000</f>
        <v>2950.7131225855787</v>
      </c>
      <c r="H70" s="51"/>
      <c r="I70" s="128">
        <f>(F70-$C$3)/$C$3</f>
        <v>2.410540408496364E-3</v>
      </c>
      <c r="J70" s="128">
        <f>(G70-$C$3)/$C$3</f>
        <v>-1.320543021016022E-2</v>
      </c>
      <c r="K70" s="51"/>
      <c r="L70" s="51"/>
      <c r="M70" s="51"/>
      <c r="N70" s="51"/>
      <c r="O70" s="51"/>
      <c r="P70" s="51"/>
    </row>
    <row r="71" spans="1:16" s="48" customFormat="1">
      <c r="A71" s="51" t="s">
        <v>490</v>
      </c>
      <c r="B71" s="71"/>
      <c r="C71" s="51">
        <v>3</v>
      </c>
      <c r="D71" s="51">
        <v>708</v>
      </c>
      <c r="E71" s="51">
        <v>266.33</v>
      </c>
      <c r="F71" s="91">
        <f>((H$3*D71)+H$4)/C71/1000*1000000</f>
        <v>3128.9296791691108</v>
      </c>
      <c r="G71" s="91">
        <f>((H$5*E71)+H$6)/$C71/1000*1000000</f>
        <v>3119.7615526516797</v>
      </c>
      <c r="H71" s="51"/>
      <c r="I71" s="128">
        <f>(F71-$C$3)/$C$3</f>
        <v>4.6394782679790997E-2</v>
      </c>
      <c r="J71" s="128">
        <f t="shared" ref="J71:J72" si="29">(G71-$C$3)/$C$3</f>
        <v>4.3328724717972014E-2</v>
      </c>
      <c r="K71" s="51"/>
      <c r="L71" s="51"/>
      <c r="M71" s="51"/>
      <c r="N71" s="51"/>
      <c r="O71" s="51"/>
      <c r="P71" s="51"/>
    </row>
    <row r="72" spans="1:16" s="48" customFormat="1">
      <c r="A72" s="51" t="s">
        <v>491</v>
      </c>
      <c r="B72" s="71"/>
      <c r="C72" s="51">
        <v>1</v>
      </c>
      <c r="D72" s="51">
        <v>220.77</v>
      </c>
      <c r="E72" s="51">
        <v>88.218999999999994</v>
      </c>
      <c r="F72" s="91">
        <f>((H$3*D72)+H$4)/C72/1000*1000000</f>
        <v>3300.2169397798762</v>
      </c>
      <c r="G72" s="91">
        <f>((H$5*E72)+H$6)/$C72/1000*1000000</f>
        <v>3177.84751473192</v>
      </c>
      <c r="H72" s="51"/>
      <c r="I72" s="128">
        <f t="shared" ref="I72" si="30">(F72-$C$3)/$C$3</f>
        <v>0.10367766028355171</v>
      </c>
      <c r="J72" s="128">
        <f t="shared" si="29"/>
        <v>6.2754168527830972E-2</v>
      </c>
      <c r="K72" s="51"/>
      <c r="L72" s="51"/>
      <c r="M72" s="51"/>
      <c r="N72" s="51"/>
      <c r="O72" s="51"/>
      <c r="P72" s="51"/>
    </row>
    <row r="73" spans="1:16" s="48" customFormat="1">
      <c r="A73" s="51"/>
      <c r="B73" s="51"/>
      <c r="C73" s="51"/>
      <c r="D73" s="51"/>
      <c r="E73" s="51"/>
      <c r="F73" s="51"/>
      <c r="G73" s="51"/>
      <c r="H73" s="51"/>
      <c r="I73" s="128">
        <f>AVERAGE(I70:I72)</f>
        <v>5.0827661123946356E-2</v>
      </c>
      <c r="J73" s="128">
        <f>AVERAGE(J70:J72)</f>
        <v>3.0959154345214252E-2</v>
      </c>
      <c r="K73" s="51"/>
      <c r="L73" s="51"/>
      <c r="M73" s="51"/>
      <c r="N73" s="51"/>
      <c r="O73" s="51"/>
      <c r="P73" s="51"/>
    </row>
    <row r="74" spans="1:16" s="48" customForma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  <row r="75" spans="1:16" s="48" customForma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  <row r="76" spans="1:16" s="48" customForma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  <row r="77" spans="1:16" s="48" customForma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</row>
    <row r="78" spans="1:16" s="48" customForma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</row>
    <row r="79" spans="1:16" s="48" customForma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</row>
    <row r="80" spans="1:16" s="48" customForma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 activeCell="I44" sqref="I44:J4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40772</v>
      </c>
      <c r="C3" s="51">
        <v>2990.2</v>
      </c>
      <c r="D3" s="88">
        <v>51.633000000000003</v>
      </c>
      <c r="E3" s="88">
        <v>21.736000000000001</v>
      </c>
      <c r="F3" s="54">
        <f>A3/1000*C3</f>
        <v>1.19608</v>
      </c>
      <c r="G3" s="79" t="s">
        <v>450</v>
      </c>
      <c r="H3" s="82">
        <f>SLOPE(F3:F14,D3:D14)</f>
        <v>1.2088734959843552E-2</v>
      </c>
      <c r="P3" s="48"/>
      <c r="Q3" s="48"/>
      <c r="R3" s="48"/>
    </row>
    <row r="4" spans="1:21">
      <c r="A4" s="104">
        <v>1</v>
      </c>
      <c r="B4" s="50">
        <f>B3</f>
        <v>40772</v>
      </c>
      <c r="C4" s="51">
        <v>2990.2</v>
      </c>
      <c r="D4" s="88">
        <v>215.63</v>
      </c>
      <c r="E4" s="88">
        <v>88.632000000000005</v>
      </c>
      <c r="F4" s="54">
        <f t="shared" ref="F4:F14" si="0">A4/1000*C4</f>
        <v>2.9901999999999997</v>
      </c>
      <c r="G4" s="79" t="s">
        <v>451</v>
      </c>
      <c r="H4" s="82">
        <f>INTERCEPT(F3:F14,D3:D14)</f>
        <v>0.51806303597218673</v>
      </c>
      <c r="P4" s="48"/>
      <c r="Q4" s="48"/>
      <c r="R4" s="48"/>
    </row>
    <row r="5" spans="1:21">
      <c r="A5" s="104">
        <v>1.4</v>
      </c>
      <c r="B5" s="50">
        <f t="shared" ref="B5:B14" si="1">B4</f>
        <v>40772</v>
      </c>
      <c r="C5" s="51">
        <v>2990.2</v>
      </c>
      <c r="D5" s="88">
        <v>312.5</v>
      </c>
      <c r="E5" s="88">
        <v>124</v>
      </c>
      <c r="F5" s="54">
        <f t="shared" si="0"/>
        <v>4.18628</v>
      </c>
      <c r="G5" s="49" t="s">
        <v>452</v>
      </c>
      <c r="H5" s="82">
        <f>SLOPE(F3:F14,E3:E14)</f>
        <v>3.3607120539439851E-2</v>
      </c>
      <c r="P5" s="48"/>
      <c r="Q5" s="48"/>
      <c r="R5" s="48"/>
    </row>
    <row r="6" spans="1:21">
      <c r="A6" s="104">
        <v>2</v>
      </c>
      <c r="B6" s="50">
        <f t="shared" si="1"/>
        <v>40772</v>
      </c>
      <c r="C6" s="51">
        <v>2990.2</v>
      </c>
      <c r="D6" s="88">
        <v>469.48</v>
      </c>
      <c r="E6" s="88">
        <v>175</v>
      </c>
      <c r="F6" s="54">
        <f t="shared" si="0"/>
        <v>5.9803999999999995</v>
      </c>
      <c r="G6" s="49" t="s">
        <v>453</v>
      </c>
      <c r="H6" s="82">
        <f>INTERCEPT(F3:F14,E3:E14)</f>
        <v>0.19318316649787093</v>
      </c>
      <c r="P6" s="48"/>
      <c r="Q6" s="48"/>
      <c r="R6" s="48"/>
    </row>
    <row r="7" spans="1:21">
      <c r="A7" s="104">
        <v>2.4</v>
      </c>
      <c r="B7" s="50">
        <f t="shared" si="1"/>
        <v>40772</v>
      </c>
      <c r="C7" s="51">
        <v>2990.2</v>
      </c>
      <c r="D7" s="88">
        <v>555.03</v>
      </c>
      <c r="E7" s="88">
        <v>208.47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40772</v>
      </c>
      <c r="C8" s="51">
        <v>2990.2</v>
      </c>
      <c r="D8" s="88">
        <v>701.46</v>
      </c>
      <c r="E8" s="88">
        <v>263.33999999999997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40772</v>
      </c>
      <c r="C9" s="51">
        <v>2990.2</v>
      </c>
      <c r="D9" s="88">
        <v>782.86</v>
      </c>
      <c r="E9" s="88">
        <v>292.87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40772</v>
      </c>
      <c r="C10" s="51">
        <v>2990.2</v>
      </c>
      <c r="D10" s="88">
        <v>936.64</v>
      </c>
      <c r="E10" s="88">
        <v>351.06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40772</v>
      </c>
      <c r="C11" s="51">
        <v>2990.2</v>
      </c>
      <c r="D11" s="88">
        <v>994.81</v>
      </c>
      <c r="E11" s="88">
        <v>378.58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40772</v>
      </c>
      <c r="C12" s="51">
        <v>2990.2</v>
      </c>
      <c r="D12" s="88">
        <v>1165.0999999999999</v>
      </c>
      <c r="E12" s="88">
        <v>429.9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40772</v>
      </c>
      <c r="C13" s="51">
        <v>2990.2</v>
      </c>
      <c r="D13" s="49">
        <v>1366</v>
      </c>
      <c r="E13" s="49">
        <v>494.85</v>
      </c>
      <c r="F13" s="54">
        <f t="shared" si="0"/>
        <v>16.147079999999999</v>
      </c>
    </row>
    <row r="14" spans="1:21">
      <c r="A14" s="51">
        <v>6</v>
      </c>
      <c r="B14" s="50">
        <f t="shared" si="1"/>
        <v>40772</v>
      </c>
      <c r="C14" s="51">
        <v>2990.2</v>
      </c>
      <c r="D14" s="49">
        <v>1433</v>
      </c>
      <c r="E14" s="49">
        <v>519.23</v>
      </c>
      <c r="F14" s="54">
        <f t="shared" si="0"/>
        <v>17.941199999999998</v>
      </c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14</v>
      </c>
      <c r="B17" s="71">
        <v>40772.45208333333</v>
      </c>
      <c r="C17" s="49">
        <v>1</v>
      </c>
      <c r="D17" s="49">
        <v>805.16</v>
      </c>
      <c r="E17" s="49">
        <v>288.20999999999998</v>
      </c>
      <c r="F17" s="58">
        <f t="shared" ref="F17:F41" si="2">((H$3*D17)+H$4)/C17/1000</f>
        <v>1.025142887623982E-2</v>
      </c>
      <c r="G17" s="58">
        <f t="shared" ref="G17:G41" si="3">((H$5*E17)+H$6)/$C17/1000</f>
        <v>9.8790913771698297E-3</v>
      </c>
      <c r="H17" s="71">
        <f>Jar_Information!F109</f>
        <v>40771.474305555559</v>
      </c>
      <c r="I17" s="59">
        <f t="shared" ref="I17:I41" si="4">(B17-H17)</f>
        <v>0.9777777777708252</v>
      </c>
      <c r="J17" s="59">
        <f t="shared" ref="J17:J41" si="5">I17*24</f>
        <v>23.466666666499805</v>
      </c>
      <c r="K17" s="60">
        <f>Jar_Information!W109</f>
        <v>1008.0815138282387</v>
      </c>
      <c r="L17" s="60">
        <f t="shared" ref="L17:L41" si="6">F17*K17</f>
        <v>10.334275940462359</v>
      </c>
      <c r="M17" s="59">
        <f t="shared" ref="M17:M41" si="7">L17*1.83</f>
        <v>18.911724971046116</v>
      </c>
      <c r="N17" s="59">
        <f>Jar_Information!N109</f>
        <v>46.085000000000008</v>
      </c>
      <c r="O17" s="83">
        <f t="shared" ref="O17:O41" si="8">M17/N17</f>
        <v>0.41036617057710995</v>
      </c>
      <c r="P17" s="83">
        <f t="shared" ref="P17:P41" si="9">M17/N17/I17</f>
        <v>0.41969267445684671</v>
      </c>
    </row>
    <row r="18" spans="1:18">
      <c r="A18" s="57" t="s">
        <v>202</v>
      </c>
      <c r="B18" s="71">
        <v>40772.452777777777</v>
      </c>
      <c r="C18" s="49">
        <v>1</v>
      </c>
      <c r="D18" s="49">
        <v>656.59</v>
      </c>
      <c r="E18" s="49">
        <v>237.82</v>
      </c>
      <c r="F18" s="58">
        <f t="shared" si="2"/>
        <v>8.4554055232558666E-3</v>
      </c>
      <c r="G18" s="58">
        <f t="shared" si="3"/>
        <v>8.1856285731874562E-3</v>
      </c>
      <c r="H18" s="71">
        <f>Jar_Information!F110</f>
        <v>40771.475694444445</v>
      </c>
      <c r="I18" s="59">
        <f t="shared" si="4"/>
        <v>0.97708333333139308</v>
      </c>
      <c r="J18" s="59">
        <f t="shared" si="5"/>
        <v>23.449999999953434</v>
      </c>
      <c r="K18" s="60">
        <f>Jar_Information!W110</f>
        <v>1032.5102639296188</v>
      </c>
      <c r="L18" s="60">
        <f t="shared" si="6"/>
        <v>8.7302929884488716</v>
      </c>
      <c r="M18" s="59">
        <f t="shared" si="7"/>
        <v>15.976436168861436</v>
      </c>
      <c r="N18" s="59">
        <f>Jar_Information!N110</f>
        <v>45.855999999999995</v>
      </c>
      <c r="O18" s="83">
        <f t="shared" si="8"/>
        <v>0.34840448728326584</v>
      </c>
      <c r="P18" s="83">
        <f t="shared" si="9"/>
        <v>0.35657602110085224</v>
      </c>
    </row>
    <row r="19" spans="1:18">
      <c r="A19" s="57" t="s">
        <v>203</v>
      </c>
      <c r="B19" s="71">
        <v>40772.45347216435</v>
      </c>
      <c r="C19" s="49">
        <v>1</v>
      </c>
      <c r="D19" s="49">
        <v>678.36</v>
      </c>
      <c r="E19" s="49">
        <v>241.93</v>
      </c>
      <c r="F19" s="58">
        <f t="shared" si="2"/>
        <v>8.7185772833316584E-3</v>
      </c>
      <c r="G19" s="58">
        <f t="shared" si="3"/>
        <v>8.3237538386045553E-3</v>
      </c>
      <c r="H19" s="71">
        <f>Jar_Information!F111</f>
        <v>40771.477083333331</v>
      </c>
      <c r="I19" s="59">
        <f t="shared" si="4"/>
        <v>0.9763888310189941</v>
      </c>
      <c r="J19" s="59">
        <f t="shared" si="5"/>
        <v>23.433331944455858</v>
      </c>
      <c r="K19" s="60">
        <f>Jar_Information!W111</f>
        <v>1022.6959064327485</v>
      </c>
      <c r="L19" s="60">
        <f t="shared" si="6"/>
        <v>8.9164532975808406</v>
      </c>
      <c r="M19" s="59">
        <f t="shared" si="7"/>
        <v>16.317109534572939</v>
      </c>
      <c r="N19" s="59">
        <f>Jar_Information!N111</f>
        <v>46.281999999999996</v>
      </c>
      <c r="O19" s="83">
        <f t="shared" si="8"/>
        <v>0.3525584359918098</v>
      </c>
      <c r="P19" s="83">
        <f t="shared" si="9"/>
        <v>0.36108405257346837</v>
      </c>
      <c r="Q19" s="48"/>
      <c r="R19" s="48"/>
    </row>
    <row r="20" spans="1:18">
      <c r="A20" s="57" t="s">
        <v>204</v>
      </c>
      <c r="B20" s="71">
        <v>40772.454166608797</v>
      </c>
      <c r="C20" s="49">
        <v>1</v>
      </c>
      <c r="D20" s="49">
        <v>178.3</v>
      </c>
      <c r="E20" s="49">
        <v>70.403999999999996</v>
      </c>
      <c r="F20" s="58">
        <f t="shared" si="2"/>
        <v>2.6734844793122924E-3</v>
      </c>
      <c r="G20" s="58">
        <f t="shared" si="3"/>
        <v>2.5592588809565942E-3</v>
      </c>
      <c r="H20" s="71">
        <f>Jar_Information!F112</f>
        <v>40771.478472222225</v>
      </c>
      <c r="I20" s="59">
        <f t="shared" si="4"/>
        <v>0.97569438657228602</v>
      </c>
      <c r="J20" s="59">
        <f t="shared" si="5"/>
        <v>23.416665277734865</v>
      </c>
      <c r="K20" s="60">
        <f>Jar_Information!W112</f>
        <v>1047.340206185567</v>
      </c>
      <c r="L20" s="60">
        <f t="shared" si="6"/>
        <v>2.8000477857968495</v>
      </c>
      <c r="M20" s="59">
        <f t="shared" si="7"/>
        <v>5.1240874480082352</v>
      </c>
      <c r="N20" s="59">
        <f>Jar_Information!N112</f>
        <v>44.780000000000015</v>
      </c>
      <c r="O20" s="83">
        <f t="shared" si="8"/>
        <v>0.11442803590907176</v>
      </c>
      <c r="P20" s="83">
        <f t="shared" si="9"/>
        <v>0.11727856333279638</v>
      </c>
      <c r="Q20" s="48"/>
      <c r="R20" s="48"/>
    </row>
    <row r="21" spans="1:18">
      <c r="A21" s="57" t="s">
        <v>205</v>
      </c>
      <c r="B21" s="71">
        <v>40772.455555555556</v>
      </c>
      <c r="C21" s="49">
        <v>1</v>
      </c>
      <c r="D21" s="49">
        <v>610.16999999999996</v>
      </c>
      <c r="E21" s="49">
        <v>226.24</v>
      </c>
      <c r="F21" s="58">
        <f t="shared" si="2"/>
        <v>7.8942464464199259E-3</v>
      </c>
      <c r="G21" s="58">
        <f t="shared" si="3"/>
        <v>7.7964581173407431E-3</v>
      </c>
      <c r="H21" s="71">
        <f>Jar_Information!F113</f>
        <v>40771.479861111111</v>
      </c>
      <c r="I21" s="59">
        <f t="shared" si="4"/>
        <v>0.97569444444525288</v>
      </c>
      <c r="J21" s="59">
        <f t="shared" si="5"/>
        <v>23.416666666686069</v>
      </c>
      <c r="K21" s="60">
        <f>Jar_Information!W113</f>
        <v>1047.340206185567</v>
      </c>
      <c r="L21" s="60">
        <f t="shared" si="6"/>
        <v>8.2679617008731245</v>
      </c>
      <c r="M21" s="59">
        <f t="shared" si="7"/>
        <v>15.130369912597818</v>
      </c>
      <c r="N21" s="59">
        <f>Jar_Information!N113</f>
        <v>44.061999999999998</v>
      </c>
      <c r="O21" s="83">
        <f t="shared" si="8"/>
        <v>0.34338817830778945</v>
      </c>
      <c r="P21" s="83">
        <f t="shared" si="9"/>
        <v>0.35194233221552107</v>
      </c>
      <c r="Q21" s="48"/>
      <c r="R21" s="48"/>
    </row>
    <row r="22" spans="1:18">
      <c r="A22" s="57" t="s">
        <v>206</v>
      </c>
      <c r="B22" s="71">
        <v>40772.456250000003</v>
      </c>
      <c r="C22" s="49">
        <v>1</v>
      </c>
      <c r="D22" s="49">
        <v>553.91</v>
      </c>
      <c r="E22" s="49">
        <v>213.91</v>
      </c>
      <c r="F22" s="58">
        <f t="shared" si="2"/>
        <v>7.2141342175791288E-3</v>
      </c>
      <c r="G22" s="58">
        <f t="shared" si="3"/>
        <v>7.38208232108945E-3</v>
      </c>
      <c r="H22" s="71">
        <f>Jar_Information!F114</f>
        <v>40771.481249999997</v>
      </c>
      <c r="I22" s="59">
        <f t="shared" si="4"/>
        <v>0.97500000000582077</v>
      </c>
      <c r="J22" s="59">
        <f t="shared" si="5"/>
        <v>23.400000000139698</v>
      </c>
      <c r="K22" s="60">
        <f>Jar_Information!W114</f>
        <v>1017.8102189781022</v>
      </c>
      <c r="L22" s="60">
        <f t="shared" si="6"/>
        <v>7.3426195277316326</v>
      </c>
      <c r="M22" s="59">
        <f t="shared" si="7"/>
        <v>13.436993735748889</v>
      </c>
      <c r="N22" s="59">
        <f>Jar_Information!N114</f>
        <v>49.067000000000007</v>
      </c>
      <c r="O22" s="83">
        <f t="shared" si="8"/>
        <v>0.27384991411231352</v>
      </c>
      <c r="P22" s="83">
        <f t="shared" si="9"/>
        <v>0.28087170678018319</v>
      </c>
      <c r="Q22" s="48"/>
      <c r="R22" s="48"/>
    </row>
    <row r="23" spans="1:18">
      <c r="A23" s="57" t="s">
        <v>207</v>
      </c>
      <c r="B23" s="71">
        <v>40772.456944444442</v>
      </c>
      <c r="C23" s="49">
        <v>1</v>
      </c>
      <c r="D23" s="49">
        <v>910.23</v>
      </c>
      <c r="E23" s="49">
        <v>342.14</v>
      </c>
      <c r="F23" s="58">
        <f t="shared" si="2"/>
        <v>1.1521592258470584E-2</v>
      </c>
      <c r="G23" s="58">
        <f t="shared" si="3"/>
        <v>1.1691523387861821E-2</v>
      </c>
      <c r="H23" s="71">
        <f>Jar_Information!F115</f>
        <v>40771.482638888891</v>
      </c>
      <c r="I23" s="59">
        <f t="shared" si="4"/>
        <v>0.97430555555183673</v>
      </c>
      <c r="J23" s="59">
        <f t="shared" si="5"/>
        <v>23.383333333244082</v>
      </c>
      <c r="K23" s="60">
        <f>Jar_Information!W115</f>
        <v>1017.8102189781022</v>
      </c>
      <c r="L23" s="60">
        <f t="shared" si="6"/>
        <v>11.726794339570352</v>
      </c>
      <c r="M23" s="59">
        <f t="shared" si="7"/>
        <v>21.460033641413744</v>
      </c>
      <c r="N23" s="59">
        <f>Jar_Information!N115</f>
        <v>48.37299999999999</v>
      </c>
      <c r="O23" s="83">
        <f t="shared" si="8"/>
        <v>0.443636608054364</v>
      </c>
      <c r="P23" s="83">
        <f t="shared" si="9"/>
        <v>0.45533621924499112</v>
      </c>
      <c r="Q23" s="48"/>
      <c r="R23" s="48"/>
    </row>
    <row r="24" spans="1:18">
      <c r="A24" s="57" t="s">
        <v>208</v>
      </c>
      <c r="B24" s="71">
        <v>40772.458333333336</v>
      </c>
      <c r="C24" s="49">
        <v>1</v>
      </c>
      <c r="D24" s="49">
        <v>605.47</v>
      </c>
      <c r="E24" s="49">
        <v>239.31</v>
      </c>
      <c r="F24" s="58">
        <f t="shared" si="2"/>
        <v>7.8374293921086614E-3</v>
      </c>
      <c r="G24" s="58">
        <f t="shared" si="3"/>
        <v>8.2357031827912219E-3</v>
      </c>
      <c r="H24" s="71">
        <f>Jar_Information!F116</f>
        <v>40771.484027777777</v>
      </c>
      <c r="I24" s="59">
        <f t="shared" si="4"/>
        <v>0.97430555555911269</v>
      </c>
      <c r="J24" s="59">
        <f t="shared" si="5"/>
        <v>23.383333333418705</v>
      </c>
      <c r="K24" s="60">
        <f>Jar_Information!W116</f>
        <v>1017.8102189781022</v>
      </c>
      <c r="L24" s="60">
        <f t="shared" si="6"/>
        <v>7.9770157258075312</v>
      </c>
      <c r="M24" s="59">
        <f t="shared" si="7"/>
        <v>14.597938778227782</v>
      </c>
      <c r="N24" s="59">
        <f>Jar_Information!N116</f>
        <v>44.396999999999991</v>
      </c>
      <c r="O24" s="83">
        <f t="shared" si="8"/>
        <v>0.32880462144351613</v>
      </c>
      <c r="P24" s="83">
        <f t="shared" si="9"/>
        <v>0.33747587660508521</v>
      </c>
      <c r="Q24" s="48"/>
      <c r="R24" s="48"/>
    </row>
    <row r="25" spans="1:18">
      <c r="A25" s="57" t="s">
        <v>209</v>
      </c>
      <c r="B25" s="71">
        <v>40772.459027777775</v>
      </c>
      <c r="C25" s="49">
        <v>1</v>
      </c>
      <c r="D25" s="49">
        <v>737.3</v>
      </c>
      <c r="E25" s="49">
        <v>281.94</v>
      </c>
      <c r="F25" s="58">
        <f t="shared" si="2"/>
        <v>9.4310873218648363E-3</v>
      </c>
      <c r="G25" s="58">
        <f t="shared" si="3"/>
        <v>9.668374731387543E-3</v>
      </c>
      <c r="H25" s="71">
        <f>Jar_Information!F117</f>
        <v>40771.48541666667</v>
      </c>
      <c r="I25" s="59">
        <f t="shared" si="4"/>
        <v>0.97361111110512866</v>
      </c>
      <c r="J25" s="59">
        <f t="shared" si="5"/>
        <v>23.366666666523088</v>
      </c>
      <c r="K25" s="60">
        <f>Jar_Information!W117</f>
        <v>1012.9387755102041</v>
      </c>
      <c r="L25" s="60">
        <f t="shared" si="6"/>
        <v>9.553114043539578</v>
      </c>
      <c r="M25" s="59">
        <f t="shared" si="7"/>
        <v>17.482198699677429</v>
      </c>
      <c r="N25" s="59">
        <f>Jar_Information!N117</f>
        <v>48.097999999999985</v>
      </c>
      <c r="O25" s="83">
        <f t="shared" si="8"/>
        <v>0.36347038753539512</v>
      </c>
      <c r="P25" s="83">
        <f t="shared" si="9"/>
        <v>0.37332193869770686</v>
      </c>
      <c r="Q25" s="48"/>
      <c r="R25" s="48"/>
    </row>
    <row r="26" spans="1:18">
      <c r="A26" s="57" t="s">
        <v>210</v>
      </c>
      <c r="B26" s="71">
        <v>40772.460416666669</v>
      </c>
      <c r="C26" s="49">
        <v>1</v>
      </c>
      <c r="D26" s="49">
        <v>939.29</v>
      </c>
      <c r="E26" s="49">
        <v>352.45</v>
      </c>
      <c r="F26" s="58">
        <f t="shared" si="2"/>
        <v>1.1872890896403636E-2</v>
      </c>
      <c r="G26" s="58">
        <f t="shared" si="3"/>
        <v>1.2038012800623447E-2</v>
      </c>
      <c r="H26" s="71">
        <f>Jar_Information!F118</f>
        <v>40771.486805555556</v>
      </c>
      <c r="I26" s="59">
        <f t="shared" si="4"/>
        <v>0.97361111111240461</v>
      </c>
      <c r="J26" s="59">
        <f t="shared" si="5"/>
        <v>23.366666666697711</v>
      </c>
      <c r="K26" s="60">
        <f>Jar_Information!W118</f>
        <v>1012.9387755102041</v>
      </c>
      <c r="L26" s="60">
        <f t="shared" si="6"/>
        <v>12.026511566369349</v>
      </c>
      <c r="M26" s="59">
        <f t="shared" si="7"/>
        <v>22.008516166455909</v>
      </c>
      <c r="N26" s="59">
        <f>Jar_Information!N118</f>
        <v>48.991000000000014</v>
      </c>
      <c r="O26" s="83">
        <f t="shared" si="8"/>
        <v>0.44923590386919848</v>
      </c>
      <c r="P26" s="83">
        <f t="shared" si="9"/>
        <v>0.46141205532866358</v>
      </c>
      <c r="Q26" s="48"/>
      <c r="R26" s="48"/>
    </row>
    <row r="27" spans="1:18">
      <c r="A27" s="57" t="s">
        <v>211</v>
      </c>
      <c r="B27" s="71">
        <v>40772.461805613428</v>
      </c>
      <c r="C27" s="49">
        <v>1</v>
      </c>
      <c r="D27" s="49">
        <v>888.71</v>
      </c>
      <c r="E27" s="49">
        <v>321.23</v>
      </c>
      <c r="F27" s="58">
        <f t="shared" si="2"/>
        <v>1.1261442682134751E-2</v>
      </c>
      <c r="G27" s="58">
        <f t="shared" si="3"/>
        <v>1.0988798497382135E-2</v>
      </c>
      <c r="H27" s="71">
        <f>Jar_Information!F119</f>
        <v>40771.488194444442</v>
      </c>
      <c r="I27" s="59">
        <f t="shared" si="4"/>
        <v>0.97361116898537148</v>
      </c>
      <c r="J27" s="59">
        <f t="shared" si="5"/>
        <v>23.366668055648915</v>
      </c>
      <c r="K27" s="60">
        <f>Jar_Information!W119</f>
        <v>1017.8102189781022</v>
      </c>
      <c r="L27" s="60">
        <f t="shared" si="6"/>
        <v>11.462011442312917</v>
      </c>
      <c r="M27" s="59">
        <f t="shared" si="7"/>
        <v>20.975480939432639</v>
      </c>
      <c r="N27" s="59">
        <f>Jar_Information!N119</f>
        <v>45.186999999999983</v>
      </c>
      <c r="O27" s="83">
        <f t="shared" si="8"/>
        <v>0.46419281960370562</v>
      </c>
      <c r="P27" s="83">
        <f t="shared" si="9"/>
        <v>0.4767743370153143</v>
      </c>
      <c r="Q27" s="48"/>
      <c r="R27" s="48"/>
    </row>
    <row r="28" spans="1:18">
      <c r="A28" s="57" t="s">
        <v>212</v>
      </c>
      <c r="B28" s="71">
        <v>40772.462500000001</v>
      </c>
      <c r="C28" s="49">
        <v>1</v>
      </c>
      <c r="D28" s="49">
        <v>1244</v>
      </c>
      <c r="E28" s="49">
        <v>460.23</v>
      </c>
      <c r="F28" s="58">
        <f t="shared" si="2"/>
        <v>1.5556449326017565E-2</v>
      </c>
      <c r="G28" s="58">
        <f t="shared" si="3"/>
        <v>1.5660188252364274E-2</v>
      </c>
      <c r="H28" s="71">
        <f>Jar_Information!F120</f>
        <v>40771.489583333336</v>
      </c>
      <c r="I28" s="59">
        <f t="shared" si="4"/>
        <v>0.97291666666569654</v>
      </c>
      <c r="J28" s="59">
        <f t="shared" si="5"/>
        <v>23.349999999976717</v>
      </c>
      <c r="K28" s="60">
        <f>Jar_Information!W120</f>
        <v>1012.9387755102041</v>
      </c>
      <c r="L28" s="60">
        <f t="shared" si="6"/>
        <v>15.757730731582772</v>
      </c>
      <c r="M28" s="59">
        <f t="shared" si="7"/>
        <v>28.836647238796473</v>
      </c>
      <c r="N28" s="59">
        <f>Jar_Information!N120</f>
        <v>42.420999999999992</v>
      </c>
      <c r="O28" s="83">
        <f t="shared" si="8"/>
        <v>0.67977292470230499</v>
      </c>
      <c r="P28" s="83">
        <f t="shared" si="9"/>
        <v>0.69869593973754118</v>
      </c>
      <c r="Q28" s="48"/>
      <c r="R28" s="48"/>
    </row>
    <row r="29" spans="1:18">
      <c r="A29" s="57" t="s">
        <v>213</v>
      </c>
      <c r="B29" s="71">
        <v>40772.463194386575</v>
      </c>
      <c r="C29" s="49">
        <v>1</v>
      </c>
      <c r="D29" s="49">
        <v>1245.9000000000001</v>
      </c>
      <c r="E29" s="49">
        <v>490.78</v>
      </c>
      <c r="F29" s="58">
        <f t="shared" si="2"/>
        <v>1.5579417922441269E-2</v>
      </c>
      <c r="G29" s="58">
        <f t="shared" si="3"/>
        <v>1.668688578484416E-2</v>
      </c>
      <c r="H29" s="71">
        <f>Jar_Information!F121</f>
        <v>40771.490972222222</v>
      </c>
      <c r="I29" s="59">
        <f t="shared" si="4"/>
        <v>0.97222216435329756</v>
      </c>
      <c r="J29" s="59">
        <f t="shared" si="5"/>
        <v>23.333331944479141</v>
      </c>
      <c r="K29" s="60">
        <f>Jar_Information!W121</f>
        <v>1017.8102189781022</v>
      </c>
      <c r="L29" s="60">
        <f t="shared" si="6"/>
        <v>15.856890767191318</v>
      </c>
      <c r="M29" s="59">
        <f t="shared" si="7"/>
        <v>29.018110103960115</v>
      </c>
      <c r="N29" s="59">
        <f>Jar_Information!N121</f>
        <v>48.986999999999995</v>
      </c>
      <c r="O29" s="83">
        <f t="shared" si="8"/>
        <v>0.59236348631188107</v>
      </c>
      <c r="P29" s="83">
        <f t="shared" si="9"/>
        <v>0.60928819361561171</v>
      </c>
      <c r="Q29" s="48"/>
      <c r="R29" s="48"/>
    </row>
    <row r="30" spans="1:18">
      <c r="A30" s="57" t="s">
        <v>214</v>
      </c>
      <c r="B30" s="71">
        <v>40772.463888773149</v>
      </c>
      <c r="C30" s="49">
        <v>1</v>
      </c>
      <c r="D30" s="49">
        <v>549.29</v>
      </c>
      <c r="E30" s="49">
        <v>203.1</v>
      </c>
      <c r="F30" s="58">
        <f t="shared" si="2"/>
        <v>7.1582842620646512E-3</v>
      </c>
      <c r="G30" s="58">
        <f t="shared" si="3"/>
        <v>7.018789348058105E-3</v>
      </c>
      <c r="H30" s="71">
        <f>Jar_Information!F122</f>
        <v>40771.492361111108</v>
      </c>
      <c r="I30" s="59">
        <f t="shared" si="4"/>
        <v>0.97152766204089858</v>
      </c>
      <c r="J30" s="59">
        <f t="shared" si="5"/>
        <v>23.316663888981566</v>
      </c>
      <c r="K30" s="60">
        <f>Jar_Information!W122</f>
        <v>1032.5102639296188</v>
      </c>
      <c r="L30" s="60">
        <f t="shared" si="6"/>
        <v>7.3910019727076097</v>
      </c>
      <c r="M30" s="59">
        <f t="shared" si="7"/>
        <v>13.525533610054927</v>
      </c>
      <c r="N30" s="59">
        <f>Jar_Information!N122</f>
        <v>46.162999999999982</v>
      </c>
      <c r="O30" s="83">
        <f t="shared" si="8"/>
        <v>0.29299511751954882</v>
      </c>
      <c r="P30" s="83">
        <f t="shared" si="9"/>
        <v>0.30158185810587301</v>
      </c>
      <c r="Q30" s="48"/>
      <c r="R30" s="48"/>
    </row>
    <row r="31" spans="1:18">
      <c r="A31" s="57" t="s">
        <v>215</v>
      </c>
      <c r="B31" s="71">
        <v>40772.464583159723</v>
      </c>
      <c r="C31" s="49">
        <v>1</v>
      </c>
      <c r="D31" s="49">
        <v>1223.0999999999999</v>
      </c>
      <c r="E31" s="49">
        <v>478.05</v>
      </c>
      <c r="F31" s="58">
        <f t="shared" si="2"/>
        <v>1.5303794765356834E-2</v>
      </c>
      <c r="G31" s="58">
        <f t="shared" si="3"/>
        <v>1.625906714037709E-2</v>
      </c>
      <c r="H31" s="71">
        <f>Jar_Information!F123</f>
        <v>40771.493750000001</v>
      </c>
      <c r="I31" s="59">
        <f t="shared" si="4"/>
        <v>0.97083315972122364</v>
      </c>
      <c r="J31" s="59">
        <f t="shared" si="5"/>
        <v>23.299995833309367</v>
      </c>
      <c r="K31" s="60">
        <f>Jar_Information!W123</f>
        <v>1017.8102189781022</v>
      </c>
      <c r="L31" s="60">
        <f t="shared" si="6"/>
        <v>15.576358701323773</v>
      </c>
      <c r="M31" s="59">
        <f t="shared" si="7"/>
        <v>28.504736423422507</v>
      </c>
      <c r="N31" s="59">
        <f>Jar_Information!N123</f>
        <v>44.13000000000001</v>
      </c>
      <c r="O31" s="83">
        <f t="shared" si="8"/>
        <v>0.64592649951104697</v>
      </c>
      <c r="P31" s="83">
        <f t="shared" si="9"/>
        <v>0.66533213564370408</v>
      </c>
      <c r="Q31" s="48"/>
      <c r="R31" s="48"/>
    </row>
    <row r="32" spans="1:18">
      <c r="A32" s="57" t="s">
        <v>216</v>
      </c>
      <c r="B32" s="71">
        <v>40772.46597222222</v>
      </c>
      <c r="C32" s="49">
        <v>1</v>
      </c>
      <c r="D32" s="49">
        <v>1843.1</v>
      </c>
      <c r="E32" s="49">
        <v>662.85</v>
      </c>
      <c r="F32" s="58">
        <f t="shared" si="2"/>
        <v>2.2798810440459834E-2</v>
      </c>
      <c r="G32" s="58">
        <f t="shared" si="3"/>
        <v>2.2469663016065577E-2</v>
      </c>
      <c r="H32" s="71">
        <f>Jar_Information!F124</f>
        <v>40771.495138888888</v>
      </c>
      <c r="I32" s="59">
        <f t="shared" si="4"/>
        <v>0.97083333333284827</v>
      </c>
      <c r="J32" s="59">
        <f t="shared" si="5"/>
        <v>23.299999999988358</v>
      </c>
      <c r="K32" s="60">
        <f>Jar_Information!W124</f>
        <v>1022.6959064327485</v>
      </c>
      <c r="L32" s="60">
        <f t="shared" si="6"/>
        <v>23.316250108994481</v>
      </c>
      <c r="M32" s="59">
        <f t="shared" si="7"/>
        <v>42.668737699459903</v>
      </c>
      <c r="N32" s="59">
        <f>Jar_Information!N124</f>
        <v>41.459000000000003</v>
      </c>
      <c r="O32" s="83">
        <f t="shared" si="8"/>
        <v>1.0291791335888445</v>
      </c>
      <c r="P32" s="83">
        <f t="shared" si="9"/>
        <v>1.060098678375305</v>
      </c>
      <c r="Q32" s="48"/>
      <c r="R32" s="48"/>
    </row>
    <row r="33" spans="1:18">
      <c r="A33" s="57" t="s">
        <v>217</v>
      </c>
      <c r="B33" s="71">
        <v>40772.466666666667</v>
      </c>
      <c r="C33" s="49">
        <v>1</v>
      </c>
      <c r="D33" s="49">
        <v>1639.5</v>
      </c>
      <c r="E33" s="49">
        <v>581.70000000000005</v>
      </c>
      <c r="F33" s="58">
        <f t="shared" si="2"/>
        <v>2.0337544002635693E-2</v>
      </c>
      <c r="G33" s="58">
        <f t="shared" si="3"/>
        <v>1.9742445184290035E-2</v>
      </c>
      <c r="H33" s="71">
        <f>Jar_Information!F125</f>
        <v>40771.496527777781</v>
      </c>
      <c r="I33" s="59">
        <f t="shared" si="4"/>
        <v>0.97013888888614019</v>
      </c>
      <c r="J33" s="59">
        <f t="shared" si="5"/>
        <v>23.283333333267365</v>
      </c>
      <c r="K33" s="60">
        <f>Jar_Information!W125</f>
        <v>1027.5959004392387</v>
      </c>
      <c r="L33" s="60">
        <f t="shared" si="6"/>
        <v>20.898776842111062</v>
      </c>
      <c r="M33" s="59">
        <f t="shared" si="7"/>
        <v>38.244761621063248</v>
      </c>
      <c r="N33" s="59">
        <f>Jar_Information!N125</f>
        <v>42.426999999999992</v>
      </c>
      <c r="O33" s="83">
        <f t="shared" si="8"/>
        <v>0.90142507415238537</v>
      </c>
      <c r="P33" s="83">
        <f t="shared" si="9"/>
        <v>0.92917115732506284</v>
      </c>
      <c r="Q33" s="48"/>
      <c r="R33" s="48"/>
    </row>
    <row r="34" spans="1:18">
      <c r="A34" s="57" t="s">
        <v>218</v>
      </c>
      <c r="B34" s="71">
        <v>40772.46736116898</v>
      </c>
      <c r="C34" s="49">
        <v>1</v>
      </c>
      <c r="D34" s="49">
        <v>863.09</v>
      </c>
      <c r="E34" s="49">
        <v>334.83</v>
      </c>
      <c r="F34" s="58">
        <f t="shared" si="2"/>
        <v>1.0951729292463559E-2</v>
      </c>
      <c r="G34" s="58">
        <f t="shared" si="3"/>
        <v>1.1445855336718515E-2</v>
      </c>
      <c r="H34" s="71">
        <f>Jar_Information!F126</f>
        <v>40771.497916666667</v>
      </c>
      <c r="I34" s="59">
        <f t="shared" si="4"/>
        <v>0.96944450231239898</v>
      </c>
      <c r="J34" s="59">
        <f t="shared" si="5"/>
        <v>23.266668055497576</v>
      </c>
      <c r="K34" s="60">
        <f>Jar_Information!W126</f>
        <v>1017.8102189781022</v>
      </c>
      <c r="L34" s="60">
        <f t="shared" si="6"/>
        <v>11.146781989351231</v>
      </c>
      <c r="M34" s="59">
        <f t="shared" si="7"/>
        <v>20.398611040512755</v>
      </c>
      <c r="N34" s="59">
        <f>Jar_Information!N126</f>
        <v>45.847999999999985</v>
      </c>
      <c r="O34" s="83">
        <f t="shared" si="8"/>
        <v>0.44491823068645875</v>
      </c>
      <c r="P34" s="83">
        <f t="shared" si="9"/>
        <v>0.45894141400070154</v>
      </c>
      <c r="Q34" s="48"/>
      <c r="R34" s="48"/>
    </row>
    <row r="35" spans="1:18">
      <c r="A35" s="57" t="s">
        <v>219</v>
      </c>
      <c r="B35" s="71">
        <v>40772.468055671299</v>
      </c>
      <c r="C35" s="49">
        <v>1</v>
      </c>
      <c r="D35" s="49">
        <v>732.37</v>
      </c>
      <c r="E35" s="49">
        <v>279.27</v>
      </c>
      <c r="F35" s="58">
        <f t="shared" si="2"/>
        <v>9.3714898585128097E-3</v>
      </c>
      <c r="G35" s="58">
        <f t="shared" si="3"/>
        <v>9.5786437195472373E-3</v>
      </c>
      <c r="H35" s="71">
        <f>Jar_Information!F127</f>
        <v>40771.499305555553</v>
      </c>
      <c r="I35" s="59">
        <f t="shared" si="4"/>
        <v>0.96875011574593373</v>
      </c>
      <c r="J35" s="59">
        <f t="shared" si="5"/>
        <v>23.250002777902409</v>
      </c>
      <c r="K35" s="60">
        <f>Jar_Information!W127</f>
        <v>1017.8102189781022</v>
      </c>
      <c r="L35" s="60">
        <f t="shared" si="6"/>
        <v>9.5383981450439865</v>
      </c>
      <c r="M35" s="59">
        <f t="shared" si="7"/>
        <v>17.455268605430497</v>
      </c>
      <c r="N35" s="59">
        <f>Jar_Information!N127</f>
        <v>41.305999999999997</v>
      </c>
      <c r="O35" s="83">
        <f t="shared" si="8"/>
        <v>0.42258433654748701</v>
      </c>
      <c r="P35" s="83">
        <f t="shared" si="9"/>
        <v>0.43621603722039171</v>
      </c>
      <c r="Q35" s="48"/>
      <c r="R35" s="48"/>
    </row>
    <row r="36" spans="1:18">
      <c r="A36" s="57" t="s">
        <v>220</v>
      </c>
      <c r="B36" s="71">
        <v>40772.468750173612</v>
      </c>
      <c r="C36" s="49">
        <v>1</v>
      </c>
      <c r="D36" s="49">
        <v>472.35</v>
      </c>
      <c r="E36" s="49">
        <v>172.35</v>
      </c>
      <c r="F36" s="58">
        <f t="shared" si="2"/>
        <v>6.2281769942542893E-3</v>
      </c>
      <c r="G36" s="58">
        <f t="shared" si="3"/>
        <v>5.9853703914703286E-3</v>
      </c>
      <c r="H36" s="71">
        <f>Jar_Information!F128</f>
        <v>40771.500694444447</v>
      </c>
      <c r="I36" s="59">
        <f t="shared" si="4"/>
        <v>0.96805572916491656</v>
      </c>
      <c r="J36" s="59">
        <f t="shared" si="5"/>
        <v>23.233337499957997</v>
      </c>
      <c r="K36" s="60">
        <f>Jar_Information!W128</f>
        <v>1032.5102639296188</v>
      </c>
      <c r="L36" s="60">
        <f t="shared" si="6"/>
        <v>6.430656672137876</v>
      </c>
      <c r="M36" s="59">
        <f t="shared" si="7"/>
        <v>11.768101710012314</v>
      </c>
      <c r="N36" s="59">
        <f>Jar_Information!N128</f>
        <v>49.015000000000001</v>
      </c>
      <c r="O36" s="83">
        <f t="shared" si="8"/>
        <v>0.24009184351754184</v>
      </c>
      <c r="P36" s="83">
        <f t="shared" si="9"/>
        <v>0.24801448541051932</v>
      </c>
      <c r="Q36" s="48"/>
      <c r="R36" s="48"/>
    </row>
    <row r="37" spans="1:18">
      <c r="A37" s="57" t="s">
        <v>221</v>
      </c>
      <c r="B37" s="71">
        <v>40772.470138888886</v>
      </c>
      <c r="C37" s="49">
        <v>1</v>
      </c>
      <c r="D37" s="49">
        <v>624.75</v>
      </c>
      <c r="E37" s="49">
        <v>234.72</v>
      </c>
      <c r="F37" s="58">
        <f t="shared" si="2"/>
        <v>8.0705002021344476E-3</v>
      </c>
      <c r="G37" s="58">
        <f t="shared" si="3"/>
        <v>8.0814464995151922E-3</v>
      </c>
      <c r="H37" s="71">
        <f>Jar_Information!F129</f>
        <v>40771.502083333333</v>
      </c>
      <c r="I37" s="59">
        <f t="shared" si="4"/>
        <v>0.96805555555329192</v>
      </c>
      <c r="J37" s="59">
        <f t="shared" si="5"/>
        <v>23.233333333279006</v>
      </c>
      <c r="K37" s="60">
        <f>Jar_Information!W129</f>
        <v>1037.4390602055801</v>
      </c>
      <c r="L37" s="60">
        <f t="shared" si="6"/>
        <v>8.3726521450913047</v>
      </c>
      <c r="M37" s="59">
        <f t="shared" si="7"/>
        <v>15.321953425517089</v>
      </c>
      <c r="N37" s="59">
        <f>Jar_Information!N129</f>
        <v>46.986999999999995</v>
      </c>
      <c r="O37" s="83">
        <f t="shared" si="8"/>
        <v>0.32608920393975122</v>
      </c>
      <c r="P37" s="83">
        <f t="shared" si="9"/>
        <v>0.33684967982377312</v>
      </c>
      <c r="Q37" s="48"/>
      <c r="R37" s="48"/>
    </row>
    <row r="38" spans="1:18">
      <c r="A38" s="57" t="s">
        <v>222</v>
      </c>
      <c r="B38" s="71">
        <v>40772.470833333333</v>
      </c>
      <c r="C38" s="49">
        <v>1</v>
      </c>
      <c r="D38" s="49">
        <v>592.01</v>
      </c>
      <c r="E38" s="49">
        <v>233.69</v>
      </c>
      <c r="F38" s="58">
        <f t="shared" si="2"/>
        <v>7.6747150195491673E-3</v>
      </c>
      <c r="G38" s="58">
        <f t="shared" si="3"/>
        <v>8.0468311653595706E-3</v>
      </c>
      <c r="H38" s="71">
        <f>Jar_Information!F130</f>
        <v>40771.503472222219</v>
      </c>
      <c r="I38" s="59">
        <f t="shared" si="4"/>
        <v>0.96736111111385981</v>
      </c>
      <c r="J38" s="59">
        <f t="shared" si="5"/>
        <v>23.216666666732635</v>
      </c>
      <c r="K38" s="60">
        <f>Jar_Information!W130</f>
        <v>1027.5959004392387</v>
      </c>
      <c r="L38" s="60">
        <f t="shared" si="6"/>
        <v>7.8865056911281757</v>
      </c>
      <c r="M38" s="59">
        <f t="shared" si="7"/>
        <v>14.432305414764562</v>
      </c>
      <c r="N38" s="59">
        <f>Jar_Information!N130</f>
        <v>44.35499999999999</v>
      </c>
      <c r="O38" s="83">
        <f t="shared" si="8"/>
        <v>0.32538170250850107</v>
      </c>
      <c r="P38" s="83">
        <f t="shared" si="9"/>
        <v>0.33636012319519754</v>
      </c>
      <c r="Q38" s="48"/>
      <c r="R38" s="48"/>
    </row>
    <row r="39" spans="1:18">
      <c r="A39" s="57" t="s">
        <v>223</v>
      </c>
      <c r="B39" s="71">
        <v>40772.471527719907</v>
      </c>
      <c r="C39" s="49">
        <v>1</v>
      </c>
      <c r="D39" s="49">
        <v>834.67</v>
      </c>
      <c r="E39" s="49">
        <v>292.39</v>
      </c>
      <c r="F39" s="58">
        <f t="shared" si="2"/>
        <v>1.0608167444904804E-2</v>
      </c>
      <c r="G39" s="58">
        <f t="shared" si="3"/>
        <v>1.0019569141024689E-2</v>
      </c>
      <c r="H39" s="71">
        <f>Jar_Information!F131</f>
        <v>40771.504861111112</v>
      </c>
      <c r="I39" s="59">
        <f t="shared" si="4"/>
        <v>0.96666660879418487</v>
      </c>
      <c r="J39" s="59">
        <f t="shared" si="5"/>
        <v>23.199998611060437</v>
      </c>
      <c r="K39" s="60">
        <f>Jar_Information!W131</f>
        <v>1017.8102189781022</v>
      </c>
      <c r="L39" s="60">
        <f t="shared" si="6"/>
        <v>10.797101230054933</v>
      </c>
      <c r="M39" s="59">
        <f t="shared" si="7"/>
        <v>19.758695251000528</v>
      </c>
      <c r="N39" s="59">
        <f>Jar_Information!N131</f>
        <v>44.816000000000017</v>
      </c>
      <c r="O39" s="83">
        <f t="shared" si="8"/>
        <v>0.44088484583632009</v>
      </c>
      <c r="P39" s="83">
        <f t="shared" si="9"/>
        <v>0.45608779885991685</v>
      </c>
      <c r="Q39" s="48"/>
      <c r="R39" s="48"/>
    </row>
    <row r="40" spans="1:18">
      <c r="A40" s="57" t="s">
        <v>224</v>
      </c>
      <c r="B40" s="71">
        <v>40772.472222164353</v>
      </c>
      <c r="C40" s="49">
        <v>1</v>
      </c>
      <c r="D40" s="49">
        <v>303.85000000000002</v>
      </c>
      <c r="E40" s="49">
        <v>114.73</v>
      </c>
      <c r="F40" s="58">
        <f t="shared" si="2"/>
        <v>4.19122515352065E-3</v>
      </c>
      <c r="G40" s="58">
        <f t="shared" si="3"/>
        <v>4.0489281059878056E-3</v>
      </c>
      <c r="H40" s="71">
        <f>Jar_Information!F132</f>
        <v>40771.506249999999</v>
      </c>
      <c r="I40" s="59">
        <f t="shared" si="4"/>
        <v>0.96597216435475275</v>
      </c>
      <c r="J40" s="59">
        <f t="shared" si="5"/>
        <v>23.183331944514066</v>
      </c>
      <c r="K40" s="60">
        <f>Jar_Information!W132</f>
        <v>1037.4390602055801</v>
      </c>
      <c r="L40" s="60">
        <f t="shared" si="6"/>
        <v>4.3481406843784516</v>
      </c>
      <c r="M40" s="59">
        <f t="shared" si="7"/>
        <v>7.9570974524125671</v>
      </c>
      <c r="N40" s="59">
        <f>Jar_Information!N132</f>
        <v>44.00200000000001</v>
      </c>
      <c r="O40" s="83">
        <f t="shared" si="8"/>
        <v>0.18083490415009693</v>
      </c>
      <c r="P40" s="83">
        <f t="shared" si="9"/>
        <v>0.1872050881206194</v>
      </c>
      <c r="Q40" s="48"/>
      <c r="R40" s="48"/>
    </row>
    <row r="41" spans="1:18">
      <c r="A41" s="57" t="s">
        <v>225</v>
      </c>
      <c r="B41" s="71">
        <v>40772.473611111112</v>
      </c>
      <c r="C41" s="49">
        <v>1</v>
      </c>
      <c r="D41" s="49">
        <v>507.7</v>
      </c>
      <c r="E41" s="49">
        <v>198.92</v>
      </c>
      <c r="F41" s="58">
        <f t="shared" si="2"/>
        <v>6.6555137750847586E-3</v>
      </c>
      <c r="G41" s="58">
        <f t="shared" si="3"/>
        <v>6.8783115842032455E-3</v>
      </c>
      <c r="H41" s="71">
        <f>Jar_Information!F133</f>
        <v>40771.507638888892</v>
      </c>
      <c r="I41" s="59">
        <f t="shared" si="4"/>
        <v>0.96597222222044365</v>
      </c>
      <c r="J41" s="59">
        <f t="shared" si="5"/>
        <v>23.183333333290648</v>
      </c>
      <c r="K41" s="60">
        <f>Jar_Information!W133</f>
        <v>1017.8102189781022</v>
      </c>
      <c r="L41" s="60">
        <f t="shared" si="6"/>
        <v>6.7740499328307937</v>
      </c>
      <c r="M41" s="59">
        <f t="shared" si="7"/>
        <v>12.396511377080353</v>
      </c>
      <c r="N41" s="59">
        <f>Jar_Information!N133</f>
        <v>42.243999999999986</v>
      </c>
      <c r="O41" s="83">
        <f t="shared" si="8"/>
        <v>0.29345022670865345</v>
      </c>
      <c r="P41" s="83">
        <f t="shared" si="9"/>
        <v>0.30378743814610998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1154.9000000000001</v>
      </c>
      <c r="E45" s="51">
        <v>428.8</v>
      </c>
      <c r="F45" s="91">
        <f>((H$3*D45)+H$4)/C45/1000*1000000</f>
        <v>2895.8686082191011</v>
      </c>
      <c r="G45" s="91">
        <f>((H$5*E45)+H$6)/$C45/1000*1000000</f>
        <v>2920.7832907619359</v>
      </c>
      <c r="I45" s="128">
        <f>(F45-$C$3)/$C$3</f>
        <v>-3.1546850304628012E-2</v>
      </c>
      <c r="J45" s="128">
        <f>(G45-$C$3)/$C$3</f>
        <v>-2.321473788979465E-2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707.2</v>
      </c>
      <c r="E46" s="51">
        <v>271.35000000000002</v>
      </c>
      <c r="F46" s="91">
        <f>((H$3*D46)+H$4)/C46/1000*1000000</f>
        <v>3022.4054665245158</v>
      </c>
      <c r="G46" s="91">
        <f>((H$5*E46)+H$6)/$C46/1000*1000000</f>
        <v>3104.1584416249584</v>
      </c>
      <c r="I46" s="128">
        <f>(F46-$C$3)/$C$3</f>
        <v>1.0770338614312067E-2</v>
      </c>
      <c r="J46" s="128">
        <f t="shared" ref="J46:J47" si="10">(G46-$C$3)/$C$3</f>
        <v>3.8110641972095044E-2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237.85</v>
      </c>
      <c r="E47" s="51">
        <v>91.626000000000005</v>
      </c>
      <c r="F47" s="91">
        <f>((H$3*D47)+H$4)/C47/1000*1000000</f>
        <v>3393.3686461709754</v>
      </c>
      <c r="G47" s="91">
        <f>((H$5*E47)+H$6)/$C47/1000*1000000</f>
        <v>3272.469193044587</v>
      </c>
      <c r="I47" s="128">
        <f t="shared" ref="I47" si="11">(F47-$C$3)/$C$3</f>
        <v>0.13482999336866283</v>
      </c>
      <c r="J47" s="128">
        <f t="shared" si="10"/>
        <v>9.439809813543816E-2</v>
      </c>
      <c r="Q47" s="48"/>
      <c r="R47" s="48"/>
    </row>
    <row r="48" spans="1:18">
      <c r="I48" s="128">
        <f>AVERAGE(I45:I47)</f>
        <v>3.801782722611563E-2</v>
      </c>
      <c r="J48" s="128">
        <f>AVERAGE(J45:J47)</f>
        <v>3.6431334072579515E-2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40774</v>
      </c>
      <c r="C3" s="51">
        <v>2990.2</v>
      </c>
      <c r="D3" s="88">
        <v>43.704999999999998</v>
      </c>
      <c r="E3" s="88">
        <v>21.033000000000001</v>
      </c>
      <c r="F3" s="54">
        <f>A3/1000*C3</f>
        <v>1.19608</v>
      </c>
      <c r="G3" s="79" t="s">
        <v>450</v>
      </c>
      <c r="H3" s="82">
        <f>SLOPE(F3:F14,D3:D14)</f>
        <v>1.2588208918126868E-2</v>
      </c>
      <c r="P3" s="48"/>
      <c r="Q3" s="48"/>
      <c r="R3" s="48"/>
    </row>
    <row r="4" spans="1:21">
      <c r="A4" s="104">
        <v>1</v>
      </c>
      <c r="B4" s="50">
        <f>B3</f>
        <v>40774</v>
      </c>
      <c r="C4" s="51">
        <v>2990.2</v>
      </c>
      <c r="D4" s="88">
        <v>223.36</v>
      </c>
      <c r="E4" s="88">
        <v>85.5</v>
      </c>
      <c r="F4" s="54">
        <f t="shared" ref="F4:F14" si="0">A4/1000*C4</f>
        <v>2.9901999999999997</v>
      </c>
      <c r="G4" s="79" t="s">
        <v>451</v>
      </c>
      <c r="H4" s="82">
        <f>INTERCEPT(F3:F14,D3:D14)</f>
        <v>0.26968286639623784</v>
      </c>
      <c r="P4" s="48"/>
      <c r="Q4" s="48"/>
      <c r="R4" s="48"/>
    </row>
    <row r="5" spans="1:21">
      <c r="A5" s="104">
        <v>1.4</v>
      </c>
      <c r="B5" s="50">
        <f t="shared" ref="B5:B14" si="1">B4</f>
        <v>40774</v>
      </c>
      <c r="C5" s="51">
        <v>2990.2</v>
      </c>
      <c r="D5" s="88">
        <v>330.71</v>
      </c>
      <c r="E5" s="88">
        <v>122.59</v>
      </c>
      <c r="F5" s="54">
        <f t="shared" si="0"/>
        <v>4.18628</v>
      </c>
      <c r="G5" s="49" t="s">
        <v>452</v>
      </c>
      <c r="H5" s="82">
        <f>SLOPE(F3:F14,E3:E14)</f>
        <v>3.5179237314881623E-2</v>
      </c>
      <c r="P5" s="48"/>
      <c r="Q5" s="48"/>
      <c r="R5" s="48"/>
    </row>
    <row r="6" spans="1:21">
      <c r="A6" s="104">
        <v>2</v>
      </c>
      <c r="B6" s="50">
        <f t="shared" si="1"/>
        <v>40774</v>
      </c>
      <c r="C6" s="51">
        <v>2990.2</v>
      </c>
      <c r="D6" s="88">
        <v>449.53</v>
      </c>
      <c r="E6" s="88">
        <v>178</v>
      </c>
      <c r="F6" s="54">
        <f t="shared" si="0"/>
        <v>5.9803999999999995</v>
      </c>
      <c r="G6" s="49" t="s">
        <v>453</v>
      </c>
      <c r="H6" s="82">
        <f>INTERCEPT(F3:F14,E3:E14)</f>
        <v>-3.9961830716235269E-2</v>
      </c>
      <c r="P6" s="48"/>
      <c r="Q6" s="48"/>
      <c r="R6" s="48"/>
    </row>
    <row r="7" spans="1:21">
      <c r="A7" s="104">
        <v>2.4</v>
      </c>
      <c r="B7" s="50">
        <f t="shared" si="1"/>
        <v>40774</v>
      </c>
      <c r="C7" s="51">
        <v>2990.2</v>
      </c>
      <c r="D7" s="88">
        <v>560.80999999999995</v>
      </c>
      <c r="E7" s="88">
        <v>206.74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40774</v>
      </c>
      <c r="C8" s="51">
        <v>2990.2</v>
      </c>
      <c r="D8" s="88">
        <v>685.7</v>
      </c>
      <c r="E8" s="88">
        <v>264.33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40774</v>
      </c>
      <c r="C9" s="51">
        <v>2990.2</v>
      </c>
      <c r="D9" s="88">
        <v>807.97</v>
      </c>
      <c r="E9" s="88">
        <v>299.14999999999998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40774</v>
      </c>
      <c r="C10" s="51">
        <v>2990.2</v>
      </c>
      <c r="D10" s="88">
        <v>929.86</v>
      </c>
      <c r="E10" s="88">
        <v>338.96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40774</v>
      </c>
      <c r="C11" s="51">
        <v>2990.2</v>
      </c>
      <c r="D11" s="88">
        <v>1015.6</v>
      </c>
      <c r="E11" s="88">
        <v>377.74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40774</v>
      </c>
      <c r="C12" s="51">
        <v>2990.2</v>
      </c>
      <c r="D12" s="88">
        <v>1149.5999999999999</v>
      </c>
      <c r="E12" s="88">
        <v>420.63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40774</v>
      </c>
      <c r="C13" s="51">
        <v>2990.2</v>
      </c>
      <c r="D13" s="49">
        <v>1303.9000000000001</v>
      </c>
      <c r="E13" s="49">
        <v>464.42</v>
      </c>
      <c r="F13" s="54">
        <f t="shared" si="0"/>
        <v>16.147079999999999</v>
      </c>
    </row>
    <row r="14" spans="1:21">
      <c r="A14" s="51">
        <v>6</v>
      </c>
      <c r="B14" s="50">
        <f t="shared" si="1"/>
        <v>40774</v>
      </c>
      <c r="C14" s="51">
        <v>2990.2</v>
      </c>
      <c r="D14" s="49">
        <v>1363.7</v>
      </c>
      <c r="E14" s="49">
        <v>498.5</v>
      </c>
      <c r="F14" s="54">
        <f t="shared" si="0"/>
        <v>17.941199999999998</v>
      </c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57" t="s">
        <v>14</v>
      </c>
      <c r="B17" s="71">
        <v>40774.411805555559</v>
      </c>
      <c r="C17" s="49">
        <v>1</v>
      </c>
      <c r="D17" s="49">
        <v>884.95</v>
      </c>
      <c r="E17" s="49">
        <v>341.59</v>
      </c>
      <c r="F17" s="58">
        <f t="shared" ref="F17:F41" si="2">((H$3*D17)+H$4)/C17/1000</f>
        <v>1.1409618348492611E-2</v>
      </c>
      <c r="G17" s="58">
        <f t="shared" ref="G17:G41" si="3">((H$5*E17)+H$6)/$C17/1000</f>
        <v>1.1976913843674178E-2</v>
      </c>
      <c r="H17" s="71">
        <f>Jar_Information!F109</f>
        <v>40771.474305555559</v>
      </c>
      <c r="I17" s="59">
        <f t="shared" ref="I17:I41" si="4">(B17-H17)</f>
        <v>2.9375</v>
      </c>
      <c r="J17" s="59">
        <f t="shared" ref="J17:J41" si="5">I17*24</f>
        <v>70.5</v>
      </c>
      <c r="K17" s="60">
        <f>Jar_Information!W109</f>
        <v>1008.0815138282387</v>
      </c>
      <c r="L17" s="60">
        <f t="shared" ref="L17:L41" si="6">F17*K17</f>
        <v>11.50182533695088</v>
      </c>
      <c r="M17" s="59">
        <f t="shared" ref="M17:M41" si="7">L17*1.83</f>
        <v>21.04834036662011</v>
      </c>
      <c r="N17" s="59">
        <f>Jar_Information!N109</f>
        <v>46.085000000000008</v>
      </c>
      <c r="O17" s="83">
        <f t="shared" ref="O17:O41" si="8">M17/N17</f>
        <v>0.45672866153021824</v>
      </c>
      <c r="P17" s="83">
        <f t="shared" ref="P17:P41" si="9">M17/N17/I17</f>
        <v>0.15548209754220196</v>
      </c>
    </row>
    <row r="18" spans="1:18">
      <c r="A18" s="57" t="s">
        <v>202</v>
      </c>
      <c r="B18" s="71">
        <v>40774.412499999999</v>
      </c>
      <c r="C18" s="49">
        <v>1</v>
      </c>
      <c r="D18" s="49">
        <v>801.17</v>
      </c>
      <c r="E18" s="49">
        <v>280.83</v>
      </c>
      <c r="F18" s="58">
        <f t="shared" si="2"/>
        <v>1.0354978205331941E-2</v>
      </c>
      <c r="G18" s="58">
        <f t="shared" si="3"/>
        <v>9.8394233844219699E-3</v>
      </c>
      <c r="H18" s="71">
        <f>Jar_Information!F110</f>
        <v>40771.475694444445</v>
      </c>
      <c r="I18" s="59">
        <f t="shared" si="4"/>
        <v>2.9368055555532919</v>
      </c>
      <c r="J18" s="59">
        <f t="shared" si="5"/>
        <v>70.483333333279006</v>
      </c>
      <c r="K18" s="60">
        <f>Jar_Information!W110</f>
        <v>1032.5102639296188</v>
      </c>
      <c r="L18" s="60">
        <f t="shared" si="6"/>
        <v>10.691621279772733</v>
      </c>
      <c r="M18" s="59">
        <f t="shared" si="7"/>
        <v>19.565666941984102</v>
      </c>
      <c r="N18" s="59">
        <f>Jar_Information!N110</f>
        <v>45.855999999999995</v>
      </c>
      <c r="O18" s="83">
        <f t="shared" si="8"/>
        <v>0.42667626792533375</v>
      </c>
      <c r="P18" s="83">
        <f t="shared" si="9"/>
        <v>0.14528584199880684</v>
      </c>
    </row>
    <row r="19" spans="1:18">
      <c r="A19" s="57" t="s">
        <v>203</v>
      </c>
      <c r="B19" s="71">
        <v>40774.413194328707</v>
      </c>
      <c r="C19" s="49">
        <v>1</v>
      </c>
      <c r="D19" s="49">
        <v>1057.8</v>
      </c>
      <c r="E19" s="49">
        <v>379.17</v>
      </c>
      <c r="F19" s="58">
        <f t="shared" si="2"/>
        <v>1.3585490259990838E-2</v>
      </c>
      <c r="G19" s="58">
        <f t="shared" si="3"/>
        <v>1.3298949581967432E-2</v>
      </c>
      <c r="H19" s="71">
        <f>Jar_Information!F111</f>
        <v>40771.477083333331</v>
      </c>
      <c r="I19" s="59">
        <f t="shared" si="4"/>
        <v>2.936110995375202</v>
      </c>
      <c r="J19" s="59">
        <f t="shared" si="5"/>
        <v>70.466663889004849</v>
      </c>
      <c r="K19" s="60">
        <f>Jar_Information!W111</f>
        <v>1022.6959064327485</v>
      </c>
      <c r="L19" s="60">
        <f t="shared" si="6"/>
        <v>13.893825275774606</v>
      </c>
      <c r="M19" s="59">
        <f t="shared" si="7"/>
        <v>25.425700254667532</v>
      </c>
      <c r="N19" s="59">
        <f>Jar_Information!N111</f>
        <v>46.281999999999996</v>
      </c>
      <c r="O19" s="83">
        <f t="shared" si="8"/>
        <v>0.5493647693415914</v>
      </c>
      <c r="P19" s="83">
        <f t="shared" si="9"/>
        <v>0.18710626751063569</v>
      </c>
      <c r="Q19" s="48"/>
      <c r="R19" s="48"/>
    </row>
    <row r="20" spans="1:18">
      <c r="A20" s="57" t="s">
        <v>204</v>
      </c>
      <c r="B20" s="71">
        <v>40774.414583333331</v>
      </c>
      <c r="C20" s="49">
        <v>1</v>
      </c>
      <c r="D20" s="49">
        <v>289.85000000000002</v>
      </c>
      <c r="E20" s="49">
        <v>118.67</v>
      </c>
      <c r="F20" s="58">
        <f t="shared" si="2"/>
        <v>3.9183752213153107E-3</v>
      </c>
      <c r="G20" s="58">
        <f t="shared" si="3"/>
        <v>4.1347582614407671E-3</v>
      </c>
      <c r="H20" s="71">
        <f>Jar_Information!F112</f>
        <v>40771.478472222225</v>
      </c>
      <c r="I20" s="59">
        <f t="shared" si="4"/>
        <v>2.9361111111065838</v>
      </c>
      <c r="J20" s="59">
        <f t="shared" si="5"/>
        <v>70.466666666558012</v>
      </c>
      <c r="K20" s="60">
        <f>Jar_Information!W112</f>
        <v>1047.340206185567</v>
      </c>
      <c r="L20" s="60">
        <f t="shared" si="6"/>
        <v>4.1038719122047942</v>
      </c>
      <c r="M20" s="59">
        <f t="shared" si="7"/>
        <v>7.5100855993347739</v>
      </c>
      <c r="N20" s="59">
        <f>Jar_Information!N112</f>
        <v>44.780000000000015</v>
      </c>
      <c r="O20" s="83">
        <f t="shared" si="8"/>
        <v>0.16771071012359917</v>
      </c>
      <c r="P20" s="83">
        <f t="shared" si="9"/>
        <v>5.7120014800935474E-2</v>
      </c>
      <c r="Q20" s="48"/>
      <c r="R20" s="48"/>
    </row>
    <row r="21" spans="1:18">
      <c r="A21" s="57" t="s">
        <v>205</v>
      </c>
      <c r="B21" s="71">
        <v>40774.417361111111</v>
      </c>
      <c r="C21" s="49">
        <v>1</v>
      </c>
      <c r="D21" s="49">
        <v>970.26</v>
      </c>
      <c r="E21" s="49">
        <v>382.53</v>
      </c>
      <c r="F21" s="58">
        <f t="shared" si="2"/>
        <v>1.2483518451298012E-2</v>
      </c>
      <c r="G21" s="58">
        <f t="shared" si="3"/>
        <v>1.341715181934543E-2</v>
      </c>
      <c r="H21" s="71">
        <f>Jar_Information!F113</f>
        <v>40771.479861111111</v>
      </c>
      <c r="I21" s="59">
        <f t="shared" si="4"/>
        <v>2.9375</v>
      </c>
      <c r="J21" s="59">
        <f t="shared" si="5"/>
        <v>70.5</v>
      </c>
      <c r="K21" s="60">
        <f>Jar_Information!W113</f>
        <v>1047.340206185567</v>
      </c>
      <c r="L21" s="60">
        <f t="shared" si="6"/>
        <v>13.074490788703789</v>
      </c>
      <c r="M21" s="59">
        <f t="shared" si="7"/>
        <v>23.926318143327936</v>
      </c>
      <c r="N21" s="59">
        <f>Jar_Information!N113</f>
        <v>44.061999999999998</v>
      </c>
      <c r="O21" s="83">
        <f t="shared" si="8"/>
        <v>0.54301480058390306</v>
      </c>
      <c r="P21" s="83">
        <f t="shared" si="9"/>
        <v>0.1848561023264351</v>
      </c>
      <c r="Q21" s="48"/>
      <c r="R21" s="48"/>
    </row>
    <row r="22" spans="1:18">
      <c r="A22" s="57" t="s">
        <v>206</v>
      </c>
      <c r="B22" s="71">
        <v>40774.420138888891</v>
      </c>
      <c r="C22" s="49">
        <v>1</v>
      </c>
      <c r="D22" s="49">
        <v>684.87</v>
      </c>
      <c r="E22" s="49">
        <v>241.99</v>
      </c>
      <c r="F22" s="58">
        <f t="shared" si="2"/>
        <v>8.890969508153785E-3</v>
      </c>
      <c r="G22" s="58">
        <f t="shared" si="3"/>
        <v>8.4730618071119698E-3</v>
      </c>
      <c r="H22" s="71">
        <f>Jar_Information!F114</f>
        <v>40771.481249999997</v>
      </c>
      <c r="I22" s="59">
        <f t="shared" si="4"/>
        <v>2.9388888888934162</v>
      </c>
      <c r="J22" s="59">
        <f t="shared" si="5"/>
        <v>70.533333333441988</v>
      </c>
      <c r="K22" s="60">
        <f>Jar_Information!W114</f>
        <v>1017.8102189781022</v>
      </c>
      <c r="L22" s="60">
        <f t="shared" si="6"/>
        <v>9.049319622021633</v>
      </c>
      <c r="M22" s="59">
        <f t="shared" si="7"/>
        <v>16.560254908299591</v>
      </c>
      <c r="N22" s="59">
        <f>Jar_Information!N114</f>
        <v>49.067000000000007</v>
      </c>
      <c r="O22" s="83">
        <f t="shared" si="8"/>
        <v>0.3375029023233454</v>
      </c>
      <c r="P22" s="83">
        <f t="shared" si="9"/>
        <v>0.11484030702856066</v>
      </c>
      <c r="Q22" s="48"/>
      <c r="R22" s="48"/>
    </row>
    <row r="23" spans="1:18">
      <c r="A23" s="57" t="s">
        <v>207</v>
      </c>
      <c r="B23" s="71">
        <v>40774.420138888891</v>
      </c>
      <c r="C23" s="49">
        <v>1</v>
      </c>
      <c r="D23" s="49">
        <v>987.91</v>
      </c>
      <c r="E23" s="49">
        <v>379.87</v>
      </c>
      <c r="F23" s="58">
        <f t="shared" si="2"/>
        <v>1.2705700338702951E-2</v>
      </c>
      <c r="G23" s="58">
        <f t="shared" si="3"/>
        <v>1.3323575048087847E-2</v>
      </c>
      <c r="H23" s="71">
        <f>Jar_Information!F115</f>
        <v>40771.482638888891</v>
      </c>
      <c r="I23" s="59">
        <f t="shared" si="4"/>
        <v>2.9375</v>
      </c>
      <c r="J23" s="59">
        <f t="shared" si="5"/>
        <v>70.5</v>
      </c>
      <c r="K23" s="60">
        <f>Jar_Information!W115</f>
        <v>1017.8102189781022</v>
      </c>
      <c r="L23" s="60">
        <f t="shared" si="6"/>
        <v>12.931991644005398</v>
      </c>
      <c r="M23" s="59">
        <f t="shared" si="7"/>
        <v>23.665544708529879</v>
      </c>
      <c r="N23" s="59">
        <f>Jar_Information!N115</f>
        <v>48.37299999999999</v>
      </c>
      <c r="O23" s="83">
        <f t="shared" si="8"/>
        <v>0.48923045311495844</v>
      </c>
      <c r="P23" s="83">
        <f t="shared" si="9"/>
        <v>0.16654653723062415</v>
      </c>
      <c r="Q23" s="48"/>
      <c r="R23" s="48"/>
    </row>
    <row r="24" spans="1:18">
      <c r="A24" s="57" t="s">
        <v>208</v>
      </c>
      <c r="B24" s="71">
        <v>40774.42083333333</v>
      </c>
      <c r="C24" s="49">
        <v>1</v>
      </c>
      <c r="D24" s="49">
        <v>803.63</v>
      </c>
      <c r="E24" s="49">
        <v>284.04000000000002</v>
      </c>
      <c r="F24" s="58">
        <f t="shared" si="2"/>
        <v>1.0385945199270531E-2</v>
      </c>
      <c r="G24" s="58">
        <f t="shared" si="3"/>
        <v>9.9523487362027426E-3</v>
      </c>
      <c r="H24" s="71">
        <f>Jar_Information!F116</f>
        <v>40771.484027777777</v>
      </c>
      <c r="I24" s="59">
        <f t="shared" si="4"/>
        <v>2.9368055555532919</v>
      </c>
      <c r="J24" s="59">
        <f t="shared" si="5"/>
        <v>70.483333333279006</v>
      </c>
      <c r="K24" s="60">
        <f>Jar_Information!W116</f>
        <v>1017.8102189781022</v>
      </c>
      <c r="L24" s="60">
        <f t="shared" si="6"/>
        <v>10.570921157564108</v>
      </c>
      <c r="M24" s="59">
        <f t="shared" si="7"/>
        <v>19.344785718342319</v>
      </c>
      <c r="N24" s="59">
        <f>Jar_Information!N116</f>
        <v>44.396999999999991</v>
      </c>
      <c r="O24" s="83">
        <f t="shared" si="8"/>
        <v>0.43572281276532926</v>
      </c>
      <c r="P24" s="83">
        <f t="shared" si="9"/>
        <v>0.14836624506563201</v>
      </c>
      <c r="Q24" s="48"/>
      <c r="R24" s="48"/>
    </row>
    <row r="25" spans="1:18">
      <c r="A25" s="57" t="s">
        <v>209</v>
      </c>
      <c r="B25" s="71">
        <v>40774.422222222223</v>
      </c>
      <c r="C25" s="49">
        <v>1</v>
      </c>
      <c r="D25" s="49">
        <v>937.18</v>
      </c>
      <c r="E25" s="49">
        <v>384.32</v>
      </c>
      <c r="F25" s="58">
        <f t="shared" si="2"/>
        <v>1.2067100500286376E-2</v>
      </c>
      <c r="G25" s="58">
        <f t="shared" si="3"/>
        <v>1.348012265413907E-2</v>
      </c>
      <c r="H25" s="71">
        <f>Jar_Information!F117</f>
        <v>40771.48541666667</v>
      </c>
      <c r="I25" s="59">
        <f t="shared" si="4"/>
        <v>2.9368055555532919</v>
      </c>
      <c r="J25" s="59">
        <f t="shared" si="5"/>
        <v>70.483333333279006</v>
      </c>
      <c r="K25" s="60">
        <f>Jar_Information!W117</f>
        <v>1012.9387755102041</v>
      </c>
      <c r="L25" s="60">
        <f t="shared" si="6"/>
        <v>12.223234004718652</v>
      </c>
      <c r="M25" s="59">
        <f t="shared" si="7"/>
        <v>22.368518228635132</v>
      </c>
      <c r="N25" s="59">
        <f>Jar_Information!N117</f>
        <v>48.097999999999985</v>
      </c>
      <c r="O25" s="83">
        <f t="shared" si="8"/>
        <v>0.46506129628332027</v>
      </c>
      <c r="P25" s="83">
        <f t="shared" si="9"/>
        <v>0.15835617560853568</v>
      </c>
      <c r="Q25" s="48"/>
      <c r="R25" s="48"/>
    </row>
    <row r="26" spans="1:18">
      <c r="A26" s="57" t="s">
        <v>210</v>
      </c>
      <c r="B26" s="71">
        <v>40774.42291666667</v>
      </c>
      <c r="C26" s="49">
        <v>1</v>
      </c>
      <c r="D26" s="49">
        <v>1092.8</v>
      </c>
      <c r="E26" s="49">
        <v>388.4</v>
      </c>
      <c r="F26" s="58">
        <f t="shared" si="2"/>
        <v>1.4026077572125277E-2</v>
      </c>
      <c r="G26" s="58">
        <f t="shared" si="3"/>
        <v>1.3623653942383787E-2</v>
      </c>
      <c r="H26" s="71">
        <f>Jar_Information!F118</f>
        <v>40771.486805555556</v>
      </c>
      <c r="I26" s="59">
        <f t="shared" si="4"/>
        <v>2.9361111111138598</v>
      </c>
      <c r="J26" s="59">
        <f t="shared" si="5"/>
        <v>70.466666666732635</v>
      </c>
      <c r="K26" s="60">
        <f>Jar_Information!W118</f>
        <v>1012.9387755102041</v>
      </c>
      <c r="L26" s="60">
        <f t="shared" si="6"/>
        <v>14.207557841119716</v>
      </c>
      <c r="M26" s="59">
        <f t="shared" si="7"/>
        <v>25.999830849249079</v>
      </c>
      <c r="N26" s="59">
        <f>Jar_Information!N118</f>
        <v>48.991000000000014</v>
      </c>
      <c r="O26" s="83">
        <f t="shared" si="8"/>
        <v>0.53070626950356337</v>
      </c>
      <c r="P26" s="83">
        <f t="shared" si="9"/>
        <v>0.1807514257531731</v>
      </c>
      <c r="Q26" s="48"/>
      <c r="R26" s="48"/>
    </row>
    <row r="27" spans="1:18">
      <c r="A27" s="57" t="s">
        <v>211</v>
      </c>
      <c r="B27" s="71">
        <v>40774.423611111109</v>
      </c>
      <c r="C27" s="49">
        <v>1</v>
      </c>
      <c r="D27" s="49">
        <v>1161.3</v>
      </c>
      <c r="E27" s="49">
        <v>426.17</v>
      </c>
      <c r="F27" s="58">
        <f t="shared" si="2"/>
        <v>1.4888369883016969E-2</v>
      </c>
      <c r="G27" s="58">
        <f t="shared" si="3"/>
        <v>1.4952373735766866E-2</v>
      </c>
      <c r="H27" s="71">
        <f>Jar_Information!F119</f>
        <v>40771.488194444442</v>
      </c>
      <c r="I27" s="59">
        <f t="shared" si="4"/>
        <v>2.9354166666671517</v>
      </c>
      <c r="J27" s="59">
        <f t="shared" si="5"/>
        <v>70.450000000011642</v>
      </c>
      <c r="K27" s="60">
        <f>Jar_Information!W119</f>
        <v>1017.8102189781022</v>
      </c>
      <c r="L27" s="60">
        <f t="shared" si="6"/>
        <v>15.153535010860482</v>
      </c>
      <c r="M27" s="59">
        <f t="shared" si="7"/>
        <v>27.730969069874682</v>
      </c>
      <c r="N27" s="59">
        <f>Jar_Information!N119</f>
        <v>45.186999999999983</v>
      </c>
      <c r="O27" s="83">
        <f t="shared" si="8"/>
        <v>0.61369351959357099</v>
      </c>
      <c r="P27" s="83">
        <f t="shared" si="9"/>
        <v>0.20906521604319758</v>
      </c>
      <c r="Q27" s="48"/>
      <c r="R27" s="48"/>
    </row>
    <row r="28" spans="1:18">
      <c r="A28" s="57" t="s">
        <v>212</v>
      </c>
      <c r="B28" s="71">
        <v>40774.424305555556</v>
      </c>
      <c r="C28" s="49">
        <v>1</v>
      </c>
      <c r="D28" s="49">
        <v>794.84</v>
      </c>
      <c r="E28" s="49">
        <v>311.23</v>
      </c>
      <c r="F28" s="58">
        <f t="shared" si="2"/>
        <v>1.0275294842880199E-2</v>
      </c>
      <c r="G28" s="58">
        <f t="shared" si="3"/>
        <v>1.0908872198794373E-2</v>
      </c>
      <c r="H28" s="71">
        <f>Jar_Information!F120</f>
        <v>40771.489583333336</v>
      </c>
      <c r="I28" s="59">
        <f t="shared" si="4"/>
        <v>2.9347222222204437</v>
      </c>
      <c r="J28" s="59">
        <f t="shared" si="5"/>
        <v>70.433333333290648</v>
      </c>
      <c r="K28" s="60">
        <f>Jar_Information!W120</f>
        <v>1012.9387755102041</v>
      </c>
      <c r="L28" s="60">
        <f t="shared" si="6"/>
        <v>10.408244576153383</v>
      </c>
      <c r="M28" s="59">
        <f t="shared" si="7"/>
        <v>19.047087574360692</v>
      </c>
      <c r="N28" s="59">
        <f>Jar_Information!N120</f>
        <v>42.420999999999992</v>
      </c>
      <c r="O28" s="83">
        <f t="shared" si="8"/>
        <v>0.44900138078689084</v>
      </c>
      <c r="P28" s="83">
        <f t="shared" si="9"/>
        <v>0.15299621115322165</v>
      </c>
      <c r="Q28" s="48"/>
      <c r="R28" s="48"/>
    </row>
    <row r="29" spans="1:18">
      <c r="A29" s="57" t="s">
        <v>213</v>
      </c>
      <c r="B29" s="71">
        <v>40774.425000000003</v>
      </c>
      <c r="C29" s="49">
        <v>1</v>
      </c>
      <c r="D29" s="49">
        <v>919.21</v>
      </c>
      <c r="E29" s="49">
        <v>319.69</v>
      </c>
      <c r="F29" s="58">
        <f t="shared" si="2"/>
        <v>1.1840890386027637E-2</v>
      </c>
      <c r="G29" s="58">
        <f t="shared" si="3"/>
        <v>1.1206488546478271E-2</v>
      </c>
      <c r="H29" s="71">
        <f>Jar_Information!F121</f>
        <v>40771.490972222222</v>
      </c>
      <c r="I29" s="59">
        <f t="shared" si="4"/>
        <v>2.9340277777810115</v>
      </c>
      <c r="J29" s="59">
        <f t="shared" si="5"/>
        <v>70.416666666744277</v>
      </c>
      <c r="K29" s="60">
        <f>Jar_Information!W121</f>
        <v>1017.8102189781022</v>
      </c>
      <c r="L29" s="60">
        <f t="shared" si="6"/>
        <v>12.051779236698493</v>
      </c>
      <c r="M29" s="59">
        <f t="shared" si="7"/>
        <v>22.054756003158243</v>
      </c>
      <c r="N29" s="59">
        <f>Jar_Information!N121</f>
        <v>48.986999999999995</v>
      </c>
      <c r="O29" s="83">
        <f t="shared" si="8"/>
        <v>0.4502165064845417</v>
      </c>
      <c r="P29" s="83">
        <f t="shared" si="9"/>
        <v>0.15344657262414804</v>
      </c>
      <c r="Q29" s="48"/>
      <c r="R29" s="48"/>
    </row>
    <row r="30" spans="1:18">
      <c r="A30" s="57" t="s">
        <v>214</v>
      </c>
      <c r="B30" s="71">
        <v>40774.425694444442</v>
      </c>
      <c r="C30" s="49">
        <v>1</v>
      </c>
      <c r="D30" s="49">
        <v>421.52</v>
      </c>
      <c r="E30" s="49">
        <v>166.54</v>
      </c>
      <c r="F30" s="58">
        <f t="shared" si="2"/>
        <v>5.575864689565075E-3</v>
      </c>
      <c r="G30" s="58">
        <f t="shared" si="3"/>
        <v>5.8187883517041503E-3</v>
      </c>
      <c r="H30" s="71">
        <f>Jar_Information!F122</f>
        <v>40771.492361111108</v>
      </c>
      <c r="I30" s="59">
        <f t="shared" si="4"/>
        <v>2.9333333333343035</v>
      </c>
      <c r="J30" s="59">
        <f t="shared" si="5"/>
        <v>70.400000000023283</v>
      </c>
      <c r="K30" s="60">
        <f>Jar_Information!W122</f>
        <v>1032.5102639296188</v>
      </c>
      <c r="L30" s="60">
        <f t="shared" si="6"/>
        <v>5.7571375222586774</v>
      </c>
      <c r="M30" s="59">
        <f t="shared" si="7"/>
        <v>10.535561665733381</v>
      </c>
      <c r="N30" s="59">
        <f>Jar_Information!N122</f>
        <v>46.162999999999982</v>
      </c>
      <c r="O30" s="83">
        <f t="shared" si="8"/>
        <v>0.2282252380853364</v>
      </c>
      <c r="P30" s="83">
        <f t="shared" si="9"/>
        <v>7.7804058438157131E-2</v>
      </c>
      <c r="Q30" s="48"/>
      <c r="R30" s="48"/>
    </row>
    <row r="31" spans="1:18">
      <c r="A31" s="57" t="s">
        <v>215</v>
      </c>
      <c r="B31" s="71">
        <v>40774.426388888889</v>
      </c>
      <c r="C31" s="49">
        <v>1</v>
      </c>
      <c r="D31" s="49">
        <v>933.42</v>
      </c>
      <c r="E31" s="49">
        <v>333.11</v>
      </c>
      <c r="F31" s="58">
        <f t="shared" si="2"/>
        <v>1.2019768834754219E-2</v>
      </c>
      <c r="G31" s="58">
        <f t="shared" si="3"/>
        <v>1.1678593911243982E-2</v>
      </c>
      <c r="H31" s="71">
        <f>Jar_Information!F123</f>
        <v>40771.493750000001</v>
      </c>
      <c r="I31" s="59">
        <f t="shared" si="4"/>
        <v>2.9326388888875954</v>
      </c>
      <c r="J31" s="59">
        <f t="shared" si="5"/>
        <v>70.383333333302289</v>
      </c>
      <c r="K31" s="60">
        <f>Jar_Information!W123</f>
        <v>1017.8102189781022</v>
      </c>
      <c r="L31" s="60">
        <f t="shared" si="6"/>
        <v>12.233843549767359</v>
      </c>
      <c r="M31" s="59">
        <f t="shared" si="7"/>
        <v>22.387933696074267</v>
      </c>
      <c r="N31" s="59">
        <f>Jar_Information!N123</f>
        <v>44.13000000000001</v>
      </c>
      <c r="O31" s="83">
        <f t="shared" si="8"/>
        <v>0.50731778146553963</v>
      </c>
      <c r="P31" s="83">
        <f t="shared" si="9"/>
        <v>0.17299019780030767</v>
      </c>
      <c r="Q31" s="48"/>
      <c r="R31" s="48"/>
    </row>
    <row r="32" spans="1:18">
      <c r="A32" s="57" t="s">
        <v>216</v>
      </c>
      <c r="B32" s="71">
        <v>40774.427777777775</v>
      </c>
      <c r="C32" s="49">
        <v>1</v>
      </c>
      <c r="D32" s="49">
        <v>1260.4000000000001</v>
      </c>
      <c r="E32" s="49">
        <v>431.74</v>
      </c>
      <c r="F32" s="58">
        <f t="shared" si="2"/>
        <v>1.6135861386803341E-2</v>
      </c>
      <c r="G32" s="58">
        <f t="shared" si="3"/>
        <v>1.5148322087610756E-2</v>
      </c>
      <c r="H32" s="71">
        <f>Jar_Information!F124</f>
        <v>40771.495138888888</v>
      </c>
      <c r="I32" s="59">
        <f t="shared" si="4"/>
        <v>2.9326388888875954</v>
      </c>
      <c r="J32" s="59">
        <f t="shared" si="5"/>
        <v>70.383333333302289</v>
      </c>
      <c r="K32" s="60">
        <f>Jar_Information!W124</f>
        <v>1022.6959064327485</v>
      </c>
      <c r="L32" s="60">
        <f t="shared" si="6"/>
        <v>16.502079387050028</v>
      </c>
      <c r="M32" s="59">
        <f t="shared" si="7"/>
        <v>30.198805278301553</v>
      </c>
      <c r="N32" s="59">
        <f>Jar_Information!N124</f>
        <v>41.459000000000003</v>
      </c>
      <c r="O32" s="83">
        <f t="shared" si="8"/>
        <v>0.72840168065562483</v>
      </c>
      <c r="P32" s="83">
        <f t="shared" si="9"/>
        <v>0.24837755627387223</v>
      </c>
      <c r="Q32" s="48"/>
      <c r="R32" s="48"/>
    </row>
    <row r="33" spans="1:18">
      <c r="A33" s="57" t="s">
        <v>217</v>
      </c>
      <c r="B33" s="71">
        <v>40774.428472222222</v>
      </c>
      <c r="C33" s="49">
        <v>1</v>
      </c>
      <c r="D33" s="49">
        <v>1174.8</v>
      </c>
      <c r="E33" s="49">
        <v>425.02</v>
      </c>
      <c r="F33" s="58">
        <f t="shared" si="2"/>
        <v>1.5058310703411681E-2</v>
      </c>
      <c r="G33" s="58">
        <f t="shared" si="3"/>
        <v>1.4911917612854752E-2</v>
      </c>
      <c r="H33" s="71">
        <f>Jar_Information!F125</f>
        <v>40771.496527777781</v>
      </c>
      <c r="I33" s="59">
        <f t="shared" si="4"/>
        <v>2.9319444444408873</v>
      </c>
      <c r="J33" s="59">
        <f t="shared" si="5"/>
        <v>70.366666666581295</v>
      </c>
      <c r="K33" s="60">
        <f>Jar_Information!W125</f>
        <v>1027.5959004392387</v>
      </c>
      <c r="L33" s="60">
        <f t="shared" si="6"/>
        <v>15.473858346366152</v>
      </c>
      <c r="M33" s="59">
        <f t="shared" si="7"/>
        <v>28.317160773850059</v>
      </c>
      <c r="N33" s="59">
        <f>Jar_Information!N125</f>
        <v>42.426999999999992</v>
      </c>
      <c r="O33" s="83">
        <f t="shared" si="8"/>
        <v>0.66743254941075414</v>
      </c>
      <c r="P33" s="83">
        <f t="shared" si="9"/>
        <v>0.22764160851554999</v>
      </c>
      <c r="Q33" s="48"/>
      <c r="R33" s="48"/>
    </row>
    <row r="34" spans="1:18">
      <c r="A34" s="57" t="s">
        <v>218</v>
      </c>
      <c r="B34" s="71">
        <v>40774.429166608796</v>
      </c>
      <c r="C34" s="49">
        <v>1</v>
      </c>
      <c r="D34" s="49">
        <v>1042</v>
      </c>
      <c r="E34" s="49">
        <v>377.51</v>
      </c>
      <c r="F34" s="58">
        <f t="shared" si="2"/>
        <v>1.3386596559084434E-2</v>
      </c>
      <c r="G34" s="58">
        <f t="shared" si="3"/>
        <v>1.3240552048024726E-2</v>
      </c>
      <c r="H34" s="71">
        <f>Jar_Information!F126</f>
        <v>40771.497916666667</v>
      </c>
      <c r="I34" s="59">
        <f t="shared" si="4"/>
        <v>2.9312499421284883</v>
      </c>
      <c r="J34" s="59">
        <f t="shared" si="5"/>
        <v>70.34999861108372</v>
      </c>
      <c r="K34" s="60">
        <f>Jar_Information!W126</f>
        <v>1017.8102189781022</v>
      </c>
      <c r="L34" s="60">
        <f t="shared" si="6"/>
        <v>13.625014775173236</v>
      </c>
      <c r="M34" s="59">
        <f t="shared" si="7"/>
        <v>24.933777038567023</v>
      </c>
      <c r="N34" s="59">
        <f>Jar_Information!N126</f>
        <v>45.847999999999985</v>
      </c>
      <c r="O34" s="83">
        <f t="shared" si="8"/>
        <v>0.54383565343236417</v>
      </c>
      <c r="P34" s="83">
        <f t="shared" si="9"/>
        <v>0.18553029054815609</v>
      </c>
      <c r="Q34" s="48"/>
      <c r="R34" s="48"/>
    </row>
    <row r="35" spans="1:18">
      <c r="A35" s="57" t="s">
        <v>219</v>
      </c>
      <c r="B35" s="71">
        <v>40774.429861053242</v>
      </c>
      <c r="C35" s="49">
        <v>1</v>
      </c>
      <c r="D35" s="49">
        <v>1006</v>
      </c>
      <c r="E35" s="49">
        <v>349.67</v>
      </c>
      <c r="F35" s="58">
        <f t="shared" si="2"/>
        <v>1.2933421038031866E-2</v>
      </c>
      <c r="G35" s="58">
        <f t="shared" si="3"/>
        <v>1.2261162081178422E-2</v>
      </c>
      <c r="H35" s="71">
        <f>Jar_Information!F127</f>
        <v>40771.499305555553</v>
      </c>
      <c r="I35" s="59">
        <f t="shared" si="4"/>
        <v>2.9305554976890562</v>
      </c>
      <c r="J35" s="59">
        <f t="shared" si="5"/>
        <v>70.333331944537349</v>
      </c>
      <c r="K35" s="60">
        <f>Jar_Information!W127</f>
        <v>1017.8102189781022</v>
      </c>
      <c r="L35" s="60">
        <f t="shared" si="6"/>
        <v>13.163768098855208</v>
      </c>
      <c r="M35" s="59">
        <f t="shared" si="7"/>
        <v>24.089695620905029</v>
      </c>
      <c r="N35" s="59">
        <f>Jar_Information!N127</f>
        <v>41.305999999999997</v>
      </c>
      <c r="O35" s="83">
        <f t="shared" si="8"/>
        <v>0.5832008817340103</v>
      </c>
      <c r="P35" s="83">
        <f t="shared" si="9"/>
        <v>0.19900693987672444</v>
      </c>
      <c r="Q35" s="48"/>
      <c r="R35" s="48"/>
    </row>
    <row r="36" spans="1:18">
      <c r="A36" s="57" t="s">
        <v>220</v>
      </c>
      <c r="B36" s="71">
        <v>40774.430555497682</v>
      </c>
      <c r="C36" s="49">
        <v>1</v>
      </c>
      <c r="D36" s="49">
        <v>617.26</v>
      </c>
      <c r="E36" s="49">
        <v>223.23</v>
      </c>
      <c r="F36" s="58">
        <f t="shared" si="2"/>
        <v>8.0398807031992273E-3</v>
      </c>
      <c r="G36" s="58">
        <f t="shared" si="3"/>
        <v>7.8130993150847886E-3</v>
      </c>
      <c r="H36" s="71">
        <f>Jar_Information!F128</f>
        <v>40771.500694444447</v>
      </c>
      <c r="I36" s="59">
        <f t="shared" si="4"/>
        <v>2.9298610532350722</v>
      </c>
      <c r="J36" s="59">
        <f t="shared" si="5"/>
        <v>70.316665277641732</v>
      </c>
      <c r="K36" s="60">
        <f>Jar_Information!W128</f>
        <v>1032.5102639296188</v>
      </c>
      <c r="L36" s="60">
        <f t="shared" si="6"/>
        <v>8.3012593468228832</v>
      </c>
      <c r="M36" s="59">
        <f t="shared" si="7"/>
        <v>15.191304604685877</v>
      </c>
      <c r="N36" s="59">
        <f>Jar_Information!N128</f>
        <v>49.015000000000001</v>
      </c>
      <c r="O36" s="83">
        <f t="shared" si="8"/>
        <v>0.30993174751985875</v>
      </c>
      <c r="P36" s="83">
        <f t="shared" si="9"/>
        <v>0.10578376990869263</v>
      </c>
      <c r="Q36" s="48"/>
      <c r="R36" s="48"/>
    </row>
    <row r="37" spans="1:18">
      <c r="A37" s="57" t="s">
        <v>221</v>
      </c>
      <c r="B37" s="71">
        <v>40774.431944444441</v>
      </c>
      <c r="C37" s="49">
        <v>1</v>
      </c>
      <c r="D37" s="49">
        <v>913.08</v>
      </c>
      <c r="E37" s="49">
        <v>321.25</v>
      </c>
      <c r="F37" s="58">
        <f t="shared" si="2"/>
        <v>1.1763724665359519E-2</v>
      </c>
      <c r="G37" s="58">
        <f t="shared" si="3"/>
        <v>1.1261368156689485E-2</v>
      </c>
      <c r="H37" s="71">
        <f>Jar_Information!F129</f>
        <v>40771.502083333333</v>
      </c>
      <c r="I37" s="59">
        <f t="shared" si="4"/>
        <v>2.929861111108039</v>
      </c>
      <c r="J37" s="59">
        <f t="shared" si="5"/>
        <v>70.316666666592937</v>
      </c>
      <c r="K37" s="60">
        <f>Jar_Information!W129</f>
        <v>1037.4390602055801</v>
      </c>
      <c r="L37" s="60">
        <f t="shared" si="6"/>
        <v>12.20414746134778</v>
      </c>
      <c r="M37" s="59">
        <f t="shared" si="7"/>
        <v>22.333589854266439</v>
      </c>
      <c r="N37" s="59">
        <f>Jar_Information!N129</f>
        <v>46.986999999999995</v>
      </c>
      <c r="O37" s="83">
        <f t="shared" si="8"/>
        <v>0.47531423275089796</v>
      </c>
      <c r="P37" s="83">
        <f t="shared" si="9"/>
        <v>0.16223097775823908</v>
      </c>
      <c r="Q37" s="48"/>
      <c r="R37" s="48"/>
    </row>
    <row r="38" spans="1:18">
      <c r="A38" s="57" t="s">
        <v>222</v>
      </c>
      <c r="B38" s="71">
        <v>40774.432638888888</v>
      </c>
      <c r="C38" s="49">
        <v>1</v>
      </c>
      <c r="D38" s="49">
        <v>743.38</v>
      </c>
      <c r="E38" s="49">
        <v>296.51</v>
      </c>
      <c r="F38" s="58">
        <f t="shared" si="2"/>
        <v>9.6275056119533887E-3</v>
      </c>
      <c r="G38" s="58">
        <f t="shared" si="3"/>
        <v>1.0391033825519314E-2</v>
      </c>
      <c r="H38" s="71">
        <f>Jar_Information!F130</f>
        <v>40771.503472222219</v>
      </c>
      <c r="I38" s="59">
        <f t="shared" si="4"/>
        <v>2.9291666666686069</v>
      </c>
      <c r="J38" s="59">
        <f t="shared" si="5"/>
        <v>70.300000000046566</v>
      </c>
      <c r="K38" s="60">
        <f>Jar_Information!W130</f>
        <v>1027.5959004392387</v>
      </c>
      <c r="L38" s="60">
        <f t="shared" si="6"/>
        <v>9.8931852982990662</v>
      </c>
      <c r="M38" s="59">
        <f t="shared" si="7"/>
        <v>18.10452909588729</v>
      </c>
      <c r="N38" s="59">
        <f>Jar_Information!N130</f>
        <v>44.35499999999999</v>
      </c>
      <c r="O38" s="83">
        <f t="shared" si="8"/>
        <v>0.40817335353144618</v>
      </c>
      <c r="P38" s="83">
        <f t="shared" si="9"/>
        <v>0.13934794430651806</v>
      </c>
      <c r="Q38" s="48"/>
      <c r="R38" s="48"/>
    </row>
    <row r="39" spans="1:18">
      <c r="A39" s="57" t="s">
        <v>223</v>
      </c>
      <c r="B39" s="71">
        <v>40774.433333275461</v>
      </c>
      <c r="C39" s="49">
        <v>1</v>
      </c>
      <c r="D39" s="49">
        <v>902.33</v>
      </c>
      <c r="E39" s="49">
        <v>375.41</v>
      </c>
      <c r="F39" s="58">
        <f t="shared" si="2"/>
        <v>1.1628401419489655E-2</v>
      </c>
      <c r="G39" s="58">
        <f t="shared" si="3"/>
        <v>1.3166675649663477E-2</v>
      </c>
      <c r="H39" s="71">
        <f>Jar_Information!F131</f>
        <v>40771.504861111112</v>
      </c>
      <c r="I39" s="59">
        <f t="shared" si="4"/>
        <v>2.928472164348932</v>
      </c>
      <c r="J39" s="59">
        <f t="shared" si="5"/>
        <v>70.283331944374368</v>
      </c>
      <c r="K39" s="60">
        <f>Jar_Information!W131</f>
        <v>1017.8102189781022</v>
      </c>
      <c r="L39" s="60">
        <f t="shared" si="6"/>
        <v>11.83550579513604</v>
      </c>
      <c r="M39" s="59">
        <f t="shared" si="7"/>
        <v>21.658975605098956</v>
      </c>
      <c r="N39" s="59">
        <f>Jar_Information!N131</f>
        <v>44.816000000000017</v>
      </c>
      <c r="O39" s="83">
        <f t="shared" si="8"/>
        <v>0.48328667451577445</v>
      </c>
      <c r="P39" s="83">
        <f t="shared" si="9"/>
        <v>0.16503031184632086</v>
      </c>
      <c r="Q39" s="48"/>
      <c r="R39" s="48"/>
    </row>
    <row r="40" spans="1:18">
      <c r="A40" s="57" t="s">
        <v>224</v>
      </c>
      <c r="B40" s="71">
        <v>40774.434027719908</v>
      </c>
      <c r="C40" s="49">
        <v>1</v>
      </c>
      <c r="D40" s="49">
        <v>296.57</v>
      </c>
      <c r="E40" s="49">
        <v>114.05</v>
      </c>
      <c r="F40" s="58">
        <f t="shared" si="2"/>
        <v>4.002967985245123E-3</v>
      </c>
      <c r="G40" s="58">
        <f t="shared" si="3"/>
        <v>3.9722301850460134E-3</v>
      </c>
      <c r="H40" s="71">
        <f>Jar_Information!F132</f>
        <v>40771.506249999999</v>
      </c>
      <c r="I40" s="59">
        <f t="shared" si="4"/>
        <v>2.9277777199094999</v>
      </c>
      <c r="J40" s="59">
        <f t="shared" si="5"/>
        <v>70.266665277827997</v>
      </c>
      <c r="K40" s="60">
        <f>Jar_Information!W132</f>
        <v>1037.4390602055801</v>
      </c>
      <c r="L40" s="60">
        <f t="shared" si="6"/>
        <v>4.1528353446457249</v>
      </c>
      <c r="M40" s="59">
        <f t="shared" si="7"/>
        <v>7.5996886807016768</v>
      </c>
      <c r="N40" s="59">
        <f>Jar_Information!N132</f>
        <v>44.00200000000001</v>
      </c>
      <c r="O40" s="83">
        <f t="shared" si="8"/>
        <v>0.17271234672745955</v>
      </c>
      <c r="P40" s="83">
        <f t="shared" si="9"/>
        <v>5.8990935532086175E-2</v>
      </c>
      <c r="Q40" s="48"/>
      <c r="R40" s="48"/>
    </row>
    <row r="41" spans="1:18">
      <c r="A41" s="57" t="s">
        <v>225</v>
      </c>
      <c r="B41" s="71">
        <v>40774.435416666667</v>
      </c>
      <c r="C41" s="49">
        <v>1</v>
      </c>
      <c r="D41" s="49">
        <v>849.57</v>
      </c>
      <c r="E41" s="49">
        <v>304.22000000000003</v>
      </c>
      <c r="F41" s="58">
        <f t="shared" si="2"/>
        <v>1.0964247516969282E-2</v>
      </c>
      <c r="G41" s="58">
        <f t="shared" si="3"/>
        <v>1.0662265745217052E-2</v>
      </c>
      <c r="H41" s="71">
        <f>Jar_Information!F133</f>
        <v>40771.507638888892</v>
      </c>
      <c r="I41" s="59">
        <f t="shared" si="4"/>
        <v>2.9277777777751908</v>
      </c>
      <c r="J41" s="59">
        <f t="shared" si="5"/>
        <v>70.266666666604578</v>
      </c>
      <c r="K41" s="60">
        <f>Jar_Information!W133</f>
        <v>1017.8102189781022</v>
      </c>
      <c r="L41" s="60">
        <f t="shared" si="6"/>
        <v>11.159523166176617</v>
      </c>
      <c r="M41" s="59">
        <f t="shared" si="7"/>
        <v>20.421927394103211</v>
      </c>
      <c r="N41" s="59">
        <f>Jar_Information!N133</f>
        <v>42.243999999999986</v>
      </c>
      <c r="O41" s="83">
        <f t="shared" si="8"/>
        <v>0.48342788074290355</v>
      </c>
      <c r="P41" s="83">
        <f t="shared" si="9"/>
        <v>0.16511768222732359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1137.5999999999999</v>
      </c>
      <c r="E45" s="51">
        <v>412.6</v>
      </c>
      <c r="F45" s="91">
        <f>((H$3*D45)+H$4)/C45/1000*1000000</f>
        <v>2918.0058663314721</v>
      </c>
      <c r="G45" s="91">
        <f>((H$5*E45)+H$6)/$C45/1000*1000000</f>
        <v>2894.9982970807846</v>
      </c>
      <c r="I45" s="128">
        <f>(F45-$C$3)/$C$3</f>
        <v>-2.4143580251664666E-2</v>
      </c>
      <c r="J45" s="128">
        <f>(G45-$C$3)/$C$3</f>
        <v>-3.1837904795403396E-2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669.68</v>
      </c>
      <c r="E46" s="51">
        <v>262.89</v>
      </c>
      <c r="F46" s="91">
        <f>((H$3*D46)+H$4)/C46/1000*1000000</f>
        <v>2899.9182048958123</v>
      </c>
      <c r="G46" s="91">
        <f>((H$5*E46)+H$6)/$C46/1000*1000000</f>
        <v>3069.4359556643317</v>
      </c>
      <c r="I46" s="128">
        <f>(F46-$C$3)/$C$3</f>
        <v>-3.0192560733124037E-2</v>
      </c>
      <c r="J46" s="128">
        <f t="shared" ref="J46:J47" si="10">(G46-$C$3)/$C$3</f>
        <v>2.6498547142108177E-2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189.45</v>
      </c>
      <c r="E47" s="51">
        <v>80.361999999999995</v>
      </c>
      <c r="F47" s="91">
        <f>((H$3*D47)+H$4)/C47/1000*1000000</f>
        <v>2654.519045935373</v>
      </c>
      <c r="G47" s="91">
        <f>((H$5*E47)+H$6)/$C47/1000*1000000</f>
        <v>2787.1120383822813</v>
      </c>
      <c r="I47" s="128">
        <f t="shared" ref="I47" si="11">(F47-$C$3)/$C$3</f>
        <v>-0.11226036855883446</v>
      </c>
      <c r="J47" s="128">
        <f t="shared" si="10"/>
        <v>-6.7917852189725944E-2</v>
      </c>
      <c r="Q47" s="48"/>
      <c r="R47" s="48"/>
    </row>
    <row r="48" spans="1:18">
      <c r="I48" s="128">
        <f>AVERAGE(I45:I47)</f>
        <v>-5.5532169847874381E-2</v>
      </c>
      <c r="J48" s="128">
        <f>AVERAGE(J45:J47)</f>
        <v>-2.4419069947673722E-2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>
      <pane xSplit="1" topLeftCell="B1" activePane="topRight" state="frozen"/>
      <selection pane="topRight" activeCell="I49" sqref="I49:J53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40777</v>
      </c>
      <c r="C3" s="51">
        <v>2990.2</v>
      </c>
      <c r="D3" s="88">
        <v>53.319000000000003</v>
      </c>
      <c r="E3" s="88">
        <v>20.172999999999998</v>
      </c>
      <c r="F3" s="54">
        <f>A3/1000*C3</f>
        <v>1.19608</v>
      </c>
      <c r="G3" s="79" t="s">
        <v>450</v>
      </c>
      <c r="H3" s="82">
        <f>SLOPE(F3:F12,D3:D12)</f>
        <v>1.2761864995128647E-2</v>
      </c>
      <c r="P3" s="48"/>
      <c r="Q3" s="48"/>
      <c r="R3" s="48"/>
    </row>
    <row r="4" spans="1:21">
      <c r="A4" s="104">
        <v>1</v>
      </c>
      <c r="B4" s="50">
        <f>B3</f>
        <v>40777</v>
      </c>
      <c r="C4" s="51">
        <v>2990.2</v>
      </c>
      <c r="D4" s="88">
        <v>173.27</v>
      </c>
      <c r="E4" s="88">
        <v>65.525000000000006</v>
      </c>
      <c r="F4" s="54">
        <f t="shared" ref="F4:F18" si="0">A4/1000*C4</f>
        <v>2.9901999999999997</v>
      </c>
      <c r="G4" s="79" t="s">
        <v>451</v>
      </c>
      <c r="H4" s="82">
        <f>INTERCEPT(F3:F12,D3:D12)</f>
        <v>0.35742417723682784</v>
      </c>
      <c r="P4" s="48"/>
      <c r="Q4" s="48"/>
      <c r="R4" s="48"/>
    </row>
    <row r="5" spans="1:21">
      <c r="A5" s="104">
        <v>1.4</v>
      </c>
      <c r="B5" s="50">
        <f t="shared" ref="B5:B18" si="1">B4</f>
        <v>40777</v>
      </c>
      <c r="C5" s="51">
        <v>2990.2</v>
      </c>
      <c r="D5" s="88">
        <v>291.29000000000002</v>
      </c>
      <c r="E5" s="88">
        <v>123.22</v>
      </c>
      <c r="F5" s="54">
        <f t="shared" si="0"/>
        <v>4.18628</v>
      </c>
      <c r="G5" s="49" t="s">
        <v>452</v>
      </c>
      <c r="H5" s="82">
        <f>SLOPE(F3:F12,E3:E12)</f>
        <v>3.422964007035096E-2</v>
      </c>
      <c r="P5" s="48"/>
      <c r="Q5" s="48"/>
      <c r="R5" s="48"/>
    </row>
    <row r="6" spans="1:21">
      <c r="A6" s="104">
        <v>2</v>
      </c>
      <c r="B6" s="50">
        <f t="shared" si="1"/>
        <v>40777</v>
      </c>
      <c r="C6" s="51">
        <v>2990.2</v>
      </c>
      <c r="D6" s="88">
        <v>478.3</v>
      </c>
      <c r="E6" s="88">
        <v>177.87</v>
      </c>
      <c r="F6" s="54">
        <f t="shared" si="0"/>
        <v>5.9803999999999995</v>
      </c>
      <c r="G6" s="49" t="s">
        <v>453</v>
      </c>
      <c r="H6" s="82">
        <f>INTERCEPT(F3:F12,E3:E12)</f>
        <v>0.28476339612000157</v>
      </c>
      <c r="P6" s="48"/>
      <c r="Q6" s="48"/>
      <c r="R6" s="48"/>
    </row>
    <row r="7" spans="1:21">
      <c r="A7" s="104">
        <v>2.4</v>
      </c>
      <c r="B7" s="50">
        <f t="shared" si="1"/>
        <v>40777</v>
      </c>
      <c r="C7" s="51">
        <v>2990.2</v>
      </c>
      <c r="D7" s="88">
        <v>568.53</v>
      </c>
      <c r="E7" s="88">
        <v>206.9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40777</v>
      </c>
      <c r="C8" s="51">
        <v>2990.2</v>
      </c>
      <c r="D8" s="88">
        <v>717.86</v>
      </c>
      <c r="E8" s="88">
        <v>262.76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40777</v>
      </c>
      <c r="C9" s="51">
        <v>2990.2</v>
      </c>
      <c r="D9" s="88">
        <v>776.78</v>
      </c>
      <c r="E9" s="88">
        <v>295.49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40777</v>
      </c>
      <c r="C10" s="51">
        <v>2990.2</v>
      </c>
      <c r="D10" s="88">
        <v>860.58</v>
      </c>
      <c r="E10" s="88">
        <v>324.05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40777</v>
      </c>
      <c r="C11" s="51">
        <v>2990.2</v>
      </c>
      <c r="D11" s="88">
        <v>1021.5</v>
      </c>
      <c r="E11" s="88">
        <v>396.71</v>
      </c>
      <c r="F11" s="54">
        <f t="shared" si="0"/>
        <v>13.156879999999999</v>
      </c>
      <c r="G11" s="79" t="s">
        <v>450</v>
      </c>
      <c r="H11" s="82">
        <f>SLOPE(F3:F18,D3:D18)</f>
        <v>1.649197187670819E-2</v>
      </c>
      <c r="P11" s="48"/>
      <c r="Q11" s="48"/>
      <c r="R11" s="48"/>
    </row>
    <row r="12" spans="1:21">
      <c r="A12" s="104">
        <v>5</v>
      </c>
      <c r="B12" s="50">
        <f t="shared" si="1"/>
        <v>40777</v>
      </c>
      <c r="C12" s="51">
        <v>2990.2</v>
      </c>
      <c r="D12" s="88">
        <v>1104.8</v>
      </c>
      <c r="E12" s="88">
        <v>402.75</v>
      </c>
      <c r="F12" s="54">
        <f t="shared" si="0"/>
        <v>14.950999999999999</v>
      </c>
      <c r="G12" s="79" t="s">
        <v>451</v>
      </c>
      <c r="H12" s="82">
        <f>INTERCEPT(F3:F18,D3:D18)</f>
        <v>-1.1956374226255573</v>
      </c>
    </row>
    <row r="13" spans="1:21">
      <c r="A13" s="51">
        <v>0.4</v>
      </c>
      <c r="B13" s="50">
        <f t="shared" si="1"/>
        <v>40777</v>
      </c>
      <c r="C13" s="51">
        <v>14880</v>
      </c>
      <c r="F13" s="54">
        <f t="shared" si="0"/>
        <v>5.952</v>
      </c>
      <c r="G13" s="49" t="s">
        <v>452</v>
      </c>
      <c r="H13" s="82">
        <f>SLOPE(F3:F18,E3:E18)</f>
        <v>4.5920167642231495E-2</v>
      </c>
    </row>
    <row r="14" spans="1:21">
      <c r="A14" s="51">
        <v>1</v>
      </c>
      <c r="B14" s="50">
        <f t="shared" si="1"/>
        <v>40777</v>
      </c>
      <c r="C14" s="51">
        <v>14880</v>
      </c>
      <c r="D14" s="49">
        <v>654.29999999999995</v>
      </c>
      <c r="E14" s="49">
        <v>224.34</v>
      </c>
      <c r="F14" s="54">
        <f t="shared" si="0"/>
        <v>14.88</v>
      </c>
      <c r="G14" s="49" t="s">
        <v>453</v>
      </c>
      <c r="H14" s="82">
        <f>INTERCEPT(F3:F18,E3:E18)</f>
        <v>-1.4765206482267939</v>
      </c>
    </row>
    <row r="15" spans="1:21">
      <c r="A15" s="51">
        <v>1.4</v>
      </c>
      <c r="B15" s="50">
        <f t="shared" si="1"/>
        <v>40777</v>
      </c>
      <c r="C15" s="51">
        <v>14880</v>
      </c>
      <c r="D15" s="49">
        <v>1384.9</v>
      </c>
      <c r="E15" s="49">
        <v>481.08</v>
      </c>
      <c r="F15" s="54">
        <f t="shared" si="0"/>
        <v>20.832000000000001</v>
      </c>
    </row>
    <row r="16" spans="1:21">
      <c r="A16" s="51">
        <v>2</v>
      </c>
      <c r="B16" s="50">
        <f t="shared" si="1"/>
        <v>40777</v>
      </c>
      <c r="C16" s="51">
        <v>14880</v>
      </c>
      <c r="D16" s="49">
        <v>1916.9</v>
      </c>
      <c r="E16" s="49">
        <v>683.94</v>
      </c>
      <c r="F16" s="54">
        <f t="shared" si="0"/>
        <v>29.76</v>
      </c>
    </row>
    <row r="17" spans="1:18">
      <c r="A17" s="51">
        <v>2.4</v>
      </c>
      <c r="B17" s="50">
        <f t="shared" si="1"/>
        <v>40777</v>
      </c>
      <c r="C17" s="51">
        <v>14880</v>
      </c>
      <c r="D17" s="49">
        <v>2108.8000000000002</v>
      </c>
      <c r="E17" s="49">
        <v>779.87</v>
      </c>
      <c r="F17" s="54">
        <f t="shared" si="0"/>
        <v>35.711999999999996</v>
      </c>
    </row>
    <row r="18" spans="1:18">
      <c r="A18" s="51">
        <v>3</v>
      </c>
      <c r="B18" s="50">
        <f t="shared" si="1"/>
        <v>40777</v>
      </c>
      <c r="C18" s="51">
        <v>14880</v>
      </c>
      <c r="D18" s="49">
        <v>2713.9</v>
      </c>
      <c r="E18" s="49">
        <v>971.4</v>
      </c>
      <c r="F18" s="54">
        <f t="shared" si="0"/>
        <v>44.64</v>
      </c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89" t="s">
        <v>15</v>
      </c>
      <c r="B23" s="90">
        <v>40777.405555555553</v>
      </c>
      <c r="C23" s="49">
        <v>0.6</v>
      </c>
      <c r="D23" s="49">
        <v>1206.5999999999999</v>
      </c>
      <c r="E23" s="49">
        <v>507.13</v>
      </c>
      <c r="F23" s="127">
        <f>((H$11*D23)+H$12)/C23/1000</f>
        <v>3.1172626406350899E-2</v>
      </c>
      <c r="G23" s="127">
        <f>((H$13*E23)+H$14)/$C23/1000</f>
        <v>3.6351623280296771E-2</v>
      </c>
      <c r="H23" s="71">
        <f>Jar_Information!F209</f>
        <v>40763.549305555556</v>
      </c>
      <c r="I23" s="59">
        <f>(B23-H23)</f>
        <v>13.85624999999709</v>
      </c>
      <c r="J23" s="59">
        <f t="shared" ref="J23:J47" si="2">I23*24</f>
        <v>332.54999999993015</v>
      </c>
      <c r="K23" s="60">
        <f>Jar_Information!W209</f>
        <v>1034.7737226277372</v>
      </c>
      <c r="L23" s="60">
        <f t="shared" ref="L23:L47" si="3">F23*K23</f>
        <v>32.256614670583424</v>
      </c>
      <c r="M23" s="59">
        <f t="shared" ref="M23:M47" si="4">L23*1.83</f>
        <v>59.029604847167668</v>
      </c>
      <c r="N23" s="59">
        <f>Jar_Information!N209</f>
        <v>30.235000000000014</v>
      </c>
      <c r="O23" s="83">
        <f t="shared" ref="O23:O47" si="5">M23/N23</f>
        <v>1.9523600081748849</v>
      </c>
      <c r="P23" s="83">
        <f t="shared" ref="P23:P47" si="6">M23/N23/I23</f>
        <v>0.14090103802798701</v>
      </c>
    </row>
    <row r="24" spans="1:18">
      <c r="A24" s="89" t="s">
        <v>153</v>
      </c>
      <c r="B24" s="90">
        <v>40777.40625</v>
      </c>
      <c r="C24" s="49">
        <v>0.6</v>
      </c>
      <c r="D24" s="49">
        <v>1502</v>
      </c>
      <c r="E24" s="49">
        <v>562.03</v>
      </c>
      <c r="F24" s="127">
        <f>((H$11*D24)+H$12)/C24/1000</f>
        <v>3.9292173893650244E-2</v>
      </c>
      <c r="G24" s="127">
        <f>((H$13*E24)+H$14)/$C24/1000</f>
        <v>4.0553318619560963E-2</v>
      </c>
      <c r="H24" s="71">
        <f>Jar_Information!F210</f>
        <v>40763.550694444442</v>
      </c>
      <c r="I24" s="59">
        <f t="shared" ref="I24:I44" si="7">(B24-H24)</f>
        <v>13.855555555557657</v>
      </c>
      <c r="J24" s="59">
        <f t="shared" si="2"/>
        <v>332.53333333338378</v>
      </c>
      <c r="K24" s="60">
        <f>Jar_Information!W210</f>
        <v>1020.1279069767442</v>
      </c>
      <c r="L24" s="60">
        <f t="shared" si="3"/>
        <v>40.083043114695691</v>
      </c>
      <c r="M24" s="59">
        <f t="shared" si="4"/>
        <v>73.351968899893123</v>
      </c>
      <c r="N24" s="59">
        <f>Jar_Information!N210</f>
        <v>37.728000000000009</v>
      </c>
      <c r="O24" s="83">
        <f t="shared" si="5"/>
        <v>1.9442315760149784</v>
      </c>
      <c r="P24" s="83">
        <f t="shared" si="6"/>
        <v>0.14032144494091542</v>
      </c>
      <c r="R24" s="72"/>
    </row>
    <row r="25" spans="1:18">
      <c r="A25" s="89" t="s">
        <v>154</v>
      </c>
      <c r="B25" s="90">
        <v>40777.407638888886</v>
      </c>
      <c r="C25" s="49">
        <v>0.6</v>
      </c>
      <c r="D25" s="49">
        <v>1161.3</v>
      </c>
      <c r="E25" s="49">
        <v>399.17</v>
      </c>
      <c r="F25" s="127">
        <f t="shared" ref="F25:F37" si="8">((H$11*D25)+H$12)/C25/1000</f>
        <v>2.9927482529659436E-2</v>
      </c>
      <c r="G25" s="127">
        <f t="shared" ref="G25:G37" si="9">((H$13*E25)+H$14)/$C25/1000</f>
        <v>2.8089054449204589E-2</v>
      </c>
      <c r="H25" s="71">
        <f>Jar_Information!F211</f>
        <v>40763.55208321759</v>
      </c>
      <c r="I25" s="59">
        <f t="shared" si="7"/>
        <v>13.855555671296315</v>
      </c>
      <c r="J25" s="59">
        <f t="shared" si="2"/>
        <v>332.53333611111157</v>
      </c>
      <c r="K25" s="60">
        <f>Jar_Information!W211</f>
        <v>1024.9956331877729</v>
      </c>
      <c r="L25" s="60">
        <f t="shared" si="3"/>
        <v>30.675538905204284</v>
      </c>
      <c r="M25" s="59">
        <f t="shared" si="4"/>
        <v>56.136236196523839</v>
      </c>
      <c r="N25" s="59">
        <f>Jar_Information!N211</f>
        <v>40.092999999999989</v>
      </c>
      <c r="O25" s="83">
        <f t="shared" si="5"/>
        <v>1.4001505548730167</v>
      </c>
      <c r="P25" s="83">
        <f t="shared" si="6"/>
        <v>0.10105336719000167</v>
      </c>
      <c r="R25" s="48"/>
    </row>
    <row r="26" spans="1:18">
      <c r="A26" s="89" t="s">
        <v>155</v>
      </c>
      <c r="B26" s="90">
        <v>40777.408333333333</v>
      </c>
      <c r="C26" s="49">
        <v>0.6</v>
      </c>
      <c r="D26" s="49">
        <v>1375.9</v>
      </c>
      <c r="E26" s="49">
        <v>501.51</v>
      </c>
      <c r="F26" s="127">
        <f t="shared" si="8"/>
        <v>3.5826111137562074E-2</v>
      </c>
      <c r="G26" s="127">
        <f t="shared" si="9"/>
        <v>3.5921504376714541E-2</v>
      </c>
      <c r="H26" s="71">
        <f>Jar_Information!F212</f>
        <v>40763.55347204861</v>
      </c>
      <c r="I26" s="59">
        <f t="shared" si="7"/>
        <v>13.854861284722574</v>
      </c>
      <c r="J26" s="59">
        <f t="shared" si="2"/>
        <v>332.51667083334178</v>
      </c>
      <c r="K26" s="60">
        <f>Jar_Information!W212</f>
        <v>1029.8775510204082</v>
      </c>
      <c r="L26" s="60">
        <f t="shared" si="3"/>
        <v>36.896507600937397</v>
      </c>
      <c r="M26" s="59">
        <f t="shared" si="4"/>
        <v>67.520608909715435</v>
      </c>
      <c r="N26" s="59">
        <f>Jar_Information!N212</f>
        <v>33.311999999999998</v>
      </c>
      <c r="O26" s="83">
        <f t="shared" si="5"/>
        <v>2.0269154932071158</v>
      </c>
      <c r="P26" s="83">
        <f t="shared" si="6"/>
        <v>0.14629633971450492</v>
      </c>
    </row>
    <row r="27" spans="1:18">
      <c r="A27" s="89" t="s">
        <v>156</v>
      </c>
      <c r="B27" s="90">
        <v>40777.409722222219</v>
      </c>
      <c r="C27" s="49">
        <v>0.6</v>
      </c>
      <c r="D27" s="49">
        <v>1140.0999999999999</v>
      </c>
      <c r="E27" s="49">
        <v>426.63</v>
      </c>
      <c r="F27" s="127">
        <f t="shared" si="8"/>
        <v>2.9344766190015744E-2</v>
      </c>
      <c r="G27" s="127">
        <f t="shared" si="9"/>
        <v>3.0190667454964053E-2</v>
      </c>
      <c r="H27" s="71">
        <f>Jar_Information!F213</f>
        <v>40763.554860879631</v>
      </c>
      <c r="I27" s="59">
        <f t="shared" si="7"/>
        <v>13.854861342588265</v>
      </c>
      <c r="J27" s="59">
        <f t="shared" si="2"/>
        <v>332.51667222211836</v>
      </c>
      <c r="K27" s="60">
        <f>Jar_Information!W213</f>
        <v>1029.8775510204082</v>
      </c>
      <c r="L27" s="60">
        <f t="shared" si="3"/>
        <v>30.22151593903989</v>
      </c>
      <c r="M27" s="59">
        <f t="shared" si="4"/>
        <v>55.305374168443002</v>
      </c>
      <c r="N27" s="59">
        <f>Jar_Information!N213</f>
        <v>37.830000000000013</v>
      </c>
      <c r="O27" s="83">
        <f t="shared" si="5"/>
        <v>1.4619448630304781</v>
      </c>
      <c r="P27" s="83">
        <f t="shared" si="6"/>
        <v>0.10551854882420413</v>
      </c>
    </row>
    <row r="28" spans="1:18">
      <c r="A28" s="89" t="s">
        <v>157</v>
      </c>
      <c r="B28" s="90">
        <v>40777.410416666666</v>
      </c>
      <c r="C28" s="49">
        <v>0.6</v>
      </c>
      <c r="D28" s="49">
        <v>2136.8000000000002</v>
      </c>
      <c r="E28" s="49">
        <v>760.65</v>
      </c>
      <c r="F28" s="127">
        <f t="shared" si="8"/>
        <v>5.6740680139207508E-2</v>
      </c>
      <c r="G28" s="127">
        <f t="shared" si="9"/>
        <v>5.5754424781394321E-2</v>
      </c>
      <c r="H28" s="71">
        <f>Jar_Information!F214</f>
        <v>40763.556249710651</v>
      </c>
      <c r="I28" s="59">
        <f t="shared" si="7"/>
        <v>13.854166956014524</v>
      </c>
      <c r="J28" s="59">
        <f t="shared" si="2"/>
        <v>332.50000694434857</v>
      </c>
      <c r="K28" s="60">
        <f>Jar_Information!W214</f>
        <v>1024.9956331877729</v>
      </c>
      <c r="L28" s="60">
        <f t="shared" si="3"/>
        <v>58.158949366791887</v>
      </c>
      <c r="M28" s="59">
        <f t="shared" si="4"/>
        <v>106.43087734122916</v>
      </c>
      <c r="N28" s="59">
        <f>Jar_Information!N214</f>
        <v>26.841999999999985</v>
      </c>
      <c r="O28" s="83">
        <f t="shared" si="5"/>
        <v>3.9650874503103055</v>
      </c>
      <c r="P28" s="83">
        <f t="shared" si="6"/>
        <v>0.28620179494725506</v>
      </c>
    </row>
    <row r="29" spans="1:18">
      <c r="A29" s="89" t="s">
        <v>158</v>
      </c>
      <c r="B29" s="90">
        <v>40777.412499999999</v>
      </c>
      <c r="C29" s="49">
        <v>0.6</v>
      </c>
      <c r="D29" s="49">
        <v>1663.4</v>
      </c>
      <c r="E29" s="49">
        <v>563.86</v>
      </c>
      <c r="F29" s="127">
        <f t="shared" si="8"/>
        <v>4.3728514328484742E-2</v>
      </c>
      <c r="G29" s="127">
        <f t="shared" si="9"/>
        <v>4.0693375130869763E-2</v>
      </c>
      <c r="H29" s="71">
        <f>Jar_Information!F215</f>
        <v>40763.557638541664</v>
      </c>
      <c r="I29" s="59">
        <f t="shared" si="7"/>
        <v>13.854861458334199</v>
      </c>
      <c r="J29" s="59">
        <f t="shared" si="2"/>
        <v>332.51667500002077</v>
      </c>
      <c r="K29" s="60">
        <f>Jar_Information!W215</f>
        <v>1044.6090775988287</v>
      </c>
      <c r="L29" s="60">
        <f t="shared" si="3"/>
        <v>45.679203017445609</v>
      </c>
      <c r="M29" s="59">
        <f t="shared" si="4"/>
        <v>83.592941521925468</v>
      </c>
      <c r="N29" s="59">
        <f>Jar_Information!N215</f>
        <v>39.618000000000009</v>
      </c>
      <c r="O29" s="83">
        <f t="shared" si="5"/>
        <v>2.1099737877208704</v>
      </c>
      <c r="P29" s="83">
        <f t="shared" si="6"/>
        <v>0.15229122240350121</v>
      </c>
    </row>
    <row r="30" spans="1:18">
      <c r="A30" s="89" t="s">
        <v>159</v>
      </c>
      <c r="B30" s="90">
        <v>40777.413194444445</v>
      </c>
      <c r="C30" s="49">
        <v>0.6</v>
      </c>
      <c r="D30" s="49">
        <v>1019.8</v>
      </c>
      <c r="E30" s="49">
        <v>362.68</v>
      </c>
      <c r="F30" s="127">
        <f t="shared" si="8"/>
        <v>2.6038125828735759E-2</v>
      </c>
      <c r="G30" s="127">
        <f t="shared" si="9"/>
        <v>2.5296342920429541E-2</v>
      </c>
      <c r="H30" s="71">
        <f>Jar_Information!F216</f>
        <v>40763.559027372685</v>
      </c>
      <c r="I30" s="59">
        <f t="shared" si="7"/>
        <v>13.854167071760457</v>
      </c>
      <c r="J30" s="59">
        <f t="shared" si="2"/>
        <v>332.50000972225098</v>
      </c>
      <c r="K30" s="60">
        <f>Jar_Information!W216</f>
        <v>1029.8775510204082</v>
      </c>
      <c r="L30" s="60">
        <f t="shared" si="3"/>
        <v>26.816081261659619</v>
      </c>
      <c r="M30" s="59">
        <f t="shared" si="4"/>
        <v>49.073428708837106</v>
      </c>
      <c r="N30" s="59">
        <f>Jar_Information!N216</f>
        <v>41.813000000000017</v>
      </c>
      <c r="O30" s="83">
        <f t="shared" si="5"/>
        <v>1.1736404637035631</v>
      </c>
      <c r="P30" s="83">
        <f t="shared" si="6"/>
        <v>8.4713895654964691E-2</v>
      </c>
    </row>
    <row r="31" spans="1:18">
      <c r="A31" s="89" t="s">
        <v>160</v>
      </c>
      <c r="B31" s="90">
        <v>40777.413888888892</v>
      </c>
      <c r="C31" s="49">
        <v>0.6</v>
      </c>
      <c r="D31" s="49">
        <v>1796.5</v>
      </c>
      <c r="E31" s="49">
        <v>633.86</v>
      </c>
      <c r="F31" s="127">
        <f t="shared" si="8"/>
        <v>4.7386983423134507E-2</v>
      </c>
      <c r="G31" s="127">
        <f t="shared" si="9"/>
        <v>4.605072802246344E-2</v>
      </c>
      <c r="H31" s="71">
        <f>Jar_Information!F217</f>
        <v>40763.560416203705</v>
      </c>
      <c r="I31" s="59">
        <f t="shared" si="7"/>
        <v>13.853472685186716</v>
      </c>
      <c r="J31" s="59">
        <f t="shared" si="2"/>
        <v>332.48334444448119</v>
      </c>
      <c r="K31" s="60">
        <f>Jar_Information!W217</f>
        <v>1020.1279069767442</v>
      </c>
      <c r="L31" s="60">
        <f t="shared" si="3"/>
        <v>48.340784217383877</v>
      </c>
      <c r="M31" s="59">
        <f t="shared" si="4"/>
        <v>88.463635117812501</v>
      </c>
      <c r="N31" s="59">
        <f>Jar_Information!N217</f>
        <v>32.440000000000012</v>
      </c>
      <c r="O31" s="83">
        <f t="shared" si="5"/>
        <v>2.726992451227265</v>
      </c>
      <c r="P31" s="83">
        <f t="shared" si="6"/>
        <v>0.19684540571139189</v>
      </c>
    </row>
    <row r="32" spans="1:18">
      <c r="A32" s="89" t="s">
        <v>161</v>
      </c>
      <c r="B32" s="90">
        <v>40777.415277777778</v>
      </c>
      <c r="C32" s="49">
        <v>0.6</v>
      </c>
      <c r="D32" s="49">
        <v>1174.8</v>
      </c>
      <c r="E32" s="49">
        <v>430.57</v>
      </c>
      <c r="F32" s="127">
        <f t="shared" si="8"/>
        <v>3.0298551896885378E-2</v>
      </c>
      <c r="G32" s="127">
        <f t="shared" si="9"/>
        <v>3.0492209889148032E-2</v>
      </c>
      <c r="H32" s="71">
        <f>Jar_Information!F218</f>
        <v>40763.561805034726</v>
      </c>
      <c r="I32" s="59">
        <f t="shared" si="7"/>
        <v>13.853472743052407</v>
      </c>
      <c r="J32" s="59">
        <f t="shared" si="2"/>
        <v>332.48334583325777</v>
      </c>
      <c r="K32" s="60">
        <f>Jar_Information!W218</f>
        <v>1015.2743105950653</v>
      </c>
      <c r="L32" s="60">
        <f t="shared" si="3"/>
        <v>30.761341389139112</v>
      </c>
      <c r="M32" s="59">
        <f t="shared" si="4"/>
        <v>56.293254742124574</v>
      </c>
      <c r="N32" s="59">
        <f>Jar_Information!N218</f>
        <v>31.61</v>
      </c>
      <c r="O32" s="83">
        <f t="shared" si="5"/>
        <v>1.7808685460969496</v>
      </c>
      <c r="P32" s="83">
        <f t="shared" si="6"/>
        <v>0.1285503338496887</v>
      </c>
    </row>
    <row r="33" spans="1:18">
      <c r="A33" s="89" t="s">
        <v>162</v>
      </c>
      <c r="B33" s="90">
        <v>40777.415972222225</v>
      </c>
      <c r="C33" s="49">
        <v>0.6</v>
      </c>
      <c r="D33" s="49">
        <v>1188.5</v>
      </c>
      <c r="E33" s="49">
        <v>421.3</v>
      </c>
      <c r="F33" s="127">
        <f t="shared" si="8"/>
        <v>3.0675118588070212E-2</v>
      </c>
      <c r="G33" s="127">
        <f t="shared" si="9"/>
        <v>2.9782743299075563E-2</v>
      </c>
      <c r="H33" s="71">
        <f>Jar_Information!F219</f>
        <v>40763.563193865739</v>
      </c>
      <c r="I33" s="59">
        <f t="shared" si="7"/>
        <v>13.852778356485942</v>
      </c>
      <c r="J33" s="59">
        <f t="shared" si="2"/>
        <v>332.46668055566261</v>
      </c>
      <c r="K33" s="60">
        <f>Jar_Information!W219</f>
        <v>1024.9956331877729</v>
      </c>
      <c r="L33" s="60">
        <f t="shared" si="3"/>
        <v>31.441862600289049</v>
      </c>
      <c r="M33" s="59">
        <f t="shared" si="4"/>
        <v>57.538608558528963</v>
      </c>
      <c r="N33" s="59">
        <f>Jar_Information!N219</f>
        <v>34.721000000000004</v>
      </c>
      <c r="O33" s="83">
        <f t="shared" si="5"/>
        <v>1.6571702588787465</v>
      </c>
      <c r="P33" s="83">
        <f t="shared" si="6"/>
        <v>0.11962728459470738</v>
      </c>
    </row>
    <row r="34" spans="1:18">
      <c r="A34" s="89" t="s">
        <v>163</v>
      </c>
      <c r="B34" s="90">
        <v>40777.417361111111</v>
      </c>
      <c r="C34" s="49">
        <v>0.6</v>
      </c>
      <c r="D34" s="49">
        <v>1324.1</v>
      </c>
      <c r="E34" s="49">
        <v>487.36</v>
      </c>
      <c r="F34" s="127">
        <f t="shared" si="8"/>
        <v>3.4402304232206263E-2</v>
      </c>
      <c r="G34" s="127">
        <f t="shared" si="9"/>
        <v>3.4838553756485251E-2</v>
      </c>
      <c r="H34" s="71">
        <f>Jar_Information!F220</f>
        <v>40763.564582696759</v>
      </c>
      <c r="I34" s="59">
        <f t="shared" si="7"/>
        <v>13.852778414351633</v>
      </c>
      <c r="J34" s="59">
        <f t="shared" si="2"/>
        <v>332.46668194443919</v>
      </c>
      <c r="K34" s="60">
        <f>Jar_Information!W220</f>
        <v>1015.2743105950653</v>
      </c>
      <c r="L34" s="60">
        <f t="shared" si="3"/>
        <v>34.927775712234912</v>
      </c>
      <c r="M34" s="59">
        <f t="shared" si="4"/>
        <v>63.917829553389893</v>
      </c>
      <c r="N34" s="59">
        <f>Jar_Information!N220</f>
        <v>41.191999999999993</v>
      </c>
      <c r="O34" s="83">
        <f t="shared" si="5"/>
        <v>1.5517049318651657</v>
      </c>
      <c r="P34" s="83">
        <f t="shared" si="6"/>
        <v>0.11201398632476371</v>
      </c>
    </row>
    <row r="35" spans="1:18">
      <c r="A35" s="89" t="s">
        <v>164</v>
      </c>
      <c r="B35" s="90">
        <v>40777.418055555558</v>
      </c>
      <c r="C35" s="49">
        <v>0.6</v>
      </c>
      <c r="D35" s="49">
        <v>1293.5</v>
      </c>
      <c r="E35" s="49">
        <v>493.96</v>
      </c>
      <c r="F35" s="127">
        <f t="shared" si="8"/>
        <v>3.3561213666494144E-2</v>
      </c>
      <c r="G35" s="127">
        <f t="shared" si="9"/>
        <v>3.5343675600549795E-2</v>
      </c>
      <c r="H35" s="71">
        <f>Jar_Information!F221</f>
        <v>40763.56597152778</v>
      </c>
      <c r="I35" s="59">
        <f t="shared" si="7"/>
        <v>13.852084027777892</v>
      </c>
      <c r="J35" s="59">
        <f t="shared" si="2"/>
        <v>332.4500166666694</v>
      </c>
      <c r="K35" s="60">
        <f>Jar_Information!W221</f>
        <v>1024.9956331877729</v>
      </c>
      <c r="L35" s="60">
        <f t="shared" si="3"/>
        <v>34.400097452638306</v>
      </c>
      <c r="M35" s="59">
        <f t="shared" si="4"/>
        <v>62.952178338328103</v>
      </c>
      <c r="N35" s="59">
        <f>Jar_Information!N221</f>
        <v>59.632999999999981</v>
      </c>
      <c r="O35" s="83">
        <f t="shared" si="5"/>
        <v>1.05566009320893</v>
      </c>
      <c r="P35" s="83">
        <f t="shared" si="6"/>
        <v>7.6209478017314314E-2</v>
      </c>
    </row>
    <row r="36" spans="1:18">
      <c r="A36" s="89" t="s">
        <v>165</v>
      </c>
      <c r="B36" s="90">
        <v>40777.419444444444</v>
      </c>
      <c r="C36" s="49">
        <v>0.6</v>
      </c>
      <c r="D36" s="49">
        <v>1558.8</v>
      </c>
      <c r="E36" s="49">
        <v>567.45000000000005</v>
      </c>
      <c r="F36" s="127">
        <f t="shared" si="8"/>
        <v>4.0853413897978613E-2</v>
      </c>
      <c r="G36" s="127">
        <f t="shared" si="9"/>
        <v>4.0968130800595789E-2</v>
      </c>
      <c r="H36" s="71">
        <f>Jar_Information!F222</f>
        <v>40763.567360358793</v>
      </c>
      <c r="I36" s="59">
        <f t="shared" si="7"/>
        <v>13.852084085650858</v>
      </c>
      <c r="J36" s="59">
        <f t="shared" si="2"/>
        <v>332.4500180556206</v>
      </c>
      <c r="K36" s="60">
        <f>Jar_Information!W222</f>
        <v>1024.9956331877729</v>
      </c>
      <c r="L36" s="60">
        <f t="shared" si="3"/>
        <v>41.874570846240751</v>
      </c>
      <c r="M36" s="59">
        <f t="shared" si="4"/>
        <v>76.630464648620574</v>
      </c>
      <c r="N36" s="59">
        <f>Jar_Information!N222</f>
        <v>30.858999999999995</v>
      </c>
      <c r="O36" s="83">
        <f t="shared" si="5"/>
        <v>2.4832452331125632</v>
      </c>
      <c r="P36" s="83">
        <f t="shared" si="6"/>
        <v>0.17926870915293644</v>
      </c>
    </row>
    <row r="37" spans="1:18">
      <c r="A37" s="89" t="s">
        <v>166</v>
      </c>
      <c r="B37" s="90">
        <v>40777.420833217591</v>
      </c>
      <c r="C37" s="49">
        <v>0.6</v>
      </c>
      <c r="D37" s="49">
        <v>1195.7</v>
      </c>
      <c r="E37" s="49">
        <v>445.04</v>
      </c>
      <c r="F37" s="127">
        <f t="shared" si="8"/>
        <v>3.0873022250590708E-2</v>
      </c>
      <c r="G37" s="127">
        <f t="shared" si="9"/>
        <v>3.1599651265453187E-2</v>
      </c>
      <c r="H37" s="71">
        <f>Jar_Information!F223</f>
        <v>40763.568749189813</v>
      </c>
      <c r="I37" s="59">
        <f t="shared" si="7"/>
        <v>13.852084027777892</v>
      </c>
      <c r="J37" s="59">
        <f t="shared" si="2"/>
        <v>332.4500166666694</v>
      </c>
      <c r="K37" s="60">
        <f>Jar_Information!W223</f>
        <v>1024.9956331877729</v>
      </c>
      <c r="L37" s="60">
        <f t="shared" si="3"/>
        <v>31.644712990164425</v>
      </c>
      <c r="M37" s="59">
        <f t="shared" si="4"/>
        <v>57.909824772000903</v>
      </c>
      <c r="N37" s="59">
        <f>Jar_Information!N223</f>
        <v>31.652999999999992</v>
      </c>
      <c r="O37" s="83">
        <f t="shared" si="5"/>
        <v>1.8295208912899541</v>
      </c>
      <c r="P37" s="83">
        <f t="shared" si="6"/>
        <v>0.13207549763784102</v>
      </c>
    </row>
    <row r="38" spans="1:18">
      <c r="A38" s="89" t="s">
        <v>167</v>
      </c>
      <c r="B38" s="90">
        <v>40777.422222048612</v>
      </c>
      <c r="C38" s="49">
        <v>0.6</v>
      </c>
      <c r="D38" s="49">
        <v>333</v>
      </c>
      <c r="E38" s="49">
        <v>123</v>
      </c>
      <c r="F38" s="58">
        <f t="shared" ref="F38:F43" si="10">((H$3*D38)+H$4)/C38/1000</f>
        <v>7.6785420343577796E-3</v>
      </c>
      <c r="G38" s="58">
        <f t="shared" ref="G38:G43" si="11">((H$5*E38)+H$6)/$C38/1000</f>
        <v>7.4916818746219504E-3</v>
      </c>
      <c r="H38" s="71">
        <f>Jar_Information!F224</f>
        <v>40763.570138020834</v>
      </c>
      <c r="I38" s="59">
        <f t="shared" si="7"/>
        <v>13.852084027777892</v>
      </c>
      <c r="J38" s="59">
        <f t="shared" si="2"/>
        <v>332.4500166666694</v>
      </c>
      <c r="K38" s="60">
        <f>Jar_Information!W224</f>
        <v>1049.5483870967741</v>
      </c>
      <c r="L38" s="60">
        <f t="shared" si="3"/>
        <v>8.0590014074149909</v>
      </c>
      <c r="M38" s="59">
        <f t="shared" si="4"/>
        <v>14.747972575569435</v>
      </c>
      <c r="N38" s="59">
        <f>Jar_Information!N224</f>
        <v>38.055999999999983</v>
      </c>
      <c r="O38" s="83">
        <f t="shared" si="5"/>
        <v>0.38753343955143582</v>
      </c>
      <c r="P38" s="83">
        <f t="shared" si="6"/>
        <v>2.7976544090716343E-2</v>
      </c>
    </row>
    <row r="39" spans="1:18">
      <c r="A39" s="89" t="s">
        <v>168</v>
      </c>
      <c r="B39" s="90">
        <v>40777.424305555556</v>
      </c>
      <c r="C39" s="49">
        <v>0.6</v>
      </c>
      <c r="D39" s="49">
        <v>2662.8</v>
      </c>
      <c r="E39" s="49">
        <v>908.75</v>
      </c>
      <c r="F39" s="127">
        <f t="shared" ref="F39" si="12">((H$11*D39)+H$12)/C39/1000</f>
        <v>7.1198642151121691E-2</v>
      </c>
      <c r="G39" s="127">
        <f t="shared" ref="G39" si="13">((H$13*E39)+H$14)/$C39/1000</f>
        <v>6.7089052827751794E-2</v>
      </c>
      <c r="H39" s="71">
        <f>Jar_Information!F225</f>
        <v>40763.571526851854</v>
      </c>
      <c r="I39" s="59">
        <f t="shared" si="7"/>
        <v>13.852778703701915</v>
      </c>
      <c r="J39" s="59">
        <f t="shared" si="2"/>
        <v>332.46668888884597</v>
      </c>
      <c r="K39" s="60">
        <f>Jar_Information!W225</f>
        <v>1005.6092619392185</v>
      </c>
      <c r="L39" s="60">
        <f t="shared" si="3"/>
        <v>71.598013984664021</v>
      </c>
      <c r="M39" s="59">
        <f t="shared" si="4"/>
        <v>131.02436559193515</v>
      </c>
      <c r="N39" s="59">
        <f>Jar_Information!N225</f>
        <v>26.054999999999993</v>
      </c>
      <c r="O39" s="83">
        <f t="shared" si="5"/>
        <v>5.028760913142782</v>
      </c>
      <c r="P39" s="83">
        <f t="shared" si="6"/>
        <v>0.36301459950406434</v>
      </c>
    </row>
    <row r="40" spans="1:18">
      <c r="A40" s="89" t="s">
        <v>169</v>
      </c>
      <c r="B40" s="90">
        <v>40777.425000000003</v>
      </c>
      <c r="C40" s="49">
        <v>0.6</v>
      </c>
      <c r="D40" s="49">
        <v>750.86</v>
      </c>
      <c r="E40" s="49">
        <v>283.57</v>
      </c>
      <c r="F40" s="58">
        <f t="shared" si="10"/>
        <v>1.6566330212465206E-2</v>
      </c>
      <c r="G40" s="58">
        <f t="shared" si="11"/>
        <v>1.665210405144904E-2</v>
      </c>
      <c r="H40" s="71">
        <f>Jar_Information!F226</f>
        <v>40763.572915682867</v>
      </c>
      <c r="I40" s="59">
        <f t="shared" si="7"/>
        <v>13.85208431713545</v>
      </c>
      <c r="J40" s="59">
        <f t="shared" si="2"/>
        <v>332.4500236112508</v>
      </c>
      <c r="K40" s="60">
        <f>Jar_Information!W226</f>
        <v>1024.9956331877729</v>
      </c>
      <c r="L40" s="60">
        <f t="shared" si="3"/>
        <v>16.980416125723504</v>
      </c>
      <c r="M40" s="59">
        <f t="shared" si="4"/>
        <v>31.074161510074013</v>
      </c>
      <c r="N40" s="59">
        <f>Jar_Information!N226</f>
        <v>55.205999999999989</v>
      </c>
      <c r="O40" s="83">
        <f t="shared" si="5"/>
        <v>0.56287652628471574</v>
      </c>
      <c r="P40" s="83">
        <f t="shared" si="6"/>
        <v>4.0634789205579724E-2</v>
      </c>
    </row>
    <row r="41" spans="1:18">
      <c r="A41" s="89" t="s">
        <v>170</v>
      </c>
      <c r="B41" s="90">
        <v>40777.425694444442</v>
      </c>
      <c r="C41" s="49">
        <v>0.6</v>
      </c>
      <c r="D41" s="49">
        <v>1228.4000000000001</v>
      </c>
      <c r="E41" s="49">
        <v>445.04</v>
      </c>
      <c r="F41" s="127">
        <f t="shared" ref="F41" si="14">((H$11*D41)+H$12)/C41/1000</f>
        <v>3.1771834717871303E-2</v>
      </c>
      <c r="G41" s="127">
        <f t="shared" ref="G41" si="15">((H$13*E41)+H$14)/$C41/1000</f>
        <v>3.1599651265453187E-2</v>
      </c>
      <c r="H41" s="71">
        <f>Jar_Information!F227</f>
        <v>40763.574304513888</v>
      </c>
      <c r="I41" s="59">
        <f t="shared" si="7"/>
        <v>13.851389930554433</v>
      </c>
      <c r="J41" s="59">
        <f t="shared" si="2"/>
        <v>332.43335833330639</v>
      </c>
      <c r="K41" s="60">
        <f>Jar_Information!W227</f>
        <v>1020.1279069767442</v>
      </c>
      <c r="L41" s="60">
        <f t="shared" si="3"/>
        <v>32.411335251553105</v>
      </c>
      <c r="M41" s="59">
        <f t="shared" si="4"/>
        <v>59.312743510342187</v>
      </c>
      <c r="N41" s="59">
        <f>Jar_Information!N227</f>
        <v>39.111999999999995</v>
      </c>
      <c r="O41" s="83">
        <f t="shared" si="5"/>
        <v>1.5164845446497801</v>
      </c>
      <c r="P41" s="83">
        <f t="shared" si="6"/>
        <v>0.10948248170420825</v>
      </c>
      <c r="Q41" s="48"/>
      <c r="R41" s="48"/>
    </row>
    <row r="42" spans="1:18">
      <c r="A42" s="89" t="s">
        <v>171</v>
      </c>
      <c r="B42" s="90">
        <v>40777.427083333336</v>
      </c>
      <c r="C42" s="49">
        <v>0.6</v>
      </c>
      <c r="D42" s="49">
        <v>1714.7</v>
      </c>
      <c r="E42" s="49">
        <v>600.87</v>
      </c>
      <c r="F42" s="127">
        <f t="shared" ref="F42" si="16">((H$11*D42)+H$12)/C42/1000</f>
        <v>4.5138577923943296E-2</v>
      </c>
      <c r="G42" s="127">
        <f t="shared" ref="G42" si="17">((H$13*E42)+H$14)/$C42/1000</f>
        <v>4.3525884138268078E-2</v>
      </c>
      <c r="H42" s="71">
        <f>Jar_Information!F228</f>
        <v>40763.575693344908</v>
      </c>
      <c r="I42" s="59">
        <f t="shared" si="7"/>
        <v>13.8513899884274</v>
      </c>
      <c r="J42" s="59">
        <f t="shared" si="2"/>
        <v>332.43335972225759</v>
      </c>
      <c r="K42" s="60">
        <f>Jar_Information!W228</f>
        <v>1015.2743105950653</v>
      </c>
      <c r="L42" s="60">
        <f t="shared" si="3"/>
        <v>45.828038582973164</v>
      </c>
      <c r="M42" s="59">
        <f t="shared" si="4"/>
        <v>83.865310606840893</v>
      </c>
      <c r="N42" s="59">
        <f>Jar_Information!N228</f>
        <v>36.652999999999992</v>
      </c>
      <c r="O42" s="83">
        <f t="shared" si="5"/>
        <v>2.2880885768379371</v>
      </c>
      <c r="P42" s="83">
        <f t="shared" si="6"/>
        <v>0.16518837306216894</v>
      </c>
      <c r="Q42" s="48"/>
      <c r="R42" s="48"/>
    </row>
    <row r="43" spans="1:18" s="56" customFormat="1">
      <c r="A43" s="89" t="s">
        <v>172</v>
      </c>
      <c r="B43" s="90">
        <v>40777.428472222222</v>
      </c>
      <c r="C43" s="49">
        <v>0.6</v>
      </c>
      <c r="D43" s="49">
        <v>642.34</v>
      </c>
      <c r="E43" s="49">
        <v>221.58</v>
      </c>
      <c r="F43" s="58">
        <f t="shared" si="10"/>
        <v>1.4258134230346274E-2</v>
      </c>
      <c r="G43" s="58">
        <f t="shared" si="11"/>
        <v>1.3115611738180613E-2</v>
      </c>
      <c r="H43" s="71">
        <f>Jar_Information!F229</f>
        <v>40763.577082175929</v>
      </c>
      <c r="I43" s="59">
        <f t="shared" si="7"/>
        <v>13.851390046293091</v>
      </c>
      <c r="J43" s="59">
        <f t="shared" si="2"/>
        <v>332.43336111103417</v>
      </c>
      <c r="K43" s="60">
        <f>Jar_Information!W229</f>
        <v>1020.1279069767442</v>
      </c>
      <c r="L43" s="60">
        <f t="shared" si="3"/>
        <v>14.545120629796616</v>
      </c>
      <c r="M43" s="59">
        <f t="shared" si="4"/>
        <v>26.617570752527808</v>
      </c>
      <c r="N43" s="59">
        <f>Jar_Information!N229</f>
        <v>38.841000000000008</v>
      </c>
      <c r="O43" s="83">
        <f t="shared" si="5"/>
        <v>0.68529571207043594</v>
      </c>
      <c r="P43" s="83">
        <f t="shared" si="6"/>
        <v>4.9474869293268858E-2</v>
      </c>
      <c r="Q43" s="49"/>
      <c r="R43" s="49"/>
    </row>
    <row r="44" spans="1:18" s="56" customFormat="1">
      <c r="A44" s="89" t="s">
        <v>173</v>
      </c>
      <c r="B44" s="90">
        <v>40777.429166666669</v>
      </c>
      <c r="C44" s="49">
        <v>0.6</v>
      </c>
      <c r="D44" s="49">
        <v>1370.6</v>
      </c>
      <c r="E44" s="49">
        <v>470.14</v>
      </c>
      <c r="F44" s="127">
        <f t="shared" ref="F44" si="18">((H$11*D44)+H$12)/C44/1000</f>
        <v>3.5680432052651138E-2</v>
      </c>
      <c r="G44" s="127">
        <f t="shared" ref="G44" si="19">((H$13*E44)+H$14)/$C44/1000</f>
        <v>3.3520644945153208E-2</v>
      </c>
      <c r="H44" s="71">
        <f>Jar_Information!F230</f>
        <v>40763.578471006942</v>
      </c>
      <c r="I44" s="59">
        <f t="shared" si="7"/>
        <v>13.850695659726625</v>
      </c>
      <c r="J44" s="59">
        <f t="shared" si="2"/>
        <v>332.41669583343901</v>
      </c>
      <c r="K44" s="60">
        <f>Jar_Information!W230</f>
        <v>1029.8775510204082</v>
      </c>
      <c r="L44" s="60">
        <f t="shared" si="3"/>
        <v>36.746475981734427</v>
      </c>
      <c r="M44" s="59">
        <f t="shared" si="4"/>
        <v>67.24605104657401</v>
      </c>
      <c r="N44" s="59">
        <f>Jar_Information!N230</f>
        <v>39.243999999999986</v>
      </c>
      <c r="O44" s="83">
        <f t="shared" si="5"/>
        <v>1.7135371278813076</v>
      </c>
      <c r="P44" s="83">
        <f t="shared" si="6"/>
        <v>0.1237148782976817</v>
      </c>
      <c r="Q44" s="49"/>
      <c r="R44" s="49"/>
    </row>
    <row r="45" spans="1:18" s="56" customFormat="1">
      <c r="A45" s="89" t="s">
        <v>174</v>
      </c>
      <c r="B45" s="90">
        <v>40777.429861111108</v>
      </c>
      <c r="C45" s="49">
        <v>0.6</v>
      </c>
      <c r="D45" s="49">
        <v>1251.2</v>
      </c>
      <c r="E45" s="49">
        <v>437.54</v>
      </c>
      <c r="F45" s="127">
        <f t="shared" ref="F45:F46" si="20">((H$11*D45)+H$12)/C45/1000</f>
        <v>3.2398529649186221E-2</v>
      </c>
      <c r="G45" s="127">
        <f t="shared" ref="G45:G46" si="21">((H$13*E45)+H$14)/$C45/1000</f>
        <v>3.1025649169925298E-2</v>
      </c>
      <c r="H45" s="71">
        <f>Jar_Information!F231</f>
        <v>40763.579859837962</v>
      </c>
      <c r="I45" s="59">
        <f>(B45-H45)</f>
        <v>13.850001273145608</v>
      </c>
      <c r="J45" s="59">
        <f t="shared" si="2"/>
        <v>332.4000305554946</v>
      </c>
      <c r="K45" s="60">
        <f>Jar_Information!W231</f>
        <v>1020.1279069767442</v>
      </c>
      <c r="L45" s="60">
        <f t="shared" si="3"/>
        <v>33.05064424014833</v>
      </c>
      <c r="M45" s="59">
        <f t="shared" si="4"/>
        <v>60.482678959471443</v>
      </c>
      <c r="N45" s="59">
        <f>Jar_Information!N231</f>
        <v>32.387999999999991</v>
      </c>
      <c r="O45" s="83">
        <f t="shared" si="5"/>
        <v>1.8674409954140874</v>
      </c>
      <c r="P45" s="83">
        <f t="shared" si="6"/>
        <v>0.13483327247304683</v>
      </c>
    </row>
    <row r="46" spans="1:18" s="56" customFormat="1">
      <c r="A46" s="89" t="s">
        <v>175</v>
      </c>
      <c r="B46" s="90">
        <v>40777.430555555555</v>
      </c>
      <c r="C46" s="49">
        <v>0.6</v>
      </c>
      <c r="D46" s="49">
        <v>1454.8</v>
      </c>
      <c r="E46" s="49">
        <v>497.02</v>
      </c>
      <c r="F46" s="127">
        <f t="shared" si="20"/>
        <v>3.7994805439349195E-2</v>
      </c>
      <c r="G46" s="127">
        <f t="shared" si="21"/>
        <v>3.5577868455525172E-2</v>
      </c>
      <c r="H46" s="71">
        <f>Jar_Information!F232</f>
        <v>40763.581248668983</v>
      </c>
      <c r="I46" s="59">
        <f t="shared" ref="I46:I47" si="22">(B46-H46)</f>
        <v>13.849306886571867</v>
      </c>
      <c r="J46" s="59">
        <f t="shared" si="2"/>
        <v>332.38336527772481</v>
      </c>
      <c r="K46" s="60">
        <f>Jar_Information!W232</f>
        <v>1010.4347826086956</v>
      </c>
      <c r="L46" s="60">
        <f t="shared" si="3"/>
        <v>38.391272974368491</v>
      </c>
      <c r="M46" s="59">
        <f t="shared" si="4"/>
        <v>70.256029543094343</v>
      </c>
      <c r="N46" s="59">
        <f>Jar_Information!N232</f>
        <v>30.693999999999988</v>
      </c>
      <c r="O46" s="83">
        <f t="shared" si="5"/>
        <v>2.2889173631033546</v>
      </c>
      <c r="P46" s="83">
        <f t="shared" si="6"/>
        <v>0.16527306253301841</v>
      </c>
    </row>
    <row r="47" spans="1:18" s="56" customFormat="1">
      <c r="A47" s="89" t="s">
        <v>176</v>
      </c>
      <c r="B47" s="90">
        <v>40777.431944444441</v>
      </c>
      <c r="C47" s="49">
        <v>0.6</v>
      </c>
      <c r="D47" s="49">
        <v>1508.4</v>
      </c>
      <c r="E47" s="49">
        <v>529.61</v>
      </c>
      <c r="F47" s="127">
        <f t="shared" ref="F47" si="23">((H$11*D47)+H$12)/C47/1000</f>
        <v>3.9468088260335134E-2</v>
      </c>
      <c r="G47" s="127">
        <f t="shared" ref="G47" si="24">((H$13*E47)+H$14)/$C47/1000</f>
        <v>3.8072098894625726E-2</v>
      </c>
      <c r="H47" s="71">
        <f>Jar_Information!F233</f>
        <v>40763.582637500003</v>
      </c>
      <c r="I47" s="59">
        <f t="shared" si="22"/>
        <v>13.849306944437558</v>
      </c>
      <c r="J47" s="59">
        <f t="shared" si="2"/>
        <v>332.38336666650139</v>
      </c>
      <c r="K47" s="60">
        <f>Jar_Information!W233</f>
        <v>1015.2743105950653</v>
      </c>
      <c r="L47" s="60">
        <f t="shared" si="3"/>
        <v>40.070936099016947</v>
      </c>
      <c r="M47" s="59">
        <f t="shared" si="4"/>
        <v>73.329813061201023</v>
      </c>
      <c r="N47" s="59">
        <f>Jar_Information!N233</f>
        <v>32.427000000000007</v>
      </c>
      <c r="O47" s="83">
        <f t="shared" si="5"/>
        <v>2.2613813507632838</v>
      </c>
      <c r="P47" s="83">
        <f t="shared" si="6"/>
        <v>0.16328480261400705</v>
      </c>
    </row>
    <row r="49" spans="1:18" s="56" customFormat="1">
      <c r="A49" s="48" t="s">
        <v>480</v>
      </c>
      <c r="B49" s="48"/>
      <c r="C49" s="51"/>
      <c r="D49" s="48"/>
      <c r="E49" s="48"/>
      <c r="F49" s="48" t="s">
        <v>479</v>
      </c>
      <c r="G49" s="48" t="s">
        <v>479</v>
      </c>
      <c r="H49" s="90"/>
      <c r="I49" s="48" t="s">
        <v>532</v>
      </c>
      <c r="J49" s="48"/>
      <c r="K49" s="60"/>
      <c r="L49" s="60"/>
      <c r="M49" s="59"/>
      <c r="N49" s="59"/>
      <c r="O49" s="83"/>
      <c r="P49" s="83"/>
      <c r="Q49" s="49"/>
      <c r="R49" s="49"/>
    </row>
    <row r="50" spans="1:18" s="56" customFormat="1">
      <c r="A50" s="51" t="s">
        <v>489</v>
      </c>
      <c r="B50" s="51"/>
      <c r="C50" s="51">
        <v>5</v>
      </c>
      <c r="D50" s="51">
        <v>1078.0999999999999</v>
      </c>
      <c r="E50" s="51">
        <v>408.69</v>
      </c>
      <c r="F50" s="91">
        <f>((H$3*D50)+H$4)/C50/1000*1000000</f>
        <v>2823.1981656970042</v>
      </c>
      <c r="G50" s="91">
        <f>((H$5*E50)+H$6)/$C50/1000*1000000</f>
        <v>2854.8149992943472</v>
      </c>
      <c r="H50" s="90"/>
      <c r="I50" s="128">
        <f>(F50-$C$3)/$C$3</f>
        <v>-5.5849720521368329E-2</v>
      </c>
      <c r="J50" s="128">
        <f>(G50-$C$3)/$C$3</f>
        <v>-4.5276235939285869E-2</v>
      </c>
      <c r="K50" s="60"/>
      <c r="L50" s="60"/>
      <c r="M50" s="59"/>
      <c r="N50" s="59"/>
      <c r="O50" s="83"/>
      <c r="P50" s="83"/>
      <c r="Q50" s="49"/>
      <c r="R50" s="49"/>
    </row>
    <row r="51" spans="1:18" s="56" customFormat="1">
      <c r="A51" s="51" t="s">
        <v>490</v>
      </c>
      <c r="B51" s="51"/>
      <c r="C51" s="51">
        <v>3</v>
      </c>
      <c r="D51" s="51">
        <v>706.86</v>
      </c>
      <c r="E51" s="51">
        <v>266.85000000000002</v>
      </c>
      <c r="F51" s="91">
        <f>((H$3*D51)+H$4)/C51/1000*1000000</f>
        <v>3126.0920225644877</v>
      </c>
      <c r="G51" s="91">
        <f>((H$5*E51)+H$6)/$C51/1000*1000000</f>
        <v>3139.6476162977187</v>
      </c>
      <c r="H51" s="90"/>
      <c r="I51" s="128">
        <f>(F51-$C$3)/$C$3</f>
        <v>4.5445797125439065E-2</v>
      </c>
      <c r="J51" s="128">
        <f t="shared" ref="J51:J52" si="25">(G51-$C$3)/$C$3</f>
        <v>4.9979137281024322E-2</v>
      </c>
      <c r="K51" s="60"/>
      <c r="L51" s="60"/>
      <c r="M51" s="59"/>
      <c r="N51" s="59"/>
      <c r="O51" s="83"/>
      <c r="P51" s="83"/>
      <c r="Q51" s="49"/>
      <c r="R51" s="49"/>
    </row>
    <row r="52" spans="1:18" s="56" customFormat="1">
      <c r="A52" s="51" t="s">
        <v>491</v>
      </c>
      <c r="B52" s="51"/>
      <c r="C52" s="51">
        <v>1</v>
      </c>
      <c r="D52" s="51">
        <v>222.73</v>
      </c>
      <c r="E52" s="51">
        <v>89.614000000000004</v>
      </c>
      <c r="F52" s="91">
        <f>((H$3*D52)+H$4)/C52/1000*1000000</f>
        <v>3199.8743676018316</v>
      </c>
      <c r="G52" s="91">
        <f>((H$5*E52)+H$6)/$C52/1000*1000000</f>
        <v>3352.2183613844331</v>
      </c>
      <c r="H52" s="49"/>
      <c r="I52" s="128">
        <f t="shared" ref="I52" si="26">(F52-$C$3)/$C$3</f>
        <v>7.0120516220263468E-2</v>
      </c>
      <c r="J52" s="128">
        <f t="shared" si="25"/>
        <v>0.12106827683246382</v>
      </c>
      <c r="K52" s="49"/>
      <c r="L52" s="49"/>
      <c r="M52" s="49"/>
      <c r="N52" s="49"/>
      <c r="O52" s="49"/>
      <c r="P52" s="49"/>
      <c r="Q52" s="49"/>
      <c r="R52" s="49"/>
    </row>
    <row r="53" spans="1:18">
      <c r="I53" s="128">
        <f>AVERAGE(I50:I52)</f>
        <v>1.9905530941444736E-2</v>
      </c>
      <c r="J53" s="128">
        <f>AVERAGE(J50:J52)</f>
        <v>4.1923726058067427E-2</v>
      </c>
    </row>
  </sheetData>
  <pageMargins left="0.7" right="0.7" top="0.78740157499999996" bottom="0.78740157499999996" header="0.3" footer="0.3"/>
  <ignoredErrors>
    <ignoredError sqref="F38:G38 F40:G40 F43:G43 F39:G39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opLeftCell="A3" workbookViewId="0">
      <pane xSplit="1" topLeftCell="B1" activePane="topRight" state="frozen"/>
      <selection pane="topRight" activeCell="F28" sqref="F28:G2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40778</v>
      </c>
      <c r="C3" s="51">
        <v>2990.2</v>
      </c>
      <c r="D3" s="88">
        <v>32.518999999999998</v>
      </c>
      <c r="E3" s="88">
        <v>20.084</v>
      </c>
      <c r="F3" s="54">
        <f>A3/1000*C3</f>
        <v>1.19608</v>
      </c>
      <c r="G3" s="79" t="s">
        <v>450</v>
      </c>
      <c r="H3" s="82">
        <f>SLOPE(F3:F12,D3:D12)</f>
        <v>1.2280101657306705E-2</v>
      </c>
      <c r="P3" s="48"/>
      <c r="Q3" s="48"/>
      <c r="R3" s="48"/>
    </row>
    <row r="4" spans="1:21">
      <c r="A4" s="104">
        <v>1</v>
      </c>
      <c r="B4" s="50">
        <f>B3</f>
        <v>40778</v>
      </c>
      <c r="C4" s="51">
        <v>2990.2</v>
      </c>
      <c r="D4" s="88">
        <v>185.79</v>
      </c>
      <c r="E4" s="88">
        <v>70.215999999999994</v>
      </c>
      <c r="F4" s="54">
        <f t="shared" ref="F4:F18" si="0">A4/1000*C4</f>
        <v>2.9901999999999997</v>
      </c>
      <c r="G4" s="79" t="s">
        <v>451</v>
      </c>
      <c r="H4" s="82">
        <f>INTERCEPT(F3:F12,D3:D12)</f>
        <v>0.71218516913102814</v>
      </c>
      <c r="P4" s="48"/>
      <c r="Q4" s="48"/>
      <c r="R4" s="48"/>
    </row>
    <row r="5" spans="1:21">
      <c r="A5" s="104">
        <v>1.4</v>
      </c>
      <c r="B5" s="50">
        <f t="shared" ref="B5:B18" si="1">B4</f>
        <v>40778</v>
      </c>
      <c r="C5" s="51">
        <v>2990.2</v>
      </c>
      <c r="D5" s="88">
        <v>294.02999999999997</v>
      </c>
      <c r="E5" s="88">
        <v>116.53</v>
      </c>
      <c r="F5" s="54">
        <f t="shared" si="0"/>
        <v>4.18628</v>
      </c>
      <c r="G5" s="49" t="s">
        <v>452</v>
      </c>
      <c r="H5" s="82">
        <f>SLOPE(F3:F12,E3:E12)</f>
        <v>3.3626449620667E-2</v>
      </c>
      <c r="P5" s="48"/>
      <c r="Q5" s="48"/>
      <c r="R5" s="48"/>
    </row>
    <row r="6" spans="1:21">
      <c r="A6" s="104">
        <v>2</v>
      </c>
      <c r="B6" s="50">
        <f t="shared" si="1"/>
        <v>40778</v>
      </c>
      <c r="C6" s="51">
        <v>2990.2</v>
      </c>
      <c r="D6" s="88">
        <v>416.85</v>
      </c>
      <c r="E6" s="88">
        <v>176.14</v>
      </c>
      <c r="F6" s="54">
        <f t="shared" si="0"/>
        <v>5.9803999999999995</v>
      </c>
      <c r="G6" s="49" t="s">
        <v>453</v>
      </c>
      <c r="H6" s="82">
        <f>INTERCEPT(F3:F12,E3:E12)</f>
        <v>0.36208718784129701</v>
      </c>
      <c r="P6" s="48"/>
      <c r="Q6" s="48"/>
      <c r="R6" s="48"/>
    </row>
    <row r="7" spans="1:21">
      <c r="A7" s="104">
        <v>2.4</v>
      </c>
      <c r="B7" s="50">
        <f t="shared" si="1"/>
        <v>40778</v>
      </c>
      <c r="C7" s="51">
        <v>2990.2</v>
      </c>
      <c r="D7" s="88">
        <v>557.45000000000005</v>
      </c>
      <c r="E7" s="88">
        <v>211.53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40778</v>
      </c>
      <c r="C8" s="51">
        <v>2990.2</v>
      </c>
      <c r="D8" s="88">
        <v>679.26</v>
      </c>
      <c r="E8" s="88">
        <v>259.44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40778</v>
      </c>
      <c r="C9" s="51">
        <v>2990.2</v>
      </c>
      <c r="D9" s="88">
        <v>763.35</v>
      </c>
      <c r="E9" s="88">
        <v>295.88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40778</v>
      </c>
      <c r="C10" s="51">
        <v>2990.2</v>
      </c>
      <c r="D10" s="88">
        <v>904.75</v>
      </c>
      <c r="E10" s="88">
        <v>332.76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40778</v>
      </c>
      <c r="C11" s="51">
        <v>2990.2</v>
      </c>
      <c r="D11" s="88">
        <v>968.64</v>
      </c>
      <c r="E11" s="88">
        <v>375.06</v>
      </c>
      <c r="F11" s="54">
        <f t="shared" si="0"/>
        <v>13.156879999999999</v>
      </c>
      <c r="G11" s="79" t="s">
        <v>450</v>
      </c>
      <c r="H11" s="82">
        <f>SLOPE(F3:F18,D3:D18)</f>
        <v>1.8669836754801657E-2</v>
      </c>
      <c r="P11" s="48"/>
      <c r="Q11" s="48"/>
      <c r="R11" s="48"/>
    </row>
    <row r="12" spans="1:21">
      <c r="A12" s="104">
        <v>5</v>
      </c>
      <c r="B12" s="50">
        <f t="shared" si="1"/>
        <v>40778</v>
      </c>
      <c r="C12" s="51">
        <v>2990.2</v>
      </c>
      <c r="D12" s="88">
        <v>1191.9000000000001</v>
      </c>
      <c r="E12" s="88">
        <v>435.63</v>
      </c>
      <c r="F12" s="54">
        <f t="shared" si="0"/>
        <v>14.950999999999999</v>
      </c>
      <c r="G12" s="79" t="s">
        <v>451</v>
      </c>
      <c r="H12" s="82">
        <f>INTERCEPT(F3:F18,D3:D18)</f>
        <v>-2.3284387300376235</v>
      </c>
    </row>
    <row r="13" spans="1:21">
      <c r="A13" s="51">
        <v>0.4</v>
      </c>
      <c r="B13" s="50">
        <f t="shared" si="1"/>
        <v>40778</v>
      </c>
      <c r="C13" s="51">
        <v>14880</v>
      </c>
      <c r="F13" s="54">
        <f t="shared" si="0"/>
        <v>5.952</v>
      </c>
      <c r="G13" s="49" t="s">
        <v>452</v>
      </c>
      <c r="H13" s="82">
        <f>SLOPE(F3:F18,E3:E18)</f>
        <v>5.3939527642601764E-2</v>
      </c>
    </row>
    <row r="14" spans="1:21">
      <c r="A14" s="51">
        <v>1</v>
      </c>
      <c r="B14" s="50">
        <f t="shared" si="1"/>
        <v>40778</v>
      </c>
      <c r="C14" s="51">
        <v>14880</v>
      </c>
      <c r="D14" s="49">
        <v>861.36</v>
      </c>
      <c r="E14" s="49">
        <v>323.58999999999997</v>
      </c>
      <c r="F14" s="54">
        <f t="shared" si="0"/>
        <v>14.88</v>
      </c>
      <c r="G14" s="49" t="s">
        <v>453</v>
      </c>
      <c r="H14" s="82">
        <f>INTERCEPT(F3:F18,E3:E18)</f>
        <v>-3.3669120475070766</v>
      </c>
    </row>
    <row r="15" spans="1:21">
      <c r="A15" s="51">
        <v>1.4</v>
      </c>
      <c r="B15" s="50">
        <f t="shared" si="1"/>
        <v>40778</v>
      </c>
      <c r="C15" s="51">
        <v>14880</v>
      </c>
      <c r="D15" s="49">
        <v>1102.5999999999999</v>
      </c>
      <c r="E15" s="49">
        <v>403.73</v>
      </c>
      <c r="F15" s="54">
        <f t="shared" si="0"/>
        <v>20.832000000000001</v>
      </c>
    </row>
    <row r="16" spans="1:21">
      <c r="A16" s="51">
        <v>2</v>
      </c>
      <c r="B16" s="50">
        <f t="shared" si="1"/>
        <v>40778</v>
      </c>
      <c r="C16" s="51">
        <v>14880</v>
      </c>
      <c r="D16" s="49">
        <v>1638</v>
      </c>
      <c r="E16" s="49">
        <v>557.61</v>
      </c>
      <c r="F16" s="54">
        <f t="shared" si="0"/>
        <v>29.76</v>
      </c>
    </row>
    <row r="17" spans="1:18">
      <c r="A17" s="51">
        <v>2.4</v>
      </c>
      <c r="B17" s="50">
        <f t="shared" si="1"/>
        <v>40778</v>
      </c>
      <c r="C17" s="51">
        <v>14880</v>
      </c>
      <c r="D17" s="49">
        <v>2140.6999999999998</v>
      </c>
      <c r="E17" s="49">
        <v>740.75</v>
      </c>
      <c r="F17" s="54">
        <f t="shared" si="0"/>
        <v>35.711999999999996</v>
      </c>
    </row>
    <row r="18" spans="1:18">
      <c r="A18" s="51">
        <v>3</v>
      </c>
      <c r="B18" s="50">
        <f t="shared" si="1"/>
        <v>40778</v>
      </c>
      <c r="C18" s="51">
        <v>14880</v>
      </c>
      <c r="D18" s="49">
        <v>2268.6</v>
      </c>
      <c r="E18" s="49">
        <v>817.6</v>
      </c>
      <c r="F18" s="54">
        <f t="shared" si="0"/>
        <v>44.64</v>
      </c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12" t="s">
        <v>177</v>
      </c>
      <c r="B23" s="90">
        <v>40778.413888888892</v>
      </c>
      <c r="C23" s="49">
        <v>0.6</v>
      </c>
      <c r="D23" s="49">
        <v>80.819999999999993</v>
      </c>
      <c r="E23" s="49">
        <v>34.914999999999999</v>
      </c>
      <c r="F23" s="58">
        <f>((H$3*D23)+H$4)/C23/1000</f>
        <v>2.8411049751242601E-3</v>
      </c>
      <c r="G23" s="58">
        <f>((H$5*E23)+H$6)/$C23/1000</f>
        <v>2.5602577939114754E-3</v>
      </c>
      <c r="H23" s="71">
        <f>Jar_Information!F234</f>
        <v>40764.634722222225</v>
      </c>
      <c r="I23" s="59">
        <f>(B23-H23)</f>
        <v>13.779166666667152</v>
      </c>
      <c r="J23" s="59">
        <f>I23*24</f>
        <v>330.70000000001164</v>
      </c>
      <c r="K23" s="60">
        <f>Jar_Information!W234</f>
        <v>1010.4347826086956</v>
      </c>
      <c r="L23" s="60">
        <f t="shared" ref="L23" si="2">F23*K23</f>
        <v>2.8707512879081651</v>
      </c>
      <c r="M23" s="59">
        <f t="shared" ref="M23" si="3">L23*1.83</f>
        <v>5.253474856871942</v>
      </c>
      <c r="N23" s="59">
        <f>Jar_Information!N234</f>
        <v>26.524000000000001</v>
      </c>
      <c r="O23" s="83">
        <f t="shared" ref="O23" si="4">M23/N23</f>
        <v>0.19806495464002194</v>
      </c>
      <c r="P23" s="83">
        <f t="shared" ref="P23" si="5">M23/N23/I23</f>
        <v>1.4374233176172844E-2</v>
      </c>
    </row>
    <row r="24" spans="1:18">
      <c r="A24" s="12" t="s">
        <v>178</v>
      </c>
      <c r="B24" s="90">
        <v>40778.414583333331</v>
      </c>
      <c r="C24" s="49">
        <v>0.6</v>
      </c>
      <c r="D24" s="49">
        <v>1329.2</v>
      </c>
      <c r="E24" s="49">
        <v>474.24</v>
      </c>
      <c r="F24" s="127">
        <f>((H$11*D24)+H$12)/C24/1000</f>
        <v>3.7479180474074572E-2</v>
      </c>
      <c r="G24" s="127">
        <f>((H$13*E24)+H$14)/$C24/1000</f>
        <v>3.7022282569533972E-2</v>
      </c>
      <c r="H24" s="71">
        <f>Jar_Information!F235</f>
        <v>40764.636111111111</v>
      </c>
      <c r="I24" s="59">
        <f t="shared" ref="I24:I47" si="6">(B24-H24)</f>
        <v>13.778472222220444</v>
      </c>
      <c r="J24" s="59">
        <f t="shared" ref="J24:J87" si="7">I24*24</f>
        <v>330.68333333329065</v>
      </c>
      <c r="K24" s="60">
        <f>Jar_Information!W235</f>
        <v>1015.2743105950653</v>
      </c>
      <c r="L24" s="60">
        <f t="shared" ref="L24:L47" si="8">F24*K24</f>
        <v>38.051649117484097</v>
      </c>
      <c r="M24" s="59">
        <f t="shared" ref="M24:M47" si="9">L24*1.83</f>
        <v>69.634517884995901</v>
      </c>
      <c r="N24" s="59">
        <f>Jar_Information!N235</f>
        <v>24.659999999999997</v>
      </c>
      <c r="O24" s="83">
        <f t="shared" ref="O24:O47" si="10">M24/N24</f>
        <v>2.8237841802512533</v>
      </c>
      <c r="P24" s="83">
        <f t="shared" ref="P24:P47" si="11">M24/N24/I24</f>
        <v>0.2049417478737125</v>
      </c>
      <c r="R24" s="72"/>
    </row>
    <row r="25" spans="1:18">
      <c r="A25" s="12" t="s">
        <v>179</v>
      </c>
      <c r="B25" s="90">
        <v>40778.416666666664</v>
      </c>
      <c r="C25" s="49">
        <v>0.6</v>
      </c>
      <c r="D25" s="49">
        <v>840.27</v>
      </c>
      <c r="E25" s="49">
        <v>324.73</v>
      </c>
      <c r="F25" s="58">
        <f t="shared" ref="F25:F86" si="12">((H$3*D25)+H$4)/C25/1000</f>
        <v>1.8384643647860219E-2</v>
      </c>
      <c r="G25" s="58">
        <f t="shared" ref="G25:G86" si="13">((H$5*E25)+H$6)/$C25/1000</f>
        <v>1.8802673621934156E-2</v>
      </c>
      <c r="H25" s="71">
        <f>Jar_Information!F236</f>
        <v>40764.637499884258</v>
      </c>
      <c r="I25" s="59">
        <f t="shared" si="6"/>
        <v>13.779166782405809</v>
      </c>
      <c r="J25" s="59">
        <f t="shared" si="7"/>
        <v>330.70000277773943</v>
      </c>
      <c r="K25" s="60">
        <f>Jar_Information!W236</f>
        <v>1010.4347826086956</v>
      </c>
      <c r="L25" s="60">
        <f t="shared" si="8"/>
        <v>18.576483407663979</v>
      </c>
      <c r="M25" s="59">
        <f t="shared" si="9"/>
        <v>33.994964636025081</v>
      </c>
      <c r="N25" s="59">
        <f>Jar_Information!N236</f>
        <v>34.879999999999995</v>
      </c>
      <c r="O25" s="83">
        <f t="shared" si="10"/>
        <v>0.97462627970255411</v>
      </c>
      <c r="P25" s="83">
        <f t="shared" si="11"/>
        <v>7.0731873348613805E-2</v>
      </c>
      <c r="R25" s="48"/>
    </row>
    <row r="26" spans="1:18">
      <c r="A26" s="12" t="s">
        <v>180</v>
      </c>
      <c r="B26" s="90">
        <v>40778.417361111111</v>
      </c>
      <c r="C26" s="49">
        <v>0.6</v>
      </c>
      <c r="D26" s="49">
        <v>1216.5</v>
      </c>
      <c r="E26" s="49">
        <v>472.5</v>
      </c>
      <c r="F26" s="127">
        <f>((H$11*D26)+H$12)/C26/1000</f>
        <v>3.3972362803630994E-2</v>
      </c>
      <c r="G26" s="127">
        <f>((H$13*E26)+H$14)/$C26/1000</f>
        <v>3.6865857939370431E-2</v>
      </c>
      <c r="H26" s="71">
        <f>Jar_Information!F237</f>
        <v>40764.638888715279</v>
      </c>
      <c r="I26" s="59">
        <f t="shared" si="6"/>
        <v>13.778472395832068</v>
      </c>
      <c r="J26" s="59">
        <f t="shared" si="7"/>
        <v>330.68333749996964</v>
      </c>
      <c r="K26" s="60">
        <f>Jar_Information!W237</f>
        <v>1020.1279069767442</v>
      </c>
      <c r="L26" s="60">
        <f t="shared" si="8"/>
        <v>34.656155361922679</v>
      </c>
      <c r="M26" s="59">
        <f t="shared" si="9"/>
        <v>63.420764312318504</v>
      </c>
      <c r="N26" s="59">
        <f>Jar_Information!N237</f>
        <v>31.221000000000004</v>
      </c>
      <c r="O26" s="83">
        <f t="shared" si="10"/>
        <v>2.0313495503769419</v>
      </c>
      <c r="P26" s="83">
        <f t="shared" si="11"/>
        <v>0.147429228148065</v>
      </c>
    </row>
    <row r="27" spans="1:18">
      <c r="A27" s="12" t="s">
        <v>181</v>
      </c>
      <c r="B27" s="90">
        <v>40778.418749999997</v>
      </c>
      <c r="C27" s="49">
        <v>0.6</v>
      </c>
      <c r="D27" s="49">
        <v>130.44999999999999</v>
      </c>
      <c r="E27" s="49">
        <v>58.146999999999998</v>
      </c>
      <c r="F27" s="58">
        <f t="shared" si="12"/>
        <v>3.8568740505444798E-3</v>
      </c>
      <c r="G27" s="58">
        <f t="shared" si="13"/>
        <v>3.8622739232237022E-3</v>
      </c>
      <c r="H27" s="71">
        <f>Jar_Information!F238</f>
        <v>40764.640277546299</v>
      </c>
      <c r="I27" s="59">
        <f t="shared" si="6"/>
        <v>13.778472453697759</v>
      </c>
      <c r="J27" s="59">
        <f t="shared" si="7"/>
        <v>330.68333888874622</v>
      </c>
      <c r="K27" s="60">
        <f>Jar_Information!W238</f>
        <v>1074.4638109305761</v>
      </c>
      <c r="L27" s="60">
        <f t="shared" si="8"/>
        <v>4.1440715906272692</v>
      </c>
      <c r="M27" s="59">
        <f t="shared" si="9"/>
        <v>7.5836510108479027</v>
      </c>
      <c r="N27" s="59">
        <f>Jar_Information!N238</f>
        <v>51.872000000000014</v>
      </c>
      <c r="O27" s="83">
        <f t="shared" si="10"/>
        <v>0.14619931776002276</v>
      </c>
      <c r="P27" s="83">
        <f t="shared" si="11"/>
        <v>1.061070581309519E-2</v>
      </c>
    </row>
    <row r="28" spans="1:18">
      <c r="A28" s="12" t="s">
        <v>182</v>
      </c>
      <c r="B28" s="90">
        <v>40778.420138831018</v>
      </c>
      <c r="C28" s="49">
        <v>0.6</v>
      </c>
      <c r="D28" s="49">
        <v>1195.5</v>
      </c>
      <c r="E28" s="49">
        <v>416.46</v>
      </c>
      <c r="F28" s="127">
        <f>((H$11*D28)+H$12)/C28/1000</f>
        <v>3.3318918517212928E-2</v>
      </c>
      <c r="G28" s="127">
        <f>((H$13*E28)+H$14)/$C28/1000</f>
        <v>3.1827906057551425E-2</v>
      </c>
      <c r="H28" s="71">
        <f>Jar_Information!F239</f>
        <v>40764.641666377313</v>
      </c>
      <c r="I28" s="59">
        <f t="shared" si="6"/>
        <v>13.778472453705035</v>
      </c>
      <c r="J28" s="59">
        <f t="shared" si="7"/>
        <v>330.68333888892084</v>
      </c>
      <c r="K28" s="60">
        <f>Jar_Information!W239</f>
        <v>1020.1279069767442</v>
      </c>
      <c r="L28" s="60">
        <f t="shared" si="8"/>
        <v>33.989558609693105</v>
      </c>
      <c r="M28" s="59">
        <f t="shared" si="9"/>
        <v>62.200892255738388</v>
      </c>
      <c r="N28" s="59">
        <f>Jar_Information!N239</f>
        <v>51.927999999999997</v>
      </c>
      <c r="O28" s="83">
        <f t="shared" si="10"/>
        <v>1.1978295381246802</v>
      </c>
      <c r="P28" s="83">
        <f t="shared" si="11"/>
        <v>8.6934857412483593E-2</v>
      </c>
    </row>
    <row r="29" spans="1:18">
      <c r="A29" s="12" t="s">
        <v>183</v>
      </c>
      <c r="B29" s="90">
        <v>40778.421527719911</v>
      </c>
      <c r="C29" s="49">
        <v>0.6</v>
      </c>
      <c r="D29" s="49">
        <v>959.54</v>
      </c>
      <c r="E29" s="49">
        <v>365.16</v>
      </c>
      <c r="F29" s="58">
        <f t="shared" si="12"/>
        <v>2.0825723188971839E-2</v>
      </c>
      <c r="G29" s="58">
        <f t="shared" si="13"/>
        <v>2.1068535885540095E-2</v>
      </c>
      <c r="H29" s="71">
        <f>Jar_Information!F240</f>
        <v>40764.643055208333</v>
      </c>
      <c r="I29" s="59">
        <f t="shared" si="6"/>
        <v>13.778472511578002</v>
      </c>
      <c r="J29" s="59">
        <f t="shared" si="7"/>
        <v>330.68334027787205</v>
      </c>
      <c r="K29" s="60">
        <f>Jar_Information!W240</f>
        <v>1029.8775510204082</v>
      </c>
      <c r="L29" s="60">
        <f t="shared" si="8"/>
        <v>21.447944796087242</v>
      </c>
      <c r="M29" s="59">
        <f t="shared" si="9"/>
        <v>39.249738976839652</v>
      </c>
      <c r="N29" s="59">
        <f>Jar_Information!N240</f>
        <v>50.381999999999991</v>
      </c>
      <c r="O29" s="83">
        <f t="shared" si="10"/>
        <v>0.77904289184311182</v>
      </c>
      <c r="P29" s="83">
        <f t="shared" si="11"/>
        <v>5.6540584682988976E-2</v>
      </c>
    </row>
    <row r="30" spans="1:18">
      <c r="A30" s="12" t="s">
        <v>184</v>
      </c>
      <c r="B30" s="90">
        <v>40778.42291666667</v>
      </c>
      <c r="C30" s="49">
        <v>0.6</v>
      </c>
      <c r="D30" s="49">
        <v>974.89</v>
      </c>
      <c r="E30" s="49">
        <v>370.86</v>
      </c>
      <c r="F30" s="58">
        <f t="shared" si="12"/>
        <v>2.1139889123037939E-2</v>
      </c>
      <c r="G30" s="58">
        <f t="shared" si="13"/>
        <v>2.1387987156936437E-2</v>
      </c>
      <c r="H30" s="71">
        <f>Jar_Information!F241</f>
        <v>40764.644444039353</v>
      </c>
      <c r="I30" s="59">
        <f t="shared" si="6"/>
        <v>13.77847262731666</v>
      </c>
      <c r="J30" s="59">
        <f t="shared" si="7"/>
        <v>330.68334305559983</v>
      </c>
      <c r="K30" s="60">
        <f>Jar_Information!W241</f>
        <v>1020.1279069767442</v>
      </c>
      <c r="L30" s="60">
        <f t="shared" si="8"/>
        <v>21.565390844805133</v>
      </c>
      <c r="M30" s="59">
        <f t="shared" si="9"/>
        <v>39.464665245993395</v>
      </c>
      <c r="N30" s="59">
        <f>Jar_Information!N241</f>
        <v>53.12700000000001</v>
      </c>
      <c r="O30" s="83">
        <f t="shared" si="10"/>
        <v>0.74283632138071765</v>
      </c>
      <c r="P30" s="83">
        <f t="shared" si="11"/>
        <v>5.3912820489841487E-2</v>
      </c>
    </row>
    <row r="31" spans="1:18">
      <c r="A31" s="12" t="s">
        <v>185</v>
      </c>
      <c r="B31" s="90">
        <v>40778.423611111109</v>
      </c>
      <c r="C31" s="49">
        <v>0.6</v>
      </c>
      <c r="D31" s="49">
        <v>934.04</v>
      </c>
      <c r="E31" s="49">
        <v>353.74</v>
      </c>
      <c r="F31" s="58">
        <f t="shared" si="12"/>
        <v>2.0303818868536307E-2</v>
      </c>
      <c r="G31" s="58">
        <f t="shared" si="13"/>
        <v>2.0428512461093406E-2</v>
      </c>
      <c r="H31" s="71">
        <f>Jar_Information!F242</f>
        <v>40764.645832870374</v>
      </c>
      <c r="I31" s="59">
        <f t="shared" si="6"/>
        <v>13.777778240735643</v>
      </c>
      <c r="J31" s="59">
        <f t="shared" si="7"/>
        <v>330.66667777765542</v>
      </c>
      <c r="K31" s="60">
        <f>Jar_Information!W242</f>
        <v>1020.1279069767442</v>
      </c>
      <c r="L31" s="60">
        <f t="shared" si="8"/>
        <v>20.71249224599487</v>
      </c>
      <c r="M31" s="59">
        <f t="shared" si="9"/>
        <v>37.903860810170613</v>
      </c>
      <c r="N31" s="59">
        <f>Jar_Information!N242</f>
        <v>54.847999999999999</v>
      </c>
      <c r="O31" s="83">
        <f t="shared" si="10"/>
        <v>0.69107097451448751</v>
      </c>
      <c r="P31" s="83">
        <f t="shared" si="11"/>
        <v>5.01583754970924E-2</v>
      </c>
    </row>
    <row r="32" spans="1:18">
      <c r="A32" s="12" t="s">
        <v>186</v>
      </c>
      <c r="B32" s="90">
        <v>40778.424305555556</v>
      </c>
      <c r="C32" s="49">
        <v>0.6</v>
      </c>
      <c r="D32" s="49">
        <v>1046.9000000000001</v>
      </c>
      <c r="E32" s="49">
        <v>410.17</v>
      </c>
      <c r="F32" s="58">
        <f t="shared" si="12"/>
        <v>2.26137059902757E-2</v>
      </c>
      <c r="G32" s="58">
        <f t="shared" si="13"/>
        <v>2.3591080047917136E-2</v>
      </c>
      <c r="H32" s="71">
        <f>Jar_Information!F243</f>
        <v>40764.647221701387</v>
      </c>
      <c r="I32" s="59">
        <f t="shared" si="6"/>
        <v>13.777083854169177</v>
      </c>
      <c r="J32" s="59">
        <f t="shared" si="7"/>
        <v>330.65001250006026</v>
      </c>
      <c r="K32" s="60">
        <f>Jar_Information!W243</f>
        <v>1029.8775510204082</v>
      </c>
      <c r="L32" s="60">
        <f t="shared" si="8"/>
        <v>23.289348144760673</v>
      </c>
      <c r="M32" s="59">
        <f t="shared" si="9"/>
        <v>42.619507104912032</v>
      </c>
      <c r="N32" s="59">
        <f>Jar_Information!N243</f>
        <v>53.019999999999996</v>
      </c>
      <c r="O32" s="83">
        <f t="shared" si="10"/>
        <v>0.80383830827823533</v>
      </c>
      <c r="P32" s="83">
        <f t="shared" si="11"/>
        <v>5.8346041643274192E-2</v>
      </c>
    </row>
    <row r="33" spans="1:18">
      <c r="A33" s="12" t="s">
        <v>187</v>
      </c>
      <c r="B33" s="90">
        <v>40778.425000000003</v>
      </c>
      <c r="C33" s="49">
        <v>0.6</v>
      </c>
      <c r="D33" s="49">
        <v>1051</v>
      </c>
      <c r="E33" s="49">
        <v>390.64</v>
      </c>
      <c r="F33" s="58">
        <f t="shared" si="12"/>
        <v>2.2697620018267292E-2</v>
      </c>
      <c r="G33" s="58">
        <f t="shared" si="13"/>
        <v>2.2496539112764422E-2</v>
      </c>
      <c r="H33" s="71">
        <f>Jar_Information!F244</f>
        <v>40764.648610532407</v>
      </c>
      <c r="I33" s="59">
        <f t="shared" si="6"/>
        <v>13.776389467595436</v>
      </c>
      <c r="J33" s="59">
        <f t="shared" si="7"/>
        <v>330.63334722229047</v>
      </c>
      <c r="K33" s="60">
        <f>Jar_Information!W244</f>
        <v>1024.9956331877729</v>
      </c>
      <c r="L33" s="60">
        <f t="shared" si="8"/>
        <v>23.264961402479354</v>
      </c>
      <c r="M33" s="59">
        <f t="shared" si="9"/>
        <v>42.574879366537218</v>
      </c>
      <c r="N33" s="59">
        <f>Jar_Information!N244</f>
        <v>53.483999999999995</v>
      </c>
      <c r="O33" s="83">
        <f t="shared" si="10"/>
        <v>0.79603020279966386</v>
      </c>
      <c r="P33" s="83">
        <f t="shared" si="11"/>
        <v>5.7782208079415226E-2</v>
      </c>
    </row>
    <row r="34" spans="1:18">
      <c r="A34" s="12" t="s">
        <v>188</v>
      </c>
      <c r="B34" s="90">
        <v>40778.426388888889</v>
      </c>
      <c r="C34" s="49">
        <v>0.6</v>
      </c>
      <c r="D34" s="49">
        <v>664.85</v>
      </c>
      <c r="E34" s="49">
        <v>252.23</v>
      </c>
      <c r="F34" s="58">
        <f t="shared" si="12"/>
        <v>1.479435125998565E-2</v>
      </c>
      <c r="G34" s="58">
        <f t="shared" si="13"/>
        <v>1.4739477626103559E-2</v>
      </c>
      <c r="H34" s="71">
        <f>Jar_Information!F245</f>
        <v>40764.649999363428</v>
      </c>
      <c r="I34" s="59">
        <f t="shared" si="6"/>
        <v>13.776389525461127</v>
      </c>
      <c r="J34" s="59">
        <f t="shared" si="7"/>
        <v>330.63334861106705</v>
      </c>
      <c r="K34" s="60">
        <f>Jar_Information!W245</f>
        <v>1024.9956331877729</v>
      </c>
      <c r="L34" s="60">
        <f t="shared" si="8"/>
        <v>15.164145437331317</v>
      </c>
      <c r="M34" s="59">
        <f t="shared" si="9"/>
        <v>27.750386150316313</v>
      </c>
      <c r="N34" s="59">
        <f>Jar_Information!N245</f>
        <v>57.972999999999999</v>
      </c>
      <c r="O34" s="83">
        <f t="shared" si="10"/>
        <v>0.47867776637945791</v>
      </c>
      <c r="P34" s="83">
        <f t="shared" si="11"/>
        <v>3.4746242148189804E-2</v>
      </c>
    </row>
    <row r="35" spans="1:18">
      <c r="A35" s="12" t="s">
        <v>189</v>
      </c>
      <c r="B35" s="90">
        <v>40778.427083333336</v>
      </c>
      <c r="C35" s="49">
        <v>0.6</v>
      </c>
      <c r="D35" s="49">
        <v>922.87</v>
      </c>
      <c r="E35" s="49">
        <v>335.96</v>
      </c>
      <c r="F35" s="58">
        <f t="shared" si="12"/>
        <v>2.0075204309349448E-2</v>
      </c>
      <c r="G35" s="58">
        <f t="shared" si="13"/>
        <v>1.9432048670667636E-2</v>
      </c>
      <c r="H35" s="71">
        <f>Jar_Information!F246</f>
        <v>40764.651388194441</v>
      </c>
      <c r="I35" s="59">
        <f t="shared" si="6"/>
        <v>13.775695138894662</v>
      </c>
      <c r="J35" s="59">
        <f t="shared" si="7"/>
        <v>330.61668333347188</v>
      </c>
      <c r="K35" s="60">
        <f>Jar_Information!W246</f>
        <v>1024.9956331877729</v>
      </c>
      <c r="L35" s="60">
        <f t="shared" si="8"/>
        <v>20.576996752435544</v>
      </c>
      <c r="M35" s="59">
        <f t="shared" si="9"/>
        <v>37.655904056957048</v>
      </c>
      <c r="N35" s="59">
        <f>Jar_Information!N246</f>
        <v>56.072999999999993</v>
      </c>
      <c r="O35" s="83">
        <f t="shared" si="10"/>
        <v>0.67155144288618507</v>
      </c>
      <c r="P35" s="83">
        <f t="shared" si="11"/>
        <v>4.8749005847995935E-2</v>
      </c>
    </row>
    <row r="36" spans="1:18">
      <c r="A36" s="12" t="s">
        <v>190</v>
      </c>
      <c r="B36" s="90">
        <v>40778.428472222222</v>
      </c>
      <c r="C36" s="49">
        <v>0.6</v>
      </c>
      <c r="D36" s="49">
        <v>911.78</v>
      </c>
      <c r="E36" s="49">
        <v>361.65</v>
      </c>
      <c r="F36" s="58">
        <f t="shared" si="12"/>
        <v>1.9848227097050229E-2</v>
      </c>
      <c r="G36" s="58">
        <f t="shared" si="13"/>
        <v>2.0871821155259193E-2</v>
      </c>
      <c r="H36" s="71">
        <f>Jar_Information!F247</f>
        <v>40764.652777025462</v>
      </c>
      <c r="I36" s="59">
        <f t="shared" si="6"/>
        <v>13.775695196760353</v>
      </c>
      <c r="J36" s="59">
        <f t="shared" si="7"/>
        <v>330.61668472224846</v>
      </c>
      <c r="K36" s="60">
        <f>Jar_Information!W247</f>
        <v>1029.8775510204082</v>
      </c>
      <c r="L36" s="60">
        <f t="shared" si="8"/>
        <v>20.441243514806995</v>
      </c>
      <c r="M36" s="59">
        <f t="shared" si="9"/>
        <v>37.407475632096805</v>
      </c>
      <c r="N36" s="59">
        <f>Jar_Information!N247</f>
        <v>54.838999999999999</v>
      </c>
      <c r="O36" s="83">
        <f t="shared" si="10"/>
        <v>0.68213270905918788</v>
      </c>
      <c r="P36" s="83">
        <f t="shared" si="11"/>
        <v>4.9517116872592089E-2</v>
      </c>
    </row>
    <row r="37" spans="1:18">
      <c r="A37" s="12" t="s">
        <v>191</v>
      </c>
      <c r="B37" s="90">
        <v>40778.429860995369</v>
      </c>
      <c r="C37" s="49">
        <v>0.6</v>
      </c>
      <c r="D37" s="49">
        <v>843.87</v>
      </c>
      <c r="E37" s="49">
        <v>323.20999999999998</v>
      </c>
      <c r="F37" s="58">
        <f t="shared" si="12"/>
        <v>1.8458324257804061E-2</v>
      </c>
      <c r="G37" s="58">
        <f t="shared" si="13"/>
        <v>1.8717486616228463E-2</v>
      </c>
      <c r="H37" s="71">
        <f>Jar_Information!F248</f>
        <v>40764.654165856482</v>
      </c>
      <c r="I37" s="59">
        <f t="shared" si="6"/>
        <v>13.775695138887386</v>
      </c>
      <c r="J37" s="59">
        <f t="shared" si="7"/>
        <v>330.61668333329726</v>
      </c>
      <c r="K37" s="60">
        <f>Jar_Information!W248</f>
        <v>1024.9956331877729</v>
      </c>
      <c r="L37" s="60">
        <f t="shared" si="8"/>
        <v>18.919701760213101</v>
      </c>
      <c r="M37" s="59">
        <f t="shared" si="9"/>
        <v>34.623054221189975</v>
      </c>
      <c r="N37" s="59">
        <f>Jar_Information!N248</f>
        <v>56.135999999999996</v>
      </c>
      <c r="O37" s="83">
        <f t="shared" si="10"/>
        <v>0.61677095306380891</v>
      </c>
      <c r="P37" s="83">
        <f t="shared" si="11"/>
        <v>4.4772401453827708E-2</v>
      </c>
    </row>
    <row r="38" spans="1:18">
      <c r="A38" s="12" t="s">
        <v>192</v>
      </c>
      <c r="B38" s="90">
        <v>40778.430555555555</v>
      </c>
      <c r="C38" s="49">
        <v>0.6</v>
      </c>
      <c r="D38" s="49">
        <v>81.808000000000007</v>
      </c>
      <c r="E38" s="49">
        <v>35.497999999999998</v>
      </c>
      <c r="F38" s="58">
        <f t="shared" si="12"/>
        <v>2.8613262091866255E-3</v>
      </c>
      <c r="G38" s="58">
        <f t="shared" si="13"/>
        <v>2.5929314941262236E-3</v>
      </c>
      <c r="H38" s="71">
        <f>Jar_Information!F249</f>
        <v>40764.655554687502</v>
      </c>
      <c r="I38" s="59">
        <f t="shared" si="6"/>
        <v>13.775000868052302</v>
      </c>
      <c r="J38" s="59">
        <f t="shared" si="7"/>
        <v>330.60002083325526</v>
      </c>
      <c r="K38" s="60">
        <f>Jar_Information!W249</f>
        <v>1059.4705882352941</v>
      </c>
      <c r="L38" s="60">
        <f t="shared" si="8"/>
        <v>3.0314909619800186</v>
      </c>
      <c r="M38" s="59">
        <f t="shared" si="9"/>
        <v>5.547628460423434</v>
      </c>
      <c r="N38" s="59">
        <f>Jar_Information!N249</f>
        <v>54.626000000000005</v>
      </c>
      <c r="O38" s="83">
        <f t="shared" si="10"/>
        <v>0.10155655659252798</v>
      </c>
      <c r="P38" s="83">
        <f t="shared" si="11"/>
        <v>7.3725263297850837E-3</v>
      </c>
    </row>
    <row r="39" spans="1:18">
      <c r="A39" s="12" t="s">
        <v>193</v>
      </c>
      <c r="B39" s="90">
        <v>40778.431944444441</v>
      </c>
      <c r="C39" s="49">
        <v>0.6</v>
      </c>
      <c r="D39" s="49">
        <v>821.35</v>
      </c>
      <c r="E39" s="49">
        <v>312.83999999999997</v>
      </c>
      <c r="F39" s="58">
        <f t="shared" si="12"/>
        <v>1.7997411108933149E-2</v>
      </c>
      <c r="G39" s="58">
        <f t="shared" si="13"/>
        <v>1.8136309478617937E-2</v>
      </c>
      <c r="H39" s="71">
        <f>Jar_Information!F250</f>
        <v>40764.656943518516</v>
      </c>
      <c r="I39" s="59">
        <f t="shared" si="6"/>
        <v>13.775000925925269</v>
      </c>
      <c r="J39" s="59">
        <f t="shared" si="7"/>
        <v>330.60002222220646</v>
      </c>
      <c r="K39" s="60">
        <f>Jar_Information!W250</f>
        <v>1024.9956331877729</v>
      </c>
      <c r="L39" s="60">
        <f t="shared" si="8"/>
        <v>18.447267795341592</v>
      </c>
      <c r="M39" s="59">
        <f t="shared" si="9"/>
        <v>33.758500065475111</v>
      </c>
      <c r="N39" s="59">
        <f>Jar_Information!N250</f>
        <v>55.37700000000001</v>
      </c>
      <c r="O39" s="83">
        <f t="shared" si="10"/>
        <v>0.60961229509498716</v>
      </c>
      <c r="P39" s="83">
        <f t="shared" si="11"/>
        <v>4.4254973075730619E-2</v>
      </c>
    </row>
    <row r="40" spans="1:18">
      <c r="A40" s="12" t="s">
        <v>194</v>
      </c>
      <c r="B40" s="90">
        <v>40778.433333275461</v>
      </c>
      <c r="C40" s="49">
        <v>0.6</v>
      </c>
      <c r="D40" s="49">
        <v>335.4</v>
      </c>
      <c r="E40" s="49">
        <v>143.6</v>
      </c>
      <c r="F40" s="58">
        <f t="shared" si="12"/>
        <v>8.051552108319494E-3</v>
      </c>
      <c r="G40" s="58">
        <f t="shared" si="13"/>
        <v>8.6514089222817971E-3</v>
      </c>
      <c r="H40" s="71">
        <f>Jar_Information!F251</f>
        <v>40764.658332349536</v>
      </c>
      <c r="I40" s="59">
        <f t="shared" si="6"/>
        <v>13.775000925925269</v>
      </c>
      <c r="J40" s="59">
        <f t="shared" si="7"/>
        <v>330.60002222220646</v>
      </c>
      <c r="K40" s="60">
        <f>Jar_Information!W251</f>
        <v>1015.2743105950653</v>
      </c>
      <c r="L40" s="60">
        <f t="shared" si="8"/>
        <v>8.1745340159943201</v>
      </c>
      <c r="M40" s="59">
        <f t="shared" si="9"/>
        <v>14.959397249269607</v>
      </c>
      <c r="N40" s="59">
        <f>Jar_Information!N251</f>
        <v>54.949999999999989</v>
      </c>
      <c r="O40" s="83">
        <f t="shared" si="10"/>
        <v>0.27223652864912845</v>
      </c>
      <c r="P40" s="83">
        <f t="shared" si="11"/>
        <v>1.9763086050815802E-2</v>
      </c>
    </row>
    <row r="41" spans="1:18">
      <c r="A41" s="12" t="s">
        <v>195</v>
      </c>
      <c r="B41" s="90">
        <v>40778.434722164355</v>
      </c>
      <c r="C41" s="49">
        <v>0.6</v>
      </c>
      <c r="D41" s="49">
        <v>126.68</v>
      </c>
      <c r="E41" s="49">
        <v>54.91</v>
      </c>
      <c r="F41" s="58">
        <f t="shared" si="12"/>
        <v>3.7797140784644025E-3</v>
      </c>
      <c r="G41" s="58">
        <f t="shared" si="13"/>
        <v>3.6808592275202035E-3</v>
      </c>
      <c r="H41" s="71">
        <f>Jar_Information!F252</f>
        <v>40764.659721180557</v>
      </c>
      <c r="I41" s="59">
        <f t="shared" si="6"/>
        <v>13.775000983798236</v>
      </c>
      <c r="J41" s="59">
        <f t="shared" si="7"/>
        <v>330.60002361115767</v>
      </c>
      <c r="K41" s="60">
        <f>Jar_Information!W252</f>
        <v>1024.9956331877729</v>
      </c>
      <c r="L41" s="60">
        <f t="shared" si="8"/>
        <v>3.8741904251243597</v>
      </c>
      <c r="M41" s="59">
        <f t="shared" si="9"/>
        <v>7.0897684779775787</v>
      </c>
      <c r="N41" s="59">
        <f>Jar_Information!N252</f>
        <v>54.846000000000004</v>
      </c>
      <c r="O41" s="83">
        <f t="shared" si="10"/>
        <v>0.12926682853767965</v>
      </c>
      <c r="P41" s="83">
        <f t="shared" si="11"/>
        <v>9.3841611111113252E-3</v>
      </c>
      <c r="Q41" s="48"/>
      <c r="R41" s="48"/>
    </row>
    <row r="42" spans="1:18">
      <c r="A42" s="12" t="s">
        <v>196</v>
      </c>
      <c r="B42" s="90">
        <v>40778.435416666667</v>
      </c>
      <c r="C42" s="49">
        <v>0.6</v>
      </c>
      <c r="D42" s="49">
        <v>1067.0999999999999</v>
      </c>
      <c r="E42" s="49">
        <v>379.17</v>
      </c>
      <c r="F42" s="58">
        <f t="shared" si="12"/>
        <v>2.3027136079405021E-2</v>
      </c>
      <c r="G42" s="58">
        <f t="shared" si="13"/>
        <v>2.1853713484182673E-2</v>
      </c>
      <c r="H42" s="71">
        <f>Jar_Information!F253</f>
        <v>40764.661110011577</v>
      </c>
      <c r="I42" s="59">
        <f t="shared" si="6"/>
        <v>13.774306655090186</v>
      </c>
      <c r="J42" s="59">
        <f t="shared" si="7"/>
        <v>330.58335972216446</v>
      </c>
      <c r="K42" s="60">
        <f>Jar_Information!W253</f>
        <v>1020.1279069767442</v>
      </c>
      <c r="L42" s="60">
        <f t="shared" si="8"/>
        <v>23.490624132352114</v>
      </c>
      <c r="M42" s="59">
        <f t="shared" si="9"/>
        <v>42.987842162204373</v>
      </c>
      <c r="N42" s="59">
        <f>Jar_Information!N253</f>
        <v>55.551000000000002</v>
      </c>
      <c r="O42" s="83">
        <f t="shared" si="10"/>
        <v>0.77384461417804129</v>
      </c>
      <c r="P42" s="83">
        <f t="shared" si="11"/>
        <v>5.6180295208693727E-2</v>
      </c>
      <c r="Q42" s="48"/>
      <c r="R42" s="48"/>
    </row>
    <row r="43" spans="1:18" s="56" customFormat="1">
      <c r="A43" s="12" t="s">
        <v>197</v>
      </c>
      <c r="B43" s="90">
        <v>40778.436111111114</v>
      </c>
      <c r="C43" s="49">
        <v>0.6</v>
      </c>
      <c r="D43" s="49">
        <v>928.23</v>
      </c>
      <c r="E43" s="49">
        <v>397.44</v>
      </c>
      <c r="F43" s="58">
        <f t="shared" si="12"/>
        <v>2.0184906550821384E-2</v>
      </c>
      <c r="G43" s="58">
        <f t="shared" si="13"/>
        <v>2.2877638875131986E-2</v>
      </c>
      <c r="H43" s="71">
        <f>Jar_Information!F254</f>
        <v>40764.66249884259</v>
      </c>
      <c r="I43" s="59">
        <f t="shared" si="6"/>
        <v>13.773612268523721</v>
      </c>
      <c r="J43" s="59">
        <f t="shared" si="7"/>
        <v>330.56669444456929</v>
      </c>
      <c r="K43" s="60">
        <f>Jar_Information!W254</f>
        <v>1020.1279069767442</v>
      </c>
      <c r="L43" s="60">
        <f t="shared" si="8"/>
        <v>20.591186472210591</v>
      </c>
      <c r="M43" s="59">
        <f t="shared" si="9"/>
        <v>37.681871244145384</v>
      </c>
      <c r="N43" s="59">
        <f>Jar_Information!N254</f>
        <v>53.867000000000004</v>
      </c>
      <c r="O43" s="83">
        <f t="shared" si="10"/>
        <v>0.69953536013042084</v>
      </c>
      <c r="P43" s="83">
        <f t="shared" si="11"/>
        <v>5.0788082784139404E-2</v>
      </c>
      <c r="Q43" s="49"/>
      <c r="R43" s="49"/>
    </row>
    <row r="44" spans="1:18" s="56" customFormat="1">
      <c r="A44" s="12" t="s">
        <v>198</v>
      </c>
      <c r="B44" s="90">
        <v>40778.4375</v>
      </c>
      <c r="C44" s="49">
        <v>0.6</v>
      </c>
      <c r="D44" s="49">
        <v>239.53</v>
      </c>
      <c r="E44" s="49">
        <v>100.52</v>
      </c>
      <c r="F44" s="58">
        <f t="shared" si="12"/>
        <v>6.0893965318428393E-3</v>
      </c>
      <c r="G44" s="58">
        <f t="shared" si="13"/>
        <v>6.2370298395179064E-3</v>
      </c>
      <c r="H44" s="71">
        <f>Jar_Information!F255</f>
        <v>40764.663887673611</v>
      </c>
      <c r="I44" s="59">
        <f t="shared" si="6"/>
        <v>13.773612326389411</v>
      </c>
      <c r="J44" s="59">
        <f t="shared" si="7"/>
        <v>330.56669583334588</v>
      </c>
      <c r="K44" s="60">
        <f>Jar_Information!W255</f>
        <v>1039.6842105263158</v>
      </c>
      <c r="L44" s="60">
        <f t="shared" si="8"/>
        <v>6.3310494257907077</v>
      </c>
      <c r="M44" s="59">
        <f t="shared" si="9"/>
        <v>11.585820449196996</v>
      </c>
      <c r="N44" s="59">
        <f>Jar_Information!N255</f>
        <v>54.61999999999999</v>
      </c>
      <c r="O44" s="83">
        <f t="shared" si="10"/>
        <v>0.21211681525443057</v>
      </c>
      <c r="P44" s="83">
        <f t="shared" si="11"/>
        <v>1.5400231270342025E-2</v>
      </c>
      <c r="Q44" s="49"/>
      <c r="R44" s="49"/>
    </row>
    <row r="45" spans="1:18" s="56" customFormat="1">
      <c r="A45" s="12" t="s">
        <v>199</v>
      </c>
      <c r="B45" s="90">
        <v>40778.438194444447</v>
      </c>
      <c r="C45" s="49">
        <v>0.6</v>
      </c>
      <c r="D45" s="49">
        <v>925.37</v>
      </c>
      <c r="E45" s="49">
        <v>326.87</v>
      </c>
      <c r="F45" s="58">
        <f t="shared" si="12"/>
        <v>2.0126371399588228E-2</v>
      </c>
      <c r="G45" s="58">
        <f t="shared" si="13"/>
        <v>1.8922607958914532E-2</v>
      </c>
      <c r="H45" s="71">
        <f>Jar_Information!F256</f>
        <v>40764.665276504631</v>
      </c>
      <c r="I45" s="59">
        <f t="shared" si="6"/>
        <v>13.77291793981567</v>
      </c>
      <c r="J45" s="59">
        <f t="shared" si="7"/>
        <v>330.55003055557609</v>
      </c>
      <c r="K45" s="60">
        <f>Jar_Information!W256</f>
        <v>1020.1279069767442</v>
      </c>
      <c r="L45" s="60">
        <f t="shared" si="8"/>
        <v>20.531473130898544</v>
      </c>
      <c r="M45" s="59">
        <f t="shared" si="9"/>
        <v>37.572595829544333</v>
      </c>
      <c r="N45" s="59">
        <f>Jar_Information!N256</f>
        <v>57.013999999999996</v>
      </c>
      <c r="O45" s="83">
        <f t="shared" si="10"/>
        <v>0.65900648664440897</v>
      </c>
      <c r="P45" s="83">
        <f t="shared" si="11"/>
        <v>4.7847993397195018E-2</v>
      </c>
    </row>
    <row r="46" spans="1:18" s="56" customFormat="1">
      <c r="A46" s="12" t="s">
        <v>200</v>
      </c>
      <c r="B46" s="90">
        <v>40778.438888888886</v>
      </c>
      <c r="C46" s="49">
        <v>0.6</v>
      </c>
      <c r="D46" s="49">
        <v>935.94</v>
      </c>
      <c r="E46" s="49">
        <v>356.33</v>
      </c>
      <c r="F46" s="58">
        <f t="shared" si="12"/>
        <v>2.0342705857117779E-2</v>
      </c>
      <c r="G46" s="58">
        <f t="shared" si="13"/>
        <v>2.057366663528928E-2</v>
      </c>
      <c r="H46" s="71">
        <f>Jar_Information!F257</f>
        <v>40764.666665335651</v>
      </c>
      <c r="I46" s="59">
        <f t="shared" si="6"/>
        <v>13.772223553234653</v>
      </c>
      <c r="J46" s="59">
        <f t="shared" si="7"/>
        <v>330.53336527763167</v>
      </c>
      <c r="K46" s="60">
        <f>Jar_Information!W257</f>
        <v>1034.7737226277372</v>
      </c>
      <c r="L46" s="60">
        <f t="shared" si="8"/>
        <v>21.050097468090836</v>
      </c>
      <c r="M46" s="59">
        <f t="shared" si="9"/>
        <v>38.521678366606231</v>
      </c>
      <c r="N46" s="59">
        <f>Jar_Information!N257</f>
        <v>54.169999999999987</v>
      </c>
      <c r="O46" s="83">
        <f t="shared" si="10"/>
        <v>0.71112568518748831</v>
      </c>
      <c r="P46" s="83">
        <f t="shared" si="11"/>
        <v>5.1634776507855022E-2</v>
      </c>
    </row>
    <row r="47" spans="1:18" s="56" customFormat="1">
      <c r="A47" s="12" t="s">
        <v>201</v>
      </c>
      <c r="B47" s="90">
        <v>40778.439583333333</v>
      </c>
      <c r="C47" s="49">
        <v>0.6</v>
      </c>
      <c r="D47" s="49">
        <v>148.29</v>
      </c>
      <c r="E47" s="49">
        <v>64.951999999999998</v>
      </c>
      <c r="F47" s="58">
        <f t="shared" si="12"/>
        <v>4.2220024064884001E-3</v>
      </c>
      <c r="G47" s="58">
        <f t="shared" si="13"/>
        <v>4.243653906004766E-3</v>
      </c>
      <c r="H47" s="71">
        <f>Jar_Information!F258</f>
        <v>40764.668054166665</v>
      </c>
      <c r="I47" s="59">
        <f t="shared" si="6"/>
        <v>13.771529166668188</v>
      </c>
      <c r="J47" s="59">
        <f t="shared" si="7"/>
        <v>330.51670000003651</v>
      </c>
      <c r="K47" s="60">
        <f>Jar_Information!W258</f>
        <v>1020.1279069767442</v>
      </c>
      <c r="L47" s="60">
        <f t="shared" si="8"/>
        <v>4.3069824781817889</v>
      </c>
      <c r="M47" s="59">
        <f t="shared" si="9"/>
        <v>7.881777935072674</v>
      </c>
      <c r="N47" s="59">
        <f>Jar_Information!N258</f>
        <v>54.290000000000006</v>
      </c>
      <c r="O47" s="83">
        <f t="shared" si="10"/>
        <v>0.1451791846578131</v>
      </c>
      <c r="P47" s="83">
        <f t="shared" si="11"/>
        <v>1.0541979971926168E-2</v>
      </c>
    </row>
    <row r="48" spans="1:18">
      <c r="A48" s="12" t="s">
        <v>226</v>
      </c>
      <c r="B48" s="90">
        <v>40778.445138888892</v>
      </c>
      <c r="C48" s="49">
        <v>0.6</v>
      </c>
      <c r="D48" s="49">
        <v>424.14</v>
      </c>
      <c r="E48" s="49">
        <v>163.85</v>
      </c>
      <c r="F48" s="58">
        <f t="shared" si="12"/>
        <v>9.867779143435158E-3</v>
      </c>
      <c r="G48" s="58">
        <f t="shared" si="13"/>
        <v>9.7863015969793087E-3</v>
      </c>
      <c r="H48" s="71">
        <f>Jar_Information!D134</f>
        <v>40774.666666666664</v>
      </c>
      <c r="I48" s="59">
        <f t="shared" ref="I48" si="14">(B48-H48)</f>
        <v>3.7784722222277196</v>
      </c>
      <c r="J48" s="59">
        <f t="shared" si="7"/>
        <v>90.683333333465271</v>
      </c>
      <c r="K48" s="60">
        <f>Jar_Information!W134</f>
        <v>1039.3255131964809</v>
      </c>
      <c r="L48" s="60">
        <f t="shared" ref="L48" si="15">F48*K48</f>
        <v>10.255834622360275</v>
      </c>
      <c r="M48" s="59">
        <f t="shared" ref="M48" si="16">L48*1.83</f>
        <v>18.768177358919306</v>
      </c>
      <c r="N48" s="59">
        <f>Jar_Information!N134</f>
        <v>44.900999999999996</v>
      </c>
      <c r="O48" s="83">
        <f t="shared" ref="O48" si="17">M48/N48</f>
        <v>0.41799018638603391</v>
      </c>
      <c r="P48" s="83">
        <f t="shared" ref="P48" si="18">M48/N48/I48</f>
        <v>0.11062412578478462</v>
      </c>
    </row>
    <row r="49" spans="1:18" s="56" customFormat="1">
      <c r="A49" s="12" t="s">
        <v>227</v>
      </c>
      <c r="B49" s="90">
        <v>40778.446527777778</v>
      </c>
      <c r="C49" s="49">
        <v>0.6</v>
      </c>
      <c r="D49" s="49">
        <v>1000.6</v>
      </c>
      <c r="E49" s="49">
        <v>355.67</v>
      </c>
      <c r="F49" s="58">
        <f t="shared" si="12"/>
        <v>2.1666091479053531E-2</v>
      </c>
      <c r="G49" s="58">
        <f t="shared" si="13"/>
        <v>2.0536677540706552E-2</v>
      </c>
      <c r="H49" s="71">
        <f>Jar_Information!D135</f>
        <v>40774.666666666664</v>
      </c>
      <c r="I49" s="59">
        <f t="shared" ref="I49:I72" si="19">(B49-H49)</f>
        <v>3.7798611111138598</v>
      </c>
      <c r="J49" s="59">
        <f t="shared" si="7"/>
        <v>90.716666666732635</v>
      </c>
      <c r="K49" s="60">
        <f>Jar_Information!W135</f>
        <v>1014.8471615720524</v>
      </c>
      <c r="L49" s="60">
        <f t="shared" ref="L49:L72" si="20">F49*K49</f>
        <v>21.987771439877907</v>
      </c>
      <c r="M49" s="59">
        <f t="shared" ref="M49:M72" si="21">L49*1.83</f>
        <v>40.237621734976571</v>
      </c>
      <c r="N49" s="59">
        <f>Jar_Information!N135</f>
        <v>46.028000000000006</v>
      </c>
      <c r="O49" s="83">
        <f t="shared" ref="O49:O72" si="22">M49/N49</f>
        <v>0.87419878628175385</v>
      </c>
      <c r="P49" s="83">
        <f t="shared" ref="P49:P72" si="23">M49/N49/I49</f>
        <v>0.23127801804975384</v>
      </c>
      <c r="Q49" s="49"/>
      <c r="R49" s="49"/>
    </row>
    <row r="50" spans="1:18" s="56" customFormat="1">
      <c r="A50" s="12" t="s">
        <v>228</v>
      </c>
      <c r="B50" s="90">
        <v>40778.447222222225</v>
      </c>
      <c r="C50" s="49">
        <v>0.6</v>
      </c>
      <c r="D50" s="49">
        <v>197.94</v>
      </c>
      <c r="E50" s="49">
        <v>90.661000000000001</v>
      </c>
      <c r="F50" s="58">
        <f t="shared" si="12"/>
        <v>5.2381808186305291E-3</v>
      </c>
      <c r="G50" s="58">
        <f t="shared" si="13"/>
        <v>5.684491228167647E-3</v>
      </c>
      <c r="H50" s="71">
        <f>Jar_Information!D136</f>
        <v>40774.666666608799</v>
      </c>
      <c r="I50" s="59">
        <f t="shared" si="19"/>
        <v>3.7805556134262588</v>
      </c>
      <c r="J50" s="59">
        <f t="shared" si="7"/>
        <v>90.733334722230211</v>
      </c>
      <c r="K50" s="60">
        <f>Jar_Information!W136</f>
        <v>1014.8471615720524</v>
      </c>
      <c r="L50" s="60">
        <f t="shared" si="20"/>
        <v>5.3159529355883626</v>
      </c>
      <c r="M50" s="59">
        <f t="shared" si="21"/>
        <v>9.7281938721267043</v>
      </c>
      <c r="N50" s="59">
        <f>Jar_Information!N136</f>
        <v>47.448000000000008</v>
      </c>
      <c r="O50" s="83">
        <f t="shared" si="22"/>
        <v>0.20502853380809946</v>
      </c>
      <c r="P50" s="83">
        <f t="shared" si="23"/>
        <v>5.4232381367426911E-2</v>
      </c>
      <c r="Q50" s="49"/>
      <c r="R50" s="49"/>
    </row>
    <row r="51" spans="1:18" s="56" customFormat="1">
      <c r="A51" s="12" t="s">
        <v>229</v>
      </c>
      <c r="B51" s="90">
        <v>40778.448611111111</v>
      </c>
      <c r="C51" s="49">
        <v>0.6</v>
      </c>
      <c r="D51" s="49">
        <v>146.63999999999999</v>
      </c>
      <c r="E51" s="49">
        <v>65.721999999999994</v>
      </c>
      <c r="F51" s="58">
        <f t="shared" si="12"/>
        <v>4.1882321269308053E-3</v>
      </c>
      <c r="G51" s="58">
        <f t="shared" si="13"/>
        <v>4.2868078496846231E-3</v>
      </c>
      <c r="H51" s="71">
        <f>Jar_Information!D137</f>
        <v>40774.666666608799</v>
      </c>
      <c r="I51" s="59">
        <f t="shared" si="19"/>
        <v>3.781944502312399</v>
      </c>
      <c r="J51" s="59">
        <f t="shared" si="7"/>
        <v>90.766668055497576</v>
      </c>
      <c r="K51" s="60">
        <f>Jar_Information!W137</f>
        <v>1019.7142857142857</v>
      </c>
      <c r="L51" s="60">
        <f t="shared" si="20"/>
        <v>4.27080013171887</v>
      </c>
      <c r="M51" s="59">
        <f t="shared" si="21"/>
        <v>7.8155642410455322</v>
      </c>
      <c r="N51" s="59">
        <f>Jar_Information!N137</f>
        <v>48.276999999999987</v>
      </c>
      <c r="O51" s="83">
        <f t="shared" si="22"/>
        <v>0.16189001472845319</v>
      </c>
      <c r="P51" s="83">
        <f t="shared" si="23"/>
        <v>4.2806026008437872E-2</v>
      </c>
      <c r="Q51" s="49"/>
      <c r="R51" s="49"/>
    </row>
    <row r="52" spans="1:18" s="56" customFormat="1">
      <c r="A52" s="12" t="s">
        <v>230</v>
      </c>
      <c r="B52" s="90">
        <v>40778.449305555558</v>
      </c>
      <c r="C52" s="49">
        <v>0.6</v>
      </c>
      <c r="D52" s="49">
        <v>80.525000000000006</v>
      </c>
      <c r="E52" s="49">
        <v>35.584000000000003</v>
      </c>
      <c r="F52" s="58">
        <f t="shared" si="12"/>
        <v>2.8350672584760844E-3</v>
      </c>
      <c r="G52" s="58">
        <f t="shared" si="13"/>
        <v>2.5977512852385196E-3</v>
      </c>
      <c r="H52" s="71">
        <f>Jar_Information!D138</f>
        <v>40774.666666608799</v>
      </c>
      <c r="I52" s="59">
        <f t="shared" si="19"/>
        <v>3.7826389467591071</v>
      </c>
      <c r="J52" s="59">
        <f t="shared" si="7"/>
        <v>90.783334722218569</v>
      </c>
      <c r="K52" s="60">
        <f>Jar_Information!W138</f>
        <v>1029.4912280701753</v>
      </c>
      <c r="L52" s="60">
        <f t="shared" si="20"/>
        <v>2.9186768735900892</v>
      </c>
      <c r="M52" s="59">
        <f t="shared" si="21"/>
        <v>5.3411786786698636</v>
      </c>
      <c r="N52" s="59">
        <f>Jar_Information!N138</f>
        <v>49.734999999999999</v>
      </c>
      <c r="O52" s="83">
        <f t="shared" si="22"/>
        <v>0.10739275517582916</v>
      </c>
      <c r="P52" s="83">
        <f t="shared" si="23"/>
        <v>2.8390961095518044E-2</v>
      </c>
      <c r="Q52" s="49"/>
      <c r="R52" s="49"/>
    </row>
    <row r="53" spans="1:18">
      <c r="A53" s="12" t="s">
        <v>231</v>
      </c>
      <c r="B53" s="90">
        <v>40778.45000005787</v>
      </c>
      <c r="C53" s="49">
        <v>0.6</v>
      </c>
      <c r="D53" s="49">
        <v>495.46</v>
      </c>
      <c r="E53" s="49">
        <v>217.34</v>
      </c>
      <c r="F53" s="58">
        <f t="shared" si="12"/>
        <v>1.1327473893767015E-2</v>
      </c>
      <c r="G53" s="58">
        <f t="shared" si="13"/>
        <v>1.2784099580661772E-2</v>
      </c>
      <c r="H53" s="71">
        <f>Jar_Information!D139</f>
        <v>40774.666666608799</v>
      </c>
      <c r="I53" s="59">
        <f t="shared" si="19"/>
        <v>3.783333449071506</v>
      </c>
      <c r="J53" s="59">
        <f t="shared" si="7"/>
        <v>90.800002777716145</v>
      </c>
      <c r="K53" s="60">
        <f>Jar_Information!W139</f>
        <v>1014.8471615720524</v>
      </c>
      <c r="L53" s="60">
        <f t="shared" si="20"/>
        <v>11.49565472887098</v>
      </c>
      <c r="M53" s="59">
        <f t="shared" si="21"/>
        <v>21.037048153833894</v>
      </c>
      <c r="N53" s="59">
        <f>Jar_Information!N139</f>
        <v>47.920999999999992</v>
      </c>
      <c r="O53" s="83">
        <f t="shared" si="22"/>
        <v>0.43899434806940374</v>
      </c>
      <c r="P53" s="83">
        <f t="shared" si="23"/>
        <v>0.11603374483873219</v>
      </c>
    </row>
    <row r="54" spans="1:18">
      <c r="A54" s="12" t="s">
        <v>232</v>
      </c>
      <c r="B54" s="90">
        <v>40778.450694560182</v>
      </c>
      <c r="C54" s="49">
        <v>0.6</v>
      </c>
      <c r="D54" s="49">
        <v>723.76</v>
      </c>
      <c r="E54" s="49">
        <v>284.32</v>
      </c>
      <c r="F54" s="58">
        <f t="shared" si="12"/>
        <v>1.6000052574372221E-2</v>
      </c>
      <c r="G54" s="58">
        <f t="shared" si="13"/>
        <v>1.653793223998223E-2</v>
      </c>
      <c r="H54" s="71">
        <f>Jar_Information!D140</f>
        <v>40774.666666608799</v>
      </c>
      <c r="I54" s="59">
        <f t="shared" si="19"/>
        <v>3.784027951383905</v>
      </c>
      <c r="J54" s="59">
        <f t="shared" si="7"/>
        <v>90.81667083321372</v>
      </c>
      <c r="K54" s="60">
        <f>Jar_Information!W140</f>
        <v>1009.9941860465116</v>
      </c>
      <c r="L54" s="60">
        <f t="shared" si="20"/>
        <v>16.159960076554462</v>
      </c>
      <c r="M54" s="59">
        <f t="shared" si="21"/>
        <v>29.572726940094668</v>
      </c>
      <c r="N54" s="59">
        <f>Jar_Information!N140</f>
        <v>47.162999999999982</v>
      </c>
      <c r="O54" s="83">
        <f t="shared" si="22"/>
        <v>0.62703235460201168</v>
      </c>
      <c r="P54" s="83">
        <f t="shared" si="23"/>
        <v>0.16570500077112055</v>
      </c>
    </row>
    <row r="55" spans="1:18">
      <c r="A55" s="12" t="s">
        <v>233</v>
      </c>
      <c r="B55" s="90">
        <v>40778.45208333333</v>
      </c>
      <c r="C55" s="49">
        <v>0.6</v>
      </c>
      <c r="D55" s="49">
        <v>623.28</v>
      </c>
      <c r="E55" s="49">
        <v>266.86</v>
      </c>
      <c r="F55" s="58">
        <f t="shared" si="12"/>
        <v>1.3943544883495251E-2</v>
      </c>
      <c r="G55" s="58">
        <f t="shared" si="13"/>
        <v>1.5559402556020823E-2</v>
      </c>
      <c r="H55" s="71">
        <f>Jar_Information!D141</f>
        <v>40774.666666608799</v>
      </c>
      <c r="I55" s="59">
        <f t="shared" si="19"/>
        <v>3.7854167245313874</v>
      </c>
      <c r="J55" s="59">
        <f t="shared" si="7"/>
        <v>90.850001388753299</v>
      </c>
      <c r="K55" s="60">
        <f>Jar_Information!W141</f>
        <v>1014.8471615720524</v>
      </c>
      <c r="L55" s="60">
        <f t="shared" si="20"/>
        <v>14.15056694726767</v>
      </c>
      <c r="M55" s="59">
        <f t="shared" si="21"/>
        <v>25.895537513499836</v>
      </c>
      <c r="N55" s="59">
        <f>Jar_Information!N141</f>
        <v>49.193999999999988</v>
      </c>
      <c r="O55" s="83">
        <f t="shared" si="22"/>
        <v>0.52639625794812051</v>
      </c>
      <c r="P55" s="83">
        <f t="shared" si="23"/>
        <v>0.13905899832290863</v>
      </c>
    </row>
    <row r="56" spans="1:18">
      <c r="A56" s="12" t="s">
        <v>234</v>
      </c>
      <c r="B56" s="90">
        <v>40778.452777777777</v>
      </c>
      <c r="C56" s="49">
        <v>0.6</v>
      </c>
      <c r="D56" s="49">
        <v>308.72000000000003</v>
      </c>
      <c r="E56" s="49">
        <v>115.83</v>
      </c>
      <c r="F56" s="58">
        <f t="shared" si="12"/>
        <v>7.5054969212912581E-3</v>
      </c>
      <c r="G56" s="58">
        <f t="shared" si="13"/>
        <v>7.095064745671926E-3</v>
      </c>
      <c r="H56" s="71">
        <f>Jar_Information!D142</f>
        <v>40774.666666608799</v>
      </c>
      <c r="I56" s="59">
        <f t="shared" si="19"/>
        <v>3.7861111689780955</v>
      </c>
      <c r="J56" s="59">
        <f t="shared" si="7"/>
        <v>90.866668055474292</v>
      </c>
      <c r="K56" s="60">
        <f>Jar_Information!W142</f>
        <v>1039.3255131964809</v>
      </c>
      <c r="L56" s="60">
        <f t="shared" si="20"/>
        <v>7.8006544395156441</v>
      </c>
      <c r="M56" s="59">
        <f t="shared" si="21"/>
        <v>14.275197624313629</v>
      </c>
      <c r="N56" s="59">
        <f>Jar_Information!N142</f>
        <v>48.44</v>
      </c>
      <c r="O56" s="83">
        <f t="shared" si="22"/>
        <v>0.29469854715758936</v>
      </c>
      <c r="P56" s="83">
        <f t="shared" si="23"/>
        <v>7.7836739072067729E-2</v>
      </c>
    </row>
    <row r="57" spans="1:18">
      <c r="A57" s="12" t="s">
        <v>235</v>
      </c>
      <c r="B57" s="90">
        <v>40778.45347216435</v>
      </c>
      <c r="C57" s="49">
        <v>0.6</v>
      </c>
      <c r="D57" s="49">
        <v>296.64</v>
      </c>
      <c r="E57" s="49">
        <v>131.08000000000001</v>
      </c>
      <c r="F57" s="58">
        <f t="shared" si="12"/>
        <v>7.2582575412574821E-3</v>
      </c>
      <c r="G57" s="58">
        <f t="shared" si="13"/>
        <v>7.9497370068638811E-3</v>
      </c>
      <c r="H57" s="71">
        <f>Jar_Information!D143</f>
        <v>40774.666666608799</v>
      </c>
      <c r="I57" s="59">
        <f t="shared" si="19"/>
        <v>3.7868055555518367</v>
      </c>
      <c r="J57" s="59">
        <f t="shared" si="7"/>
        <v>90.883333333244082</v>
      </c>
      <c r="K57" s="60">
        <f>Jar_Information!W143</f>
        <v>1039.3255131964809</v>
      </c>
      <c r="L57" s="60">
        <f t="shared" si="20"/>
        <v>7.5436922439796597</v>
      </c>
      <c r="M57" s="59">
        <f t="shared" si="21"/>
        <v>13.804956806482778</v>
      </c>
      <c r="N57" s="59">
        <f>Jar_Information!N143</f>
        <v>47.77000000000001</v>
      </c>
      <c r="O57" s="83">
        <f t="shared" si="22"/>
        <v>0.28898800097305372</v>
      </c>
      <c r="P57" s="83">
        <f t="shared" si="23"/>
        <v>7.6314454685788749E-2</v>
      </c>
    </row>
    <row r="58" spans="1:18">
      <c r="A58" s="12" t="s">
        <v>236</v>
      </c>
      <c r="B58" s="90">
        <v>40778.454166608797</v>
      </c>
      <c r="C58" s="49">
        <v>0.6</v>
      </c>
      <c r="D58" s="49">
        <v>170.31</v>
      </c>
      <c r="E58" s="49">
        <v>73.706000000000003</v>
      </c>
      <c r="F58" s="58">
        <f t="shared" si="12"/>
        <v>4.6726821373115563E-3</v>
      </c>
      <c r="G58" s="58">
        <f t="shared" si="13"/>
        <v>4.734263805970299E-3</v>
      </c>
      <c r="H58" s="71">
        <f>Jar_Information!D144</f>
        <v>40774.666666608799</v>
      </c>
      <c r="I58" s="59">
        <f t="shared" si="19"/>
        <v>3.7874999999985448</v>
      </c>
      <c r="J58" s="59">
        <f t="shared" si="7"/>
        <v>90.899999999965075</v>
      </c>
      <c r="K58" s="60">
        <f>Jar_Information!W144</f>
        <v>1029.4912280701753</v>
      </c>
      <c r="L58" s="60">
        <f t="shared" si="20"/>
        <v>4.8104852719224453</v>
      </c>
      <c r="M58" s="59">
        <f t="shared" si="21"/>
        <v>8.8031880476180753</v>
      </c>
      <c r="N58" s="59">
        <f>Jar_Information!N144</f>
        <v>44.281999999999996</v>
      </c>
      <c r="O58" s="83">
        <f t="shared" si="22"/>
        <v>0.19879833900045338</v>
      </c>
      <c r="P58" s="83">
        <f t="shared" si="23"/>
        <v>5.2488010297169575E-2</v>
      </c>
    </row>
    <row r="59" spans="1:18">
      <c r="A59" s="12" t="s">
        <v>237</v>
      </c>
      <c r="B59" s="90">
        <v>40778.454861053244</v>
      </c>
      <c r="C59" s="49">
        <v>0.6</v>
      </c>
      <c r="D59" s="49">
        <v>926.72</v>
      </c>
      <c r="E59" s="49">
        <v>343.6</v>
      </c>
      <c r="F59" s="58">
        <f t="shared" si="12"/>
        <v>2.0154001628317163E-2</v>
      </c>
      <c r="G59" s="58">
        <f t="shared" si="13"/>
        <v>1.9860225462504131E-2</v>
      </c>
      <c r="H59" s="71">
        <f>Jar_Information!D145</f>
        <v>40774.666666608799</v>
      </c>
      <c r="I59" s="59">
        <f t="shared" si="19"/>
        <v>3.7881944444452529</v>
      </c>
      <c r="J59" s="59">
        <f t="shared" si="7"/>
        <v>90.916666666686069</v>
      </c>
      <c r="K59" s="60">
        <f>Jar_Information!W145</f>
        <v>1014.8471615720524</v>
      </c>
      <c r="L59" s="60">
        <f t="shared" si="20"/>
        <v>20.453231346816196</v>
      </c>
      <c r="M59" s="59">
        <f t="shared" si="21"/>
        <v>37.429413364673643</v>
      </c>
      <c r="N59" s="59">
        <f>Jar_Information!N145</f>
        <v>44.483000000000018</v>
      </c>
      <c r="O59" s="83">
        <f t="shared" si="22"/>
        <v>0.84143185856784897</v>
      </c>
      <c r="P59" s="83">
        <f t="shared" si="23"/>
        <v>0.22211950070347278</v>
      </c>
    </row>
    <row r="60" spans="1:18">
      <c r="A60" s="12" t="s">
        <v>238</v>
      </c>
      <c r="B60" s="90">
        <v>40778.455555497683</v>
      </c>
      <c r="C60" s="49">
        <v>0.6</v>
      </c>
      <c r="D60" s="49">
        <v>523.04</v>
      </c>
      <c r="E60" s="49">
        <v>189.15</v>
      </c>
      <c r="F60" s="58">
        <f t="shared" si="12"/>
        <v>1.1891949233281211E-2</v>
      </c>
      <c r="G60" s="58">
        <f t="shared" si="13"/>
        <v>1.1204216889317435E-2</v>
      </c>
      <c r="H60" s="71">
        <f>Jar_Information!D146</f>
        <v>40774.666666608799</v>
      </c>
      <c r="I60" s="59">
        <f t="shared" si="19"/>
        <v>3.788888888884685</v>
      </c>
      <c r="J60" s="59">
        <f t="shared" si="7"/>
        <v>90.93333333323244</v>
      </c>
      <c r="K60" s="60">
        <f>Jar_Information!W146</f>
        <v>1014.8471615720524</v>
      </c>
      <c r="L60" s="60">
        <f t="shared" si="20"/>
        <v>12.068510924954381</v>
      </c>
      <c r="M60" s="59">
        <f t="shared" si="21"/>
        <v>22.085374992666519</v>
      </c>
      <c r="N60" s="59">
        <f>Jar_Information!N146</f>
        <v>49.037999999999997</v>
      </c>
      <c r="O60" s="83">
        <f t="shared" si="22"/>
        <v>0.45037267002460379</v>
      </c>
      <c r="P60" s="83">
        <f t="shared" si="23"/>
        <v>0.11886668710339975</v>
      </c>
    </row>
    <row r="61" spans="1:18">
      <c r="A61" s="12" t="s">
        <v>239</v>
      </c>
      <c r="B61" s="90">
        <v>40778.45624994213</v>
      </c>
      <c r="C61" s="49">
        <v>0.6</v>
      </c>
      <c r="D61" s="49">
        <v>179.26</v>
      </c>
      <c r="E61" s="49">
        <v>82.248000000000005</v>
      </c>
      <c r="F61" s="58">
        <f t="shared" si="12"/>
        <v>4.8558603203663802E-3</v>
      </c>
      <c r="G61" s="58">
        <f t="shared" si="13"/>
        <v>5.2129923604031939E-3</v>
      </c>
      <c r="H61" s="71">
        <f>Jar_Information!D147</f>
        <v>40774.666666608799</v>
      </c>
      <c r="I61" s="59">
        <f t="shared" si="19"/>
        <v>3.7895833333313931</v>
      </c>
      <c r="J61" s="59">
        <f t="shared" si="7"/>
        <v>90.949999999953434</v>
      </c>
      <c r="K61" s="60">
        <f>Jar_Information!W147</f>
        <v>1014.8471615720524</v>
      </c>
      <c r="L61" s="60">
        <f t="shared" si="20"/>
        <v>4.9279560631141779</v>
      </c>
      <c r="M61" s="59">
        <f t="shared" si="21"/>
        <v>9.0181595954989451</v>
      </c>
      <c r="N61" s="59">
        <f>Jar_Information!N147</f>
        <v>46.768000000000001</v>
      </c>
      <c r="O61" s="83">
        <f t="shared" si="22"/>
        <v>0.19282756576075405</v>
      </c>
      <c r="P61" s="83">
        <f t="shared" si="23"/>
        <v>5.0883579749977641E-2</v>
      </c>
    </row>
    <row r="62" spans="1:18">
      <c r="A62" s="12" t="s">
        <v>240</v>
      </c>
      <c r="B62" s="90">
        <v>40778.458333333336</v>
      </c>
      <c r="C62" s="49">
        <v>0.6</v>
      </c>
      <c r="D62" s="49">
        <v>1046.0999999999999</v>
      </c>
      <c r="E62" s="49">
        <v>411.77</v>
      </c>
      <c r="F62" s="58">
        <f t="shared" si="12"/>
        <v>2.259733252139929E-2</v>
      </c>
      <c r="G62" s="58">
        <f t="shared" si="13"/>
        <v>2.3680750580238909E-2</v>
      </c>
      <c r="H62" s="71">
        <f>Jar_Information!D148</f>
        <v>40774.666666608799</v>
      </c>
      <c r="I62" s="59">
        <f t="shared" si="19"/>
        <v>3.7916667245372082</v>
      </c>
      <c r="J62" s="59">
        <f t="shared" si="7"/>
        <v>91.000001388892997</v>
      </c>
      <c r="K62" s="60">
        <f>Jar_Information!W148</f>
        <v>1024.5956204379563</v>
      </c>
      <c r="L62" s="60">
        <f t="shared" si="20"/>
        <v>23.153127935005912</v>
      </c>
      <c r="M62" s="59">
        <f t="shared" si="21"/>
        <v>42.370224121060822</v>
      </c>
      <c r="N62" s="59">
        <f>Jar_Information!N148</f>
        <v>45.516000000000005</v>
      </c>
      <c r="O62" s="83">
        <f t="shared" si="22"/>
        <v>0.93088637228800464</v>
      </c>
      <c r="P62" s="83">
        <f t="shared" si="23"/>
        <v>0.24550849004315481</v>
      </c>
    </row>
    <row r="63" spans="1:18">
      <c r="A63" s="12" t="s">
        <v>241</v>
      </c>
      <c r="B63" s="90">
        <v>40778.459722222222</v>
      </c>
      <c r="C63" s="49">
        <v>0.6</v>
      </c>
      <c r="D63" s="49">
        <v>818.8</v>
      </c>
      <c r="E63" s="49">
        <v>303.54000000000002</v>
      </c>
      <c r="F63" s="58">
        <f t="shared" si="12"/>
        <v>1.7945220676889598E-2</v>
      </c>
      <c r="G63" s="58">
        <f t="shared" si="13"/>
        <v>1.7615099509497596E-2</v>
      </c>
      <c r="H63" s="71">
        <f>Jar_Information!D149</f>
        <v>40774.666666608799</v>
      </c>
      <c r="I63" s="59">
        <f t="shared" si="19"/>
        <v>3.7930556134233484</v>
      </c>
      <c r="J63" s="59">
        <f t="shared" si="7"/>
        <v>91.033334722160362</v>
      </c>
      <c r="K63" s="60">
        <f>Jar_Information!W149</f>
        <v>1014.8471615720524</v>
      </c>
      <c r="L63" s="60">
        <f t="shared" si="20"/>
        <v>18.211656267725512</v>
      </c>
      <c r="M63" s="59">
        <f t="shared" si="21"/>
        <v>33.327330969937691</v>
      </c>
      <c r="N63" s="59">
        <f>Jar_Information!N149</f>
        <v>46.067000000000007</v>
      </c>
      <c r="O63" s="83">
        <f t="shared" si="22"/>
        <v>0.72345346929337018</v>
      </c>
      <c r="P63" s="83">
        <f t="shared" si="23"/>
        <v>0.19073104721510564</v>
      </c>
    </row>
    <row r="64" spans="1:18">
      <c r="A64" s="12" t="s">
        <v>242</v>
      </c>
      <c r="B64" s="90">
        <v>40778.460416666669</v>
      </c>
      <c r="C64" s="49">
        <v>0.6</v>
      </c>
      <c r="D64" s="49">
        <v>574.45000000000005</v>
      </c>
      <c r="E64" s="49">
        <v>210.62</v>
      </c>
      <c r="F64" s="58">
        <f t="shared" si="12"/>
        <v>1.2944149276951443E-2</v>
      </c>
      <c r="G64" s="58">
        <f t="shared" si="13"/>
        <v>1.2407483344910302E-2</v>
      </c>
      <c r="H64" s="71">
        <f>Jar_Information!D150</f>
        <v>40774.666666608799</v>
      </c>
      <c r="I64" s="59">
        <f t="shared" si="19"/>
        <v>3.7937500578700565</v>
      </c>
      <c r="J64" s="59">
        <f t="shared" si="7"/>
        <v>91.050001388881356</v>
      </c>
      <c r="K64" s="60">
        <f>Jar_Information!W150</f>
        <v>1014.8471615720524</v>
      </c>
      <c r="L64" s="60">
        <f t="shared" si="20"/>
        <v>13.136333152679107</v>
      </c>
      <c r="M64" s="59">
        <f t="shared" si="21"/>
        <v>24.039489669402766</v>
      </c>
      <c r="N64" s="59">
        <f>Jar_Information!N150</f>
        <v>43.189000000000007</v>
      </c>
      <c r="O64" s="83">
        <f t="shared" si="22"/>
        <v>0.55661139802733939</v>
      </c>
      <c r="P64" s="83">
        <f t="shared" si="23"/>
        <v>0.14671799394708687</v>
      </c>
    </row>
    <row r="65" spans="1:16" s="48" customFormat="1">
      <c r="A65" s="12" t="s">
        <v>243</v>
      </c>
      <c r="B65" s="90">
        <v>40778.461111168981</v>
      </c>
      <c r="C65" s="49">
        <v>0.6</v>
      </c>
      <c r="D65" s="49">
        <v>1137</v>
      </c>
      <c r="E65" s="49">
        <v>415.13</v>
      </c>
      <c r="F65" s="58">
        <f t="shared" si="12"/>
        <v>2.4457767922481253E-2</v>
      </c>
      <c r="G65" s="58">
        <f t="shared" si="13"/>
        <v>2.3869058698114648E-2</v>
      </c>
      <c r="H65" s="71">
        <f>Jar_Information!D151</f>
        <v>40774.666666608799</v>
      </c>
      <c r="I65" s="59">
        <f t="shared" si="19"/>
        <v>3.7944445601824555</v>
      </c>
      <c r="J65" s="59">
        <f t="shared" si="7"/>
        <v>91.066669444378931</v>
      </c>
      <c r="K65" s="60">
        <f>Jar_Information!W151</f>
        <v>1009.9941860465116</v>
      </c>
      <c r="L65" s="60">
        <f t="shared" si="20"/>
        <v>24.702203405380935</v>
      </c>
      <c r="M65" s="59">
        <f t="shared" si="21"/>
        <v>45.205032231847113</v>
      </c>
      <c r="N65" s="59">
        <f>Jar_Information!N151</f>
        <v>44.120999999999995</v>
      </c>
      <c r="O65" s="83">
        <f t="shared" si="22"/>
        <v>1.0245695299709237</v>
      </c>
      <c r="P65" s="83">
        <f t="shared" si="23"/>
        <v>0.27001831591437386</v>
      </c>
    </row>
    <row r="66" spans="1:16" s="48" customFormat="1">
      <c r="A66" s="12" t="s">
        <v>244</v>
      </c>
      <c r="B66" s="90">
        <v>40778.461805671293</v>
      </c>
      <c r="C66" s="49">
        <v>0.6</v>
      </c>
      <c r="D66" s="49">
        <v>1233.8</v>
      </c>
      <c r="E66" s="49">
        <v>443.16</v>
      </c>
      <c r="F66" s="127">
        <f>((H$11*D66)+H$12)/C66/1000</f>
        <v>3.4510676430061102E-2</v>
      </c>
      <c r="G66" s="127">
        <f>((H$13*E66)+H$14)/$C66/1000</f>
        <v>3.4228215037647211E-2</v>
      </c>
      <c r="H66" s="71">
        <f>Jar_Information!D152</f>
        <v>40774.666666608799</v>
      </c>
      <c r="I66" s="59">
        <f t="shared" si="19"/>
        <v>3.7951390624948544</v>
      </c>
      <c r="J66" s="59">
        <f t="shared" si="7"/>
        <v>91.083337499876507</v>
      </c>
      <c r="K66" s="60">
        <f>Jar_Information!W152</f>
        <v>1009.9941860465116</v>
      </c>
      <c r="L66" s="60">
        <f t="shared" si="20"/>
        <v>34.855582550894091</v>
      </c>
      <c r="M66" s="59">
        <f t="shared" si="21"/>
        <v>63.785716068136189</v>
      </c>
      <c r="N66" s="59">
        <f>Jar_Information!N152</f>
        <v>46.238000000000014</v>
      </c>
      <c r="O66" s="83">
        <f t="shared" si="22"/>
        <v>1.3795085442306365</v>
      </c>
      <c r="P66" s="83">
        <f t="shared" si="23"/>
        <v>0.36349354305972997</v>
      </c>
    </row>
    <row r="67" spans="1:16" s="48" customFormat="1">
      <c r="A67" s="12" t="s">
        <v>245</v>
      </c>
      <c r="B67" s="90">
        <v>40778.462500173613</v>
      </c>
      <c r="C67" s="49">
        <v>0.6</v>
      </c>
      <c r="D67" s="49">
        <v>791.17</v>
      </c>
      <c r="E67" s="49">
        <v>306.81</v>
      </c>
      <c r="F67" s="58">
        <f t="shared" si="12"/>
        <v>1.7379721995570623E-2</v>
      </c>
      <c r="G67" s="58">
        <f t="shared" si="13"/>
        <v>1.7798363659930237E-2</v>
      </c>
      <c r="H67" s="71">
        <f>Jar_Information!D153</f>
        <v>40774.666666608799</v>
      </c>
      <c r="I67" s="59">
        <f t="shared" si="19"/>
        <v>3.7958335648145294</v>
      </c>
      <c r="J67" s="59">
        <f t="shared" si="7"/>
        <v>91.100005555548705</v>
      </c>
      <c r="K67" s="60">
        <f>Jar_Information!W153</f>
        <v>1019.7142857142857</v>
      </c>
      <c r="L67" s="60">
        <f t="shared" si="20"/>
        <v>17.722350800626156</v>
      </c>
      <c r="M67" s="59">
        <f t="shared" si="21"/>
        <v>32.431901965145869</v>
      </c>
      <c r="N67" s="59">
        <f>Jar_Information!N153</f>
        <v>44.09699999999998</v>
      </c>
      <c r="O67" s="83">
        <f t="shared" si="22"/>
        <v>0.73546730991101172</v>
      </c>
      <c r="P67" s="83">
        <f t="shared" si="23"/>
        <v>0.1937564693901293</v>
      </c>
    </row>
    <row r="68" spans="1:16" s="48" customFormat="1">
      <c r="A68" s="12" t="s">
        <v>246</v>
      </c>
      <c r="B68" s="90">
        <v>40778.463194675925</v>
      </c>
      <c r="C68" s="49">
        <v>0.6</v>
      </c>
      <c r="D68" s="49">
        <v>335.54</v>
      </c>
      <c r="E68" s="49">
        <v>143.18</v>
      </c>
      <c r="F68" s="58">
        <f t="shared" si="12"/>
        <v>8.0544174653728682E-3</v>
      </c>
      <c r="G68" s="58">
        <f t="shared" si="13"/>
        <v>8.6278704075473302E-3</v>
      </c>
      <c r="H68" s="71">
        <f>Jar_Information!D154</f>
        <v>40774.666666608799</v>
      </c>
      <c r="I68" s="59">
        <f t="shared" si="19"/>
        <v>3.7965280671269284</v>
      </c>
      <c r="J68" s="59">
        <f t="shared" si="7"/>
        <v>91.116673611046281</v>
      </c>
      <c r="K68" s="60">
        <f>Jar_Information!W154</f>
        <v>1014.8471615720524</v>
      </c>
      <c r="L68" s="60">
        <f t="shared" si="20"/>
        <v>8.1740027028500197</v>
      </c>
      <c r="M68" s="59">
        <f t="shared" si="21"/>
        <v>14.958424946215537</v>
      </c>
      <c r="N68" s="59">
        <f>Jar_Information!N154</f>
        <v>45.540000000000006</v>
      </c>
      <c r="O68" s="83">
        <f t="shared" si="22"/>
        <v>0.32846782929766216</v>
      </c>
      <c r="P68" s="83">
        <f t="shared" si="23"/>
        <v>8.6517951004174837E-2</v>
      </c>
    </row>
    <row r="69" spans="1:16" s="48" customFormat="1">
      <c r="A69" s="12" t="s">
        <v>247</v>
      </c>
      <c r="B69" s="90">
        <v>40778.463889178238</v>
      </c>
      <c r="C69" s="49">
        <v>0.6</v>
      </c>
      <c r="D69" s="49">
        <v>1046.9000000000001</v>
      </c>
      <c r="E69" s="49">
        <v>401.78</v>
      </c>
      <c r="F69" s="58">
        <f t="shared" si="12"/>
        <v>2.26137059902757E-2</v>
      </c>
      <c r="G69" s="58">
        <f t="shared" si="13"/>
        <v>2.3120870194054805E-2</v>
      </c>
      <c r="H69" s="71">
        <f>Jar_Information!D155</f>
        <v>40774.666666608799</v>
      </c>
      <c r="I69" s="59">
        <f t="shared" si="19"/>
        <v>3.7972225694393273</v>
      </c>
      <c r="J69" s="59">
        <f t="shared" si="7"/>
        <v>91.133341666543856</v>
      </c>
      <c r="K69" s="60">
        <f>Jar_Information!W155</f>
        <v>1019.7142857142857</v>
      </c>
      <c r="L69" s="60">
        <f t="shared" si="20"/>
        <v>23.059519051226847</v>
      </c>
      <c r="M69" s="59">
        <f t="shared" si="21"/>
        <v>42.198919863745132</v>
      </c>
      <c r="N69" s="59">
        <f>Jar_Information!N155</f>
        <v>45.319000000000017</v>
      </c>
      <c r="O69" s="83">
        <f t="shared" si="22"/>
        <v>0.93115293505472574</v>
      </c>
      <c r="P69" s="83">
        <f t="shared" si="23"/>
        <v>0.24521947766475369</v>
      </c>
    </row>
    <row r="70" spans="1:16" s="48" customFormat="1">
      <c r="A70" s="12" t="s">
        <v>248</v>
      </c>
      <c r="B70" s="90">
        <v>40778.464583622685</v>
      </c>
      <c r="C70" s="49">
        <v>0.6</v>
      </c>
      <c r="D70" s="49">
        <v>768.37</v>
      </c>
      <c r="E70" s="49">
        <v>305.08999999999997</v>
      </c>
      <c r="F70" s="58">
        <f t="shared" si="12"/>
        <v>1.6913078132592973E-2</v>
      </c>
      <c r="G70" s="58">
        <f t="shared" si="13"/>
        <v>1.7701967837684317E-2</v>
      </c>
      <c r="H70" s="71">
        <f>Jar_Information!D156</f>
        <v>40774.666666608799</v>
      </c>
      <c r="I70" s="59">
        <f t="shared" si="19"/>
        <v>3.7979170138860354</v>
      </c>
      <c r="J70" s="59">
        <f t="shared" si="7"/>
        <v>91.15000833326485</v>
      </c>
      <c r="K70" s="60">
        <f>Jar_Information!W156</f>
        <v>1014.8471615720524</v>
      </c>
      <c r="L70" s="60">
        <f t="shared" si="20"/>
        <v>17.164189336308326</v>
      </c>
      <c r="M70" s="59">
        <f t="shared" si="21"/>
        <v>31.410466485444235</v>
      </c>
      <c r="N70" s="59">
        <f>Jar_Information!N156</f>
        <v>45.222000000000008</v>
      </c>
      <c r="O70" s="83">
        <f t="shared" si="22"/>
        <v>0.69458375316094445</v>
      </c>
      <c r="P70" s="83">
        <f t="shared" si="23"/>
        <v>0.18288544763389791</v>
      </c>
    </row>
    <row r="71" spans="1:16" s="48" customFormat="1">
      <c r="A71" s="12" t="s">
        <v>249</v>
      </c>
      <c r="B71" s="90">
        <v>40778.465278124997</v>
      </c>
      <c r="C71" s="49">
        <v>0.6</v>
      </c>
      <c r="D71" s="49">
        <v>967.88</v>
      </c>
      <c r="E71" s="49">
        <v>352.36</v>
      </c>
      <c r="F71" s="58">
        <f t="shared" si="12"/>
        <v>2.0996416602008405E-2</v>
      </c>
      <c r="G71" s="58">
        <f t="shared" si="13"/>
        <v>2.0351171626965869E-2</v>
      </c>
      <c r="H71" s="71">
        <f>Jar_Information!D157</f>
        <v>40774.666666608799</v>
      </c>
      <c r="I71" s="59">
        <f t="shared" si="19"/>
        <v>3.7986115161984344</v>
      </c>
      <c r="J71" s="59">
        <f t="shared" si="7"/>
        <v>91.166676388762426</v>
      </c>
      <c r="K71" s="60">
        <f>Jar_Information!W157</f>
        <v>1014.8471615720524</v>
      </c>
      <c r="L71" s="60">
        <f t="shared" si="20"/>
        <v>21.308153791732547</v>
      </c>
      <c r="M71" s="59">
        <f t="shared" si="21"/>
        <v>38.993921438870565</v>
      </c>
      <c r="N71" s="59">
        <f>Jar_Information!N157</f>
        <v>44.606999999999999</v>
      </c>
      <c r="O71" s="83">
        <f t="shared" si="22"/>
        <v>0.87416597033807619</v>
      </c>
      <c r="P71" s="83">
        <f t="shared" si="23"/>
        <v>0.23012776289714459</v>
      </c>
    </row>
    <row r="72" spans="1:16" s="48" customFormat="1">
      <c r="A72" s="12" t="s">
        <v>250</v>
      </c>
      <c r="B72" s="90">
        <v>40778.465972627317</v>
      </c>
      <c r="C72" s="49">
        <v>0.6</v>
      </c>
      <c r="D72" s="49">
        <v>622.62</v>
      </c>
      <c r="E72" s="49">
        <v>246.03</v>
      </c>
      <c r="F72" s="58">
        <f t="shared" si="12"/>
        <v>1.3930036771672216E-2</v>
      </c>
      <c r="G72" s="58">
        <f t="shared" si="13"/>
        <v>1.4392004313356667E-2</v>
      </c>
      <c r="H72" s="71">
        <f>Jar_Information!D158</f>
        <v>40774.666666608799</v>
      </c>
      <c r="I72" s="59">
        <f t="shared" si="19"/>
        <v>3.7993060185181093</v>
      </c>
      <c r="J72" s="59">
        <f t="shared" si="7"/>
        <v>91.183344444434624</v>
      </c>
      <c r="K72" s="60">
        <f>Jar_Information!W158</f>
        <v>1029.4912280701753</v>
      </c>
      <c r="L72" s="60">
        <f t="shared" si="20"/>
        <v>14.34085066313153</v>
      </c>
      <c r="M72" s="59">
        <f t="shared" si="21"/>
        <v>26.243756713530701</v>
      </c>
      <c r="N72" s="59">
        <f>Jar_Information!N158</f>
        <v>47.557999999999993</v>
      </c>
      <c r="O72" s="83">
        <f t="shared" si="22"/>
        <v>0.55182633234220746</v>
      </c>
      <c r="P72" s="83">
        <f t="shared" si="23"/>
        <v>0.14524398130936639</v>
      </c>
    </row>
    <row r="73" spans="1:16" s="48" customFormat="1">
      <c r="A73" s="12" t="s">
        <v>14</v>
      </c>
      <c r="B73" s="90">
        <v>40778.62222222222</v>
      </c>
      <c r="C73" s="49">
        <v>1</v>
      </c>
      <c r="D73" s="49">
        <v>1601.6</v>
      </c>
      <c r="E73" s="49">
        <v>566.67999999999995</v>
      </c>
      <c r="F73" s="127">
        <f>((H$11*D73)+H$12)/C73/1000</f>
        <v>2.7573171816452708E-2</v>
      </c>
      <c r="G73" s="127">
        <f>((H$13*E73)+H$14)/$C73/1000</f>
        <v>2.7199539477002488E-2</v>
      </c>
      <c r="H73" s="71">
        <f>Jar_Information!F109</f>
        <v>40771.474305555559</v>
      </c>
      <c r="I73" s="59">
        <f t="shared" ref="I73" si="24">(B73-H73)</f>
        <v>7.147916666661331</v>
      </c>
      <c r="J73" s="59">
        <f t="shared" si="7"/>
        <v>171.54999999987194</v>
      </c>
      <c r="K73" s="60">
        <f>Jar_Information!W109</f>
        <v>1008.0815138282387</v>
      </c>
      <c r="L73" s="60">
        <f t="shared" ref="L73" si="25">F73*K73</f>
        <v>27.796004785775771</v>
      </c>
      <c r="M73" s="59">
        <f t="shared" ref="M73" si="26">L73*1.83</f>
        <v>50.866688757969662</v>
      </c>
      <c r="N73" s="59">
        <f>Jar_Information!N109</f>
        <v>46.085000000000008</v>
      </c>
      <c r="O73" s="83">
        <f t="shared" ref="O73" si="27">M73/N73</f>
        <v>1.1037580288156592</v>
      </c>
      <c r="P73" s="83">
        <f t="shared" ref="P73" si="28">M73/N73/I73</f>
        <v>0.15441674550624071</v>
      </c>
    </row>
    <row r="74" spans="1:16" s="48" customFormat="1">
      <c r="A74" s="12" t="s">
        <v>202</v>
      </c>
      <c r="B74" s="90">
        <v>40778.622916666667</v>
      </c>
      <c r="C74" s="49">
        <v>1</v>
      </c>
      <c r="D74" s="49">
        <v>1259.0999999999999</v>
      </c>
      <c r="E74" s="49">
        <v>438.98</v>
      </c>
      <c r="F74" s="127">
        <f>((H$11*D74)+H$12)/C74/1000</f>
        <v>2.1178752727933143E-2</v>
      </c>
      <c r="G74" s="127">
        <f>((H$13*E74)+H$14)/$C74/1000</f>
        <v>2.0311461797042248E-2</v>
      </c>
      <c r="H74" s="71">
        <f>Jar_Information!F110</f>
        <v>40771.475694444445</v>
      </c>
      <c r="I74" s="59">
        <f t="shared" ref="I74:I97" si="29">(B74-H74)</f>
        <v>7.1472222222218988</v>
      </c>
      <c r="J74" s="59">
        <f t="shared" si="7"/>
        <v>171.53333333332557</v>
      </c>
      <c r="K74" s="60">
        <f>Jar_Information!W110</f>
        <v>1032.5102639296188</v>
      </c>
      <c r="L74" s="60">
        <f t="shared" ref="L74:L97" si="30">F74*K74</f>
        <v>21.867279568818383</v>
      </c>
      <c r="M74" s="59">
        <f t="shared" ref="M74:M97" si="31">L74*1.83</f>
        <v>40.017121610937643</v>
      </c>
      <c r="N74" s="59">
        <f>Jar_Information!N110</f>
        <v>45.855999999999995</v>
      </c>
      <c r="O74" s="83">
        <f t="shared" ref="O74:O97" si="32">M74/N74</f>
        <v>0.87266926053161309</v>
      </c>
      <c r="P74" s="83">
        <f t="shared" ref="P74:P97" si="33">M74/N74/I74</f>
        <v>0.12209908036976096</v>
      </c>
    </row>
    <row r="75" spans="1:16" s="48" customFormat="1">
      <c r="A75" s="12" t="s">
        <v>203</v>
      </c>
      <c r="B75" s="90">
        <v>40778.62361116898</v>
      </c>
      <c r="C75" s="49">
        <v>1</v>
      </c>
      <c r="D75" s="49">
        <v>1894.7</v>
      </c>
      <c r="E75" s="49">
        <v>642.48</v>
      </c>
      <c r="F75" s="127">
        <f>((H$11*D75)+H$12)/C75/1000</f>
        <v>3.3045300969285075E-2</v>
      </c>
      <c r="G75" s="127">
        <f>((H$13*E75)+H$14)/$C75/1000</f>
        <v>3.1288155672311704E-2</v>
      </c>
      <c r="H75" s="71">
        <f>Jar_Information!F111</f>
        <v>40771.477083333331</v>
      </c>
      <c r="I75" s="59">
        <f t="shared" si="29"/>
        <v>7.1465278356481576</v>
      </c>
      <c r="J75" s="59">
        <f t="shared" si="7"/>
        <v>171.51666805555578</v>
      </c>
      <c r="K75" s="60">
        <f>Jar_Information!W111</f>
        <v>1022.6959064327485</v>
      </c>
      <c r="L75" s="60">
        <f t="shared" si="30"/>
        <v>33.795294028125987</v>
      </c>
      <c r="M75" s="59">
        <f t="shared" si="31"/>
        <v>61.845388071470559</v>
      </c>
      <c r="N75" s="59">
        <f>Jar_Information!N111</f>
        <v>46.281999999999996</v>
      </c>
      <c r="O75" s="83">
        <f t="shared" si="32"/>
        <v>1.3362730234534066</v>
      </c>
      <c r="P75" s="83">
        <f t="shared" si="33"/>
        <v>0.18698213372763176</v>
      </c>
    </row>
    <row r="76" spans="1:16" s="48" customFormat="1">
      <c r="A76" s="12" t="s">
        <v>204</v>
      </c>
      <c r="B76" s="90">
        <v>40778.625</v>
      </c>
      <c r="C76" s="49">
        <v>1</v>
      </c>
      <c r="D76" s="49">
        <v>314.91000000000003</v>
      </c>
      <c r="E76" s="49">
        <v>121.58</v>
      </c>
      <c r="F76" s="58">
        <f t="shared" si="12"/>
        <v>4.5793119820334823E-3</v>
      </c>
      <c r="G76" s="58">
        <f t="shared" si="13"/>
        <v>4.450390932721991E-3</v>
      </c>
      <c r="H76" s="71">
        <f>Jar_Information!F112</f>
        <v>40771.478472222225</v>
      </c>
      <c r="I76" s="59">
        <f t="shared" si="29"/>
        <v>7.1465277777751908</v>
      </c>
      <c r="J76" s="59">
        <f t="shared" si="7"/>
        <v>171.51666666660458</v>
      </c>
      <c r="K76" s="60">
        <f>Jar_Information!W112</f>
        <v>1047.340206185567</v>
      </c>
      <c r="L76" s="60">
        <f t="shared" si="30"/>
        <v>4.7960975554509853</v>
      </c>
      <c r="M76" s="59">
        <f t="shared" si="31"/>
        <v>8.7768585264753032</v>
      </c>
      <c r="N76" s="59">
        <f>Jar_Information!N112</f>
        <v>44.780000000000015</v>
      </c>
      <c r="O76" s="83">
        <f t="shared" si="32"/>
        <v>0.19599952046617464</v>
      </c>
      <c r="P76" s="83">
        <f t="shared" si="33"/>
        <v>2.7425839031327729E-2</v>
      </c>
    </row>
    <row r="77" spans="1:16" s="48" customFormat="1">
      <c r="A77" s="12" t="s">
        <v>205</v>
      </c>
      <c r="B77" s="90">
        <v>40778.627083333333</v>
      </c>
      <c r="C77" s="49">
        <v>1</v>
      </c>
      <c r="D77" s="49">
        <v>1809</v>
      </c>
      <c r="E77" s="49">
        <v>667.99</v>
      </c>
      <c r="F77" s="127">
        <f>((H$11*D77)+H$12)/C77/1000</f>
        <v>3.1445295959398573E-2</v>
      </c>
      <c r="G77" s="127">
        <f>((H$13*E77)+H$14)/$C77/1000</f>
        <v>3.2664153022474475E-2</v>
      </c>
      <c r="H77" s="71">
        <f>Jar_Information!F113</f>
        <v>40771.479861111111</v>
      </c>
      <c r="I77" s="59">
        <f t="shared" si="29"/>
        <v>7.1472222222218988</v>
      </c>
      <c r="J77" s="59">
        <f t="shared" si="7"/>
        <v>171.53333333332557</v>
      </c>
      <c r="K77" s="60">
        <f>Jar_Information!W113</f>
        <v>1047.340206185567</v>
      </c>
      <c r="L77" s="60">
        <f t="shared" si="30"/>
        <v>32.93392275368268</v>
      </c>
      <c r="M77" s="59">
        <f t="shared" si="31"/>
        <v>60.269078639239304</v>
      </c>
      <c r="N77" s="59">
        <f>Jar_Information!N113</f>
        <v>44.061999999999998</v>
      </c>
      <c r="O77" s="83">
        <f t="shared" si="32"/>
        <v>1.3678243983305185</v>
      </c>
      <c r="P77" s="83">
        <f t="shared" si="33"/>
        <v>0.19137846226156585</v>
      </c>
    </row>
    <row r="78" spans="1:16" s="48" customFormat="1">
      <c r="A78" s="12" t="s">
        <v>206</v>
      </c>
      <c r="B78" s="90">
        <v>40778.62777777778</v>
      </c>
      <c r="C78" s="49">
        <v>1</v>
      </c>
      <c r="D78" s="49">
        <v>1382.3</v>
      </c>
      <c r="E78" s="49">
        <v>473.39</v>
      </c>
      <c r="F78" s="127">
        <f>((H$11*D78)+H$12)/C78/1000</f>
        <v>2.3478876616124709E-2</v>
      </c>
      <c r="G78" s="127">
        <f>((H$13*E78)+H$14)/$C78/1000</f>
        <v>2.2167520943224168E-2</v>
      </c>
      <c r="H78" s="71">
        <f>Jar_Information!F114</f>
        <v>40771.481249999997</v>
      </c>
      <c r="I78" s="59">
        <f t="shared" si="29"/>
        <v>7.1465277777824667</v>
      </c>
      <c r="J78" s="59">
        <f t="shared" si="7"/>
        <v>171.5166666667792</v>
      </c>
      <c r="K78" s="60">
        <f>Jar_Information!W114</f>
        <v>1017.8102189781022</v>
      </c>
      <c r="L78" s="60">
        <f t="shared" si="30"/>
        <v>23.897040550017731</v>
      </c>
      <c r="M78" s="59">
        <f t="shared" si="31"/>
        <v>43.731584206532453</v>
      </c>
      <c r="N78" s="59">
        <f>Jar_Information!N114</f>
        <v>49.067000000000007</v>
      </c>
      <c r="O78" s="83">
        <f t="shared" si="32"/>
        <v>0.8912626450879908</v>
      </c>
      <c r="P78" s="83">
        <f t="shared" si="33"/>
        <v>0.12471268185073021</v>
      </c>
    </row>
    <row r="79" spans="1:16" s="48" customFormat="1">
      <c r="A79" s="12" t="s">
        <v>207</v>
      </c>
      <c r="B79" s="90">
        <v>40778.629166666666</v>
      </c>
      <c r="C79" s="49">
        <v>1</v>
      </c>
      <c r="D79" s="49">
        <v>1800.4</v>
      </c>
      <c r="E79" s="49">
        <v>653.03</v>
      </c>
      <c r="F79" s="127">
        <f>((H$11*D79)+H$12)/C79/1000</f>
        <v>3.1284735363307274E-2</v>
      </c>
      <c r="G79" s="127">
        <f>((H$13*E79)+H$14)/$C79/1000</f>
        <v>3.1857217688941147E-2</v>
      </c>
      <c r="H79" s="71">
        <f>Jar_Information!F115</f>
        <v>40771.482638888891</v>
      </c>
      <c r="I79" s="59">
        <f t="shared" si="29"/>
        <v>7.1465277777751908</v>
      </c>
      <c r="J79" s="59">
        <f t="shared" si="7"/>
        <v>171.51666666660458</v>
      </c>
      <c r="K79" s="60">
        <f>Jar_Information!W115</f>
        <v>1017.8102189781022</v>
      </c>
      <c r="L79" s="60">
        <f t="shared" si="30"/>
        <v>31.841923350799753</v>
      </c>
      <c r="M79" s="59">
        <f t="shared" si="31"/>
        <v>58.270719731963553</v>
      </c>
      <c r="N79" s="59">
        <f>Jar_Information!N115</f>
        <v>48.37299999999999</v>
      </c>
      <c r="O79" s="83">
        <f t="shared" si="32"/>
        <v>1.2046124848978472</v>
      </c>
      <c r="P79" s="83">
        <f t="shared" si="33"/>
        <v>0.16855912722315888</v>
      </c>
    </row>
    <row r="80" spans="1:16" s="48" customFormat="1">
      <c r="A80" s="12" t="s">
        <v>208</v>
      </c>
      <c r="B80" s="90">
        <v>40778.629861111112</v>
      </c>
      <c r="C80" s="49">
        <v>1</v>
      </c>
      <c r="D80" s="49">
        <v>1129.4000000000001</v>
      </c>
      <c r="E80" s="49">
        <v>398.52</v>
      </c>
      <c r="F80" s="58">
        <f t="shared" si="12"/>
        <v>1.4581331980893222E-2</v>
      </c>
      <c r="G80" s="58">
        <f t="shared" si="13"/>
        <v>1.3762899890669509E-2</v>
      </c>
      <c r="H80" s="71">
        <f>Jar_Information!F116</f>
        <v>40771.484027777777</v>
      </c>
      <c r="I80" s="59">
        <f t="shared" si="29"/>
        <v>7.1458333333357587</v>
      </c>
      <c r="J80" s="59">
        <f t="shared" si="7"/>
        <v>171.50000000005821</v>
      </c>
      <c r="K80" s="60">
        <f>Jar_Information!W116</f>
        <v>1017.8102189781022</v>
      </c>
      <c r="L80" s="60">
        <f t="shared" si="30"/>
        <v>14.841028696465335</v>
      </c>
      <c r="M80" s="59">
        <f t="shared" si="31"/>
        <v>27.159082514531566</v>
      </c>
      <c r="N80" s="59">
        <f>Jar_Information!N116</f>
        <v>44.396999999999991</v>
      </c>
      <c r="O80" s="83">
        <f t="shared" si="32"/>
        <v>0.61173238089356419</v>
      </c>
      <c r="P80" s="83">
        <f t="shared" si="33"/>
        <v>8.5606863798487212E-2</v>
      </c>
    </row>
    <row r="81" spans="1:16" s="48" customFormat="1">
      <c r="A81" s="12" t="s">
        <v>209</v>
      </c>
      <c r="B81" s="90">
        <v>40778.630555613425</v>
      </c>
      <c r="C81" s="49">
        <v>1</v>
      </c>
      <c r="D81" s="49">
        <v>1775</v>
      </c>
      <c r="E81" s="49">
        <v>680.93</v>
      </c>
      <c r="F81" s="127">
        <f>((H$11*D81)+H$12)/C81/1000</f>
        <v>3.0810521509735317E-2</v>
      </c>
      <c r="G81" s="127">
        <f>((H$13*E81)+H$14)/$C81/1000</f>
        <v>3.3362130510169744E-2</v>
      </c>
      <c r="H81" s="71">
        <f>Jar_Information!F117</f>
        <v>40771.48541666667</v>
      </c>
      <c r="I81" s="59">
        <f t="shared" si="29"/>
        <v>7.1451389467547415</v>
      </c>
      <c r="J81" s="59">
        <f t="shared" si="7"/>
        <v>171.4833347221138</v>
      </c>
      <c r="K81" s="60">
        <f>Jar_Information!W117</f>
        <v>1012.9387755102041</v>
      </c>
      <c r="L81" s="60">
        <f t="shared" si="30"/>
        <v>31.209171930902098</v>
      </c>
      <c r="M81" s="59">
        <f t="shared" si="31"/>
        <v>57.112784633550845</v>
      </c>
      <c r="N81" s="59">
        <f>Jar_Information!N117</f>
        <v>48.097999999999985</v>
      </c>
      <c r="O81" s="83">
        <f t="shared" si="32"/>
        <v>1.1874253531030576</v>
      </c>
      <c r="P81" s="83">
        <f t="shared" si="33"/>
        <v>0.16618646074648774</v>
      </c>
    </row>
    <row r="82" spans="1:16" s="48" customFormat="1">
      <c r="A82" s="12" t="s">
        <v>210</v>
      </c>
      <c r="B82" s="90">
        <v>40778.631944444445</v>
      </c>
      <c r="C82" s="49">
        <v>1</v>
      </c>
      <c r="D82" s="49">
        <v>1919.9</v>
      </c>
      <c r="E82" s="49">
        <v>654.79999999999995</v>
      </c>
      <c r="F82" s="127">
        <f t="shared" ref="F82:F83" si="34">((H$11*D82)+H$12)/C82/1000</f>
        <v>3.3515780855506078E-2</v>
      </c>
      <c r="G82" s="127">
        <f t="shared" ref="G82:G83" si="35">((H$13*E82)+H$14)/$C82/1000</f>
        <v>3.1952690652868557E-2</v>
      </c>
      <c r="H82" s="71">
        <f>Jar_Information!F118</f>
        <v>40771.486805555556</v>
      </c>
      <c r="I82" s="59">
        <f t="shared" si="29"/>
        <v>7.1451388888890506</v>
      </c>
      <c r="J82" s="59">
        <f t="shared" si="7"/>
        <v>171.48333333333721</v>
      </c>
      <c r="K82" s="60">
        <f>Jar_Information!W118</f>
        <v>1012.9387755102041</v>
      </c>
      <c r="L82" s="60">
        <f t="shared" si="30"/>
        <v>33.94943402004467</v>
      </c>
      <c r="M82" s="59">
        <f t="shared" si="31"/>
        <v>62.127464256681748</v>
      </c>
      <c r="N82" s="59">
        <f>Jar_Information!N118</f>
        <v>48.991000000000014</v>
      </c>
      <c r="O82" s="83">
        <f t="shared" si="32"/>
        <v>1.2681403575489729</v>
      </c>
      <c r="P82" s="83">
        <f t="shared" si="33"/>
        <v>0.17748295411317716</v>
      </c>
    </row>
    <row r="83" spans="1:16" s="48" customFormat="1">
      <c r="A83" s="12" t="s">
        <v>211</v>
      </c>
      <c r="B83" s="90">
        <v>40778.632638888892</v>
      </c>
      <c r="C83" s="49">
        <v>1</v>
      </c>
      <c r="D83" s="49">
        <v>2177.8000000000002</v>
      </c>
      <c r="E83" s="49">
        <v>783.46</v>
      </c>
      <c r="F83" s="127">
        <f t="shared" si="34"/>
        <v>3.8330731754569428E-2</v>
      </c>
      <c r="G83" s="127">
        <f t="shared" si="35"/>
        <v>3.8892550279365702E-2</v>
      </c>
      <c r="H83" s="71">
        <f>Jar_Information!F119</f>
        <v>40771.488194444442</v>
      </c>
      <c r="I83" s="59">
        <f t="shared" si="29"/>
        <v>7.1444444444496185</v>
      </c>
      <c r="J83" s="59">
        <f t="shared" si="7"/>
        <v>171.46666666679084</v>
      </c>
      <c r="K83" s="60">
        <f>Jar_Information!W119</f>
        <v>1017.8102189781022</v>
      </c>
      <c r="L83" s="60">
        <f t="shared" si="30"/>
        <v>39.013410480709204</v>
      </c>
      <c r="M83" s="59">
        <f t="shared" si="31"/>
        <v>71.394541179697853</v>
      </c>
      <c r="N83" s="59">
        <f>Jar_Information!N119</f>
        <v>45.186999999999983</v>
      </c>
      <c r="O83" s="83">
        <f t="shared" si="32"/>
        <v>1.5799796662690127</v>
      </c>
      <c r="P83" s="83">
        <f t="shared" si="33"/>
        <v>0.22114800927544037</v>
      </c>
    </row>
    <row r="84" spans="1:16" s="48" customFormat="1">
      <c r="A84" s="12" t="s">
        <v>212</v>
      </c>
      <c r="B84" s="90">
        <v>40778.634722222225</v>
      </c>
      <c r="C84" s="49">
        <v>1</v>
      </c>
      <c r="D84" s="49">
        <v>1158</v>
      </c>
      <c r="E84" s="49">
        <v>412.53</v>
      </c>
      <c r="F84" s="58">
        <f t="shared" si="12"/>
        <v>1.4932542888292193E-2</v>
      </c>
      <c r="G84" s="58">
        <f t="shared" si="13"/>
        <v>1.4234006449855053E-2</v>
      </c>
      <c r="H84" s="71">
        <f>Jar_Information!F120</f>
        <v>40771.489583333336</v>
      </c>
      <c r="I84" s="59">
        <f t="shared" si="29"/>
        <v>7.1451388888890506</v>
      </c>
      <c r="J84" s="59">
        <f t="shared" si="7"/>
        <v>171.48333333333721</v>
      </c>
      <c r="K84" s="60">
        <f>Jar_Information!W120</f>
        <v>1012.9387755102041</v>
      </c>
      <c r="L84" s="60">
        <f t="shared" si="30"/>
        <v>15.125751708520301</v>
      </c>
      <c r="M84" s="59">
        <f t="shared" si="31"/>
        <v>27.680125626592151</v>
      </c>
      <c r="N84" s="59">
        <f>Jar_Information!N120</f>
        <v>42.420999999999992</v>
      </c>
      <c r="O84" s="83">
        <f t="shared" si="32"/>
        <v>0.65250997446057746</v>
      </c>
      <c r="P84" s="83">
        <f t="shared" si="33"/>
        <v>9.1322224047352546E-2</v>
      </c>
    </row>
    <row r="85" spans="1:16" s="48" customFormat="1">
      <c r="A85" s="12" t="s">
        <v>213</v>
      </c>
      <c r="B85" s="90">
        <v>40778.636111111111</v>
      </c>
      <c r="C85" s="49">
        <v>1</v>
      </c>
      <c r="D85" s="49">
        <v>1268.9000000000001</v>
      </c>
      <c r="E85" s="49">
        <v>442.53</v>
      </c>
      <c r="F85" s="127">
        <f t="shared" ref="F85" si="36">((H$11*D85)+H$12)/C85/1000</f>
        <v>2.1361717128130203E-2</v>
      </c>
      <c r="G85" s="127">
        <f t="shared" ref="G85" si="37">((H$13*E85)+H$14)/$C85/1000</f>
        <v>2.0502947120173479E-2</v>
      </c>
      <c r="H85" s="71">
        <f>Jar_Information!F121</f>
        <v>40771.490972222222</v>
      </c>
      <c r="I85" s="59">
        <f t="shared" si="29"/>
        <v>7.1451388888890506</v>
      </c>
      <c r="J85" s="59">
        <f t="shared" si="7"/>
        <v>171.48333333333721</v>
      </c>
      <c r="K85" s="60">
        <f>Jar_Information!W121</f>
        <v>1017.8102189781022</v>
      </c>
      <c r="L85" s="60">
        <f t="shared" si="30"/>
        <v>21.742173987930478</v>
      </c>
      <c r="M85" s="59">
        <f t="shared" si="31"/>
        <v>39.788178397912773</v>
      </c>
      <c r="N85" s="59">
        <f>Jar_Information!N121</f>
        <v>48.986999999999995</v>
      </c>
      <c r="O85" s="83">
        <f t="shared" si="32"/>
        <v>0.81221912748102099</v>
      </c>
      <c r="P85" s="83">
        <f t="shared" si="33"/>
        <v>0.11367436520290054</v>
      </c>
    </row>
    <row r="86" spans="1:16" s="48" customFormat="1">
      <c r="A86" s="12" t="s">
        <v>214</v>
      </c>
      <c r="B86" s="90">
        <v>40778.636805555558</v>
      </c>
      <c r="C86" s="49">
        <v>1</v>
      </c>
      <c r="D86" s="49">
        <v>537.44000000000005</v>
      </c>
      <c r="E86" s="49">
        <v>201.31</v>
      </c>
      <c r="F86" s="58">
        <f t="shared" si="12"/>
        <v>7.3120030038339445E-3</v>
      </c>
      <c r="G86" s="58">
        <f t="shared" si="13"/>
        <v>7.1314277609777713E-3</v>
      </c>
      <c r="H86" s="71">
        <f>Jar_Information!F122</f>
        <v>40771.492361111108</v>
      </c>
      <c r="I86" s="59">
        <f t="shared" si="29"/>
        <v>7.1444444444496185</v>
      </c>
      <c r="J86" s="59">
        <f t="shared" si="7"/>
        <v>171.46666666679084</v>
      </c>
      <c r="K86" s="60">
        <f>Jar_Information!W122</f>
        <v>1032.5102639296188</v>
      </c>
      <c r="L86" s="60">
        <f t="shared" si="30"/>
        <v>7.5497181513427511</v>
      </c>
      <c r="M86" s="59">
        <f t="shared" si="31"/>
        <v>13.815984216957235</v>
      </c>
      <c r="N86" s="59">
        <f>Jar_Information!N122</f>
        <v>46.162999999999982</v>
      </c>
      <c r="O86" s="83">
        <f t="shared" si="32"/>
        <v>0.29928696611912659</v>
      </c>
      <c r="P86" s="83">
        <f t="shared" si="33"/>
        <v>4.1890866175275092E-2</v>
      </c>
    </row>
    <row r="87" spans="1:16" s="48" customFormat="1">
      <c r="A87" s="12" t="s">
        <v>215</v>
      </c>
      <c r="B87" s="90">
        <v>40778.637499999997</v>
      </c>
      <c r="C87" s="49">
        <v>1</v>
      </c>
      <c r="D87" s="49">
        <v>1678.2</v>
      </c>
      <c r="E87" s="49">
        <v>589.97</v>
      </c>
      <c r="F87" s="127">
        <f t="shared" ref="F87" si="38">((H$11*D87)+H$12)/C87/1000</f>
        <v>2.9003281311870518E-2</v>
      </c>
      <c r="G87" s="127">
        <f t="shared" ref="G87" si="39">((H$13*E87)+H$14)/$C87/1000</f>
        <v>2.8455791075798684E-2</v>
      </c>
      <c r="H87" s="71">
        <f>Jar_Information!F123</f>
        <v>40771.493750000001</v>
      </c>
      <c r="I87" s="59">
        <f t="shared" si="29"/>
        <v>7.1437499999956344</v>
      </c>
      <c r="J87" s="59">
        <f t="shared" si="7"/>
        <v>171.44999999989523</v>
      </c>
      <c r="K87" s="60">
        <f>Jar_Information!W123</f>
        <v>1017.8102189781022</v>
      </c>
      <c r="L87" s="60">
        <f t="shared" si="30"/>
        <v>29.519836103118429</v>
      </c>
      <c r="M87" s="59">
        <f t="shared" si="31"/>
        <v>54.021300068706729</v>
      </c>
      <c r="N87" s="59">
        <f>Jar_Information!N123</f>
        <v>44.13000000000001</v>
      </c>
      <c r="O87" s="83">
        <f t="shared" si="32"/>
        <v>1.2241400423454956</v>
      </c>
      <c r="P87" s="83">
        <f t="shared" si="33"/>
        <v>0.17135818615520471</v>
      </c>
    </row>
    <row r="88" spans="1:16" s="48" customFormat="1">
      <c r="A88" s="12" t="s">
        <v>216</v>
      </c>
      <c r="B88" s="90">
        <v>40778.638888888891</v>
      </c>
      <c r="C88" s="49">
        <v>1</v>
      </c>
      <c r="D88" s="49">
        <v>2205.1999999999998</v>
      </c>
      <c r="E88" s="49">
        <v>762.82</v>
      </c>
      <c r="F88" s="127">
        <f t="shared" ref="F88:F91" si="40">((H$11*D88)+H$12)/C88/1000</f>
        <v>3.8842285281650984E-2</v>
      </c>
      <c r="G88" s="127">
        <f t="shared" ref="G88:G91" si="41">((H$13*E88)+H$14)/$C88/1000</f>
        <v>3.7779238428822401E-2</v>
      </c>
      <c r="H88" s="71">
        <f>Jar_Information!F124</f>
        <v>40771.495138888888</v>
      </c>
      <c r="I88" s="59">
        <f t="shared" si="29"/>
        <v>7.1437500000029104</v>
      </c>
      <c r="J88" s="59">
        <f t="shared" ref="J88:J97" si="42">I88*24</f>
        <v>171.45000000006985</v>
      </c>
      <c r="K88" s="60">
        <f>Jar_Information!W124</f>
        <v>1022.6959064327485</v>
      </c>
      <c r="L88" s="60">
        <f t="shared" si="30"/>
        <v>39.72384615403746</v>
      </c>
      <c r="M88" s="59">
        <f t="shared" si="31"/>
        <v>72.694638461888559</v>
      </c>
      <c r="N88" s="59">
        <f>Jar_Information!N124</f>
        <v>41.459000000000003</v>
      </c>
      <c r="O88" s="83">
        <f t="shared" si="32"/>
        <v>1.7534103201208073</v>
      </c>
      <c r="P88" s="83">
        <f t="shared" si="33"/>
        <v>0.24544676397131659</v>
      </c>
    </row>
    <row r="89" spans="1:16" s="48" customFormat="1">
      <c r="A89" s="12" t="s">
        <v>217</v>
      </c>
      <c r="B89" s="90">
        <v>40778.63958333333</v>
      </c>
      <c r="C89" s="49">
        <v>1</v>
      </c>
      <c r="D89" s="49">
        <v>2106.5</v>
      </c>
      <c r="E89" s="49">
        <v>751.88</v>
      </c>
      <c r="F89" s="127">
        <f t="shared" si="40"/>
        <v>3.6999572393952067E-2</v>
      </c>
      <c r="G89" s="127">
        <f t="shared" si="41"/>
        <v>3.7189139996412338E-2</v>
      </c>
      <c r="H89" s="71">
        <f>Jar_Information!F125</f>
        <v>40771.496527777781</v>
      </c>
      <c r="I89" s="59">
        <f t="shared" si="29"/>
        <v>7.1430555555489263</v>
      </c>
      <c r="J89" s="59">
        <f t="shared" si="42"/>
        <v>171.43333333317423</v>
      </c>
      <c r="K89" s="60">
        <f>Jar_Information!W125</f>
        <v>1027.5959004392387</v>
      </c>
      <c r="L89" s="60">
        <f t="shared" si="30"/>
        <v>38.020608910029971</v>
      </c>
      <c r="M89" s="59">
        <f t="shared" si="31"/>
        <v>69.577714305354846</v>
      </c>
      <c r="N89" s="59">
        <f>Jar_Information!N125</f>
        <v>42.426999999999992</v>
      </c>
      <c r="O89" s="83">
        <f t="shared" si="32"/>
        <v>1.6399395268426911</v>
      </c>
      <c r="P89" s="83">
        <f t="shared" si="33"/>
        <v>0.22958515639273447</v>
      </c>
    </row>
    <row r="90" spans="1:16" s="48" customFormat="1">
      <c r="A90" s="12" t="s">
        <v>218</v>
      </c>
      <c r="B90" s="90">
        <v>40778.640972222223</v>
      </c>
      <c r="C90" s="49">
        <v>1</v>
      </c>
      <c r="D90" s="49">
        <v>1707.5</v>
      </c>
      <c r="E90" s="49">
        <v>623.13</v>
      </c>
      <c r="F90" s="127">
        <f t="shared" si="40"/>
        <v>2.9550307528786207E-2</v>
      </c>
      <c r="G90" s="127">
        <f t="shared" si="41"/>
        <v>3.024442581242736E-2</v>
      </c>
      <c r="H90" s="71">
        <f>Jar_Information!F126</f>
        <v>40771.497916666667</v>
      </c>
      <c r="I90" s="59">
        <f t="shared" si="29"/>
        <v>7.1430555555562023</v>
      </c>
      <c r="J90" s="59">
        <f t="shared" si="42"/>
        <v>171.43333333334886</v>
      </c>
      <c r="K90" s="60">
        <f>Jar_Information!W126</f>
        <v>1017.8102189781022</v>
      </c>
      <c r="L90" s="60">
        <f t="shared" si="30"/>
        <v>30.07660497674415</v>
      </c>
      <c r="M90" s="59">
        <f t="shared" si="31"/>
        <v>55.040187107441795</v>
      </c>
      <c r="N90" s="59">
        <f>Jar_Information!N126</f>
        <v>45.847999999999985</v>
      </c>
      <c r="O90" s="83">
        <f t="shared" si="32"/>
        <v>1.2004926519682824</v>
      </c>
      <c r="P90" s="83">
        <f t="shared" si="33"/>
        <v>0.16806430282268814</v>
      </c>
    </row>
    <row r="91" spans="1:16" s="48" customFormat="1">
      <c r="A91" s="12" t="s">
        <v>219</v>
      </c>
      <c r="B91" s="90">
        <v>40778.64166666667</v>
      </c>
      <c r="C91" s="49">
        <v>1</v>
      </c>
      <c r="D91" s="49">
        <v>1794.2</v>
      </c>
      <c r="E91" s="49">
        <v>618.29</v>
      </c>
      <c r="F91" s="127">
        <f t="shared" si="40"/>
        <v>3.116898237542751E-2</v>
      </c>
      <c r="G91" s="127">
        <f t="shared" si="41"/>
        <v>2.9983358498637168E-2</v>
      </c>
      <c r="H91" s="71">
        <f>Jar_Information!F127</f>
        <v>40771.499305555553</v>
      </c>
      <c r="I91" s="59">
        <f t="shared" si="29"/>
        <v>7.1423611111167702</v>
      </c>
      <c r="J91" s="59">
        <f t="shared" si="42"/>
        <v>171.41666666680248</v>
      </c>
      <c r="K91" s="60">
        <f>Jar_Information!W127</f>
        <v>1017.8102189781022</v>
      </c>
      <c r="L91" s="60">
        <f t="shared" si="30"/>
        <v>31.724108776858483</v>
      </c>
      <c r="M91" s="59">
        <f t="shared" si="31"/>
        <v>58.055119061651027</v>
      </c>
      <c r="N91" s="59">
        <f>Jar_Information!N127</f>
        <v>41.305999999999997</v>
      </c>
      <c r="O91" s="83">
        <f t="shared" si="32"/>
        <v>1.4054887682576631</v>
      </c>
      <c r="P91" s="83">
        <f t="shared" si="33"/>
        <v>0.19678209297904048</v>
      </c>
    </row>
    <row r="92" spans="1:16" s="48" customFormat="1">
      <c r="A92" s="12" t="s">
        <v>220</v>
      </c>
      <c r="B92" s="90">
        <v>40778.642361111109</v>
      </c>
      <c r="C92" s="49">
        <v>1</v>
      </c>
      <c r="D92" s="49">
        <v>863.71</v>
      </c>
      <c r="E92" s="49">
        <v>305.35000000000002</v>
      </c>
      <c r="F92" s="58">
        <f t="shared" ref="F92:F96" si="43">((H$3*D92)+H$4)/C92/1000</f>
        <v>1.1318631771563403E-2</v>
      </c>
      <c r="G92" s="58">
        <f t="shared" ref="G92:G96" si="44">((H$5*E92)+H$6)/$C92/1000</f>
        <v>1.0629923579511966E-2</v>
      </c>
      <c r="H92" s="71">
        <f>Jar_Information!F128</f>
        <v>40771.500694444447</v>
      </c>
      <c r="I92" s="59">
        <f t="shared" si="29"/>
        <v>7.1416666666627862</v>
      </c>
      <c r="J92" s="59">
        <f t="shared" si="42"/>
        <v>171.39999999990687</v>
      </c>
      <c r="K92" s="60">
        <f>Jar_Information!W128</f>
        <v>1032.5102639296188</v>
      </c>
      <c r="L92" s="60">
        <f t="shared" si="30"/>
        <v>11.686603477779098</v>
      </c>
      <c r="M92" s="59">
        <f t="shared" si="31"/>
        <v>21.38648436433575</v>
      </c>
      <c r="N92" s="59">
        <f>Jar_Information!N128</f>
        <v>49.015000000000001</v>
      </c>
      <c r="O92" s="83">
        <f t="shared" si="32"/>
        <v>0.43632529561023664</v>
      </c>
      <c r="P92" s="83">
        <f t="shared" si="33"/>
        <v>6.1095724006134007E-2</v>
      </c>
    </row>
    <row r="93" spans="1:16" s="48" customFormat="1">
      <c r="A93" s="12" t="s">
        <v>221</v>
      </c>
      <c r="B93" s="90">
        <v>40778.643750000003</v>
      </c>
      <c r="C93" s="49">
        <v>1</v>
      </c>
      <c r="D93" s="49">
        <v>1487.7</v>
      </c>
      <c r="E93" s="49">
        <v>551.30999999999995</v>
      </c>
      <c r="F93" s="127">
        <f t="shared" ref="F93" si="45">((H$11*D93)+H$12)/C93/1000</f>
        <v>2.5446677410080804E-2</v>
      </c>
      <c r="G93" s="127">
        <f t="shared" ref="G93" si="46">((H$13*E93)+H$14)/$C93/1000</f>
        <v>2.6370488937135696E-2</v>
      </c>
      <c r="H93" s="71">
        <f>Jar_Information!F129</f>
        <v>40771.502083333333</v>
      </c>
      <c r="I93" s="59">
        <f t="shared" si="29"/>
        <v>7.1416666666700621</v>
      </c>
      <c r="J93" s="59">
        <f t="shared" si="42"/>
        <v>171.40000000008149</v>
      </c>
      <c r="K93" s="60">
        <f>Jar_Information!W129</f>
        <v>1037.4390602055801</v>
      </c>
      <c r="L93" s="60">
        <f t="shared" si="30"/>
        <v>26.399377097668793</v>
      </c>
      <c r="M93" s="59">
        <f t="shared" si="31"/>
        <v>48.310860088733897</v>
      </c>
      <c r="N93" s="59">
        <f>Jar_Information!N129</f>
        <v>46.986999999999995</v>
      </c>
      <c r="O93" s="83">
        <f t="shared" si="32"/>
        <v>1.0281750290236427</v>
      </c>
      <c r="P93" s="83">
        <f t="shared" si="33"/>
        <v>0.14396849881304372</v>
      </c>
    </row>
    <row r="94" spans="1:16" s="48" customFormat="1">
      <c r="A94" s="12" t="s">
        <v>222</v>
      </c>
      <c r="B94" s="90">
        <v>40778.644444444442</v>
      </c>
      <c r="C94" s="49">
        <v>1</v>
      </c>
      <c r="D94" s="49">
        <v>1094.5999999999999</v>
      </c>
      <c r="E94" s="49">
        <v>386.5</v>
      </c>
      <c r="F94" s="58">
        <f t="shared" si="43"/>
        <v>1.4153984443218946E-2</v>
      </c>
      <c r="G94" s="58">
        <f t="shared" si="44"/>
        <v>1.3358709966229093E-2</v>
      </c>
      <c r="H94" s="71">
        <f>Jar_Information!F130</f>
        <v>40771.503472222219</v>
      </c>
      <c r="I94" s="59">
        <f t="shared" si="29"/>
        <v>7.140972222223354</v>
      </c>
      <c r="J94" s="59">
        <f t="shared" si="42"/>
        <v>171.3833333333605</v>
      </c>
      <c r="K94" s="60">
        <f>Jar_Information!W130</f>
        <v>1027.5959004392387</v>
      </c>
      <c r="L94" s="60">
        <f t="shared" si="30"/>
        <v>14.544576388732549</v>
      </c>
      <c r="M94" s="59">
        <f t="shared" si="31"/>
        <v>26.616574791380568</v>
      </c>
      <c r="N94" s="59">
        <f>Jar_Information!N130</f>
        <v>44.35499999999999</v>
      </c>
      <c r="O94" s="83">
        <f t="shared" si="32"/>
        <v>0.60008059500350752</v>
      </c>
      <c r="P94" s="83">
        <f t="shared" si="33"/>
        <v>8.4033458796549054E-2</v>
      </c>
    </row>
    <row r="95" spans="1:16" s="48" customFormat="1">
      <c r="A95" s="12" t="s">
        <v>223</v>
      </c>
      <c r="B95" s="90">
        <v>40778.645138888889</v>
      </c>
      <c r="C95" s="49">
        <v>1</v>
      </c>
      <c r="D95" s="49">
        <v>1800.9</v>
      </c>
      <c r="E95" s="49">
        <v>618.04999999999995</v>
      </c>
      <c r="F95" s="127">
        <f t="shared" ref="F95" si="47">((H$11*D95)+H$12)/C95/1000</f>
        <v>3.1294070281684683E-2</v>
      </c>
      <c r="G95" s="127">
        <f t="shared" ref="G95" si="48">((H$13*E95)+H$14)/$C95/1000</f>
        <v>2.9970413012002935E-2</v>
      </c>
      <c r="H95" s="71">
        <f>Jar_Information!F131</f>
        <v>40771.504861111112</v>
      </c>
      <c r="I95" s="59">
        <f t="shared" si="29"/>
        <v>7.140277777776646</v>
      </c>
      <c r="J95" s="59">
        <f t="shared" si="42"/>
        <v>171.3666666666395</v>
      </c>
      <c r="K95" s="60">
        <f>Jar_Information!W131</f>
        <v>1017.8102189781022</v>
      </c>
      <c r="L95" s="60">
        <f t="shared" si="30"/>
        <v>31.851424526117608</v>
      </c>
      <c r="M95" s="59">
        <f t="shared" si="31"/>
        <v>58.288106882795226</v>
      </c>
      <c r="N95" s="59">
        <f>Jar_Information!N131</f>
        <v>44.816000000000017</v>
      </c>
      <c r="O95" s="83">
        <f t="shared" si="32"/>
        <v>1.3006093110227419</v>
      </c>
      <c r="P95" s="83">
        <f t="shared" si="33"/>
        <v>0.18215108032221797</v>
      </c>
    </row>
    <row r="96" spans="1:16" s="48" customFormat="1">
      <c r="A96" s="12" t="s">
        <v>224</v>
      </c>
      <c r="B96" s="90">
        <v>40778.645833333336</v>
      </c>
      <c r="C96" s="49">
        <v>1</v>
      </c>
      <c r="D96" s="49">
        <v>261.38</v>
      </c>
      <c r="E96" s="49">
        <v>95.225999999999999</v>
      </c>
      <c r="F96" s="58">
        <f t="shared" si="43"/>
        <v>3.9219581403178551E-3</v>
      </c>
      <c r="G96" s="58">
        <f t="shared" si="44"/>
        <v>3.564199479418933E-3</v>
      </c>
      <c r="H96" s="71">
        <f>Jar_Information!F132</f>
        <v>40771.506249999999</v>
      </c>
      <c r="I96" s="59">
        <f t="shared" si="29"/>
        <v>7.1395833333372138</v>
      </c>
      <c r="J96" s="59">
        <f t="shared" si="42"/>
        <v>171.35000000009313</v>
      </c>
      <c r="K96" s="60">
        <f>Jar_Information!W132</f>
        <v>1037.4390602055801</v>
      </c>
      <c r="L96" s="60">
        <f t="shared" si="30"/>
        <v>4.0687925672569802</v>
      </c>
      <c r="M96" s="59">
        <f t="shared" si="31"/>
        <v>7.445890398080274</v>
      </c>
      <c r="N96" s="59">
        <f>Jar_Information!N132</f>
        <v>44.00200000000001</v>
      </c>
      <c r="O96" s="83">
        <f t="shared" si="32"/>
        <v>0.16921709008863853</v>
      </c>
      <c r="P96" s="83">
        <f t="shared" si="33"/>
        <v>2.3701255687920149E-2</v>
      </c>
    </row>
    <row r="97" spans="1:16" s="48" customFormat="1">
      <c r="A97" s="12" t="s">
        <v>225</v>
      </c>
      <c r="B97" s="90">
        <v>40778.647222222222</v>
      </c>
      <c r="C97" s="49">
        <v>1</v>
      </c>
      <c r="D97" s="49">
        <v>1430.8</v>
      </c>
      <c r="E97" s="49">
        <v>518.74</v>
      </c>
      <c r="F97" s="127">
        <f t="shared" ref="F97" si="49">((H$11*D97)+H$12)/C97/1000</f>
        <v>2.4384363698732585E-2</v>
      </c>
      <c r="G97" s="127">
        <f t="shared" ref="G97" si="50">((H$13*E97)+H$14)/$C97/1000</f>
        <v>2.4613678521816163E-2</v>
      </c>
      <c r="H97" s="71">
        <f>Jar_Information!F133</f>
        <v>40771.507638888892</v>
      </c>
      <c r="I97" s="59">
        <f t="shared" si="29"/>
        <v>7.1395833333299379</v>
      </c>
      <c r="J97" s="59">
        <f t="shared" si="42"/>
        <v>171.34999999991851</v>
      </c>
      <c r="K97" s="60">
        <f>Jar_Information!W133</f>
        <v>1017.8102189781022</v>
      </c>
      <c r="L97" s="60">
        <f t="shared" si="30"/>
        <v>24.818654555848699</v>
      </c>
      <c r="M97" s="59">
        <f t="shared" si="31"/>
        <v>45.418137837203119</v>
      </c>
      <c r="N97" s="59">
        <f>Jar_Information!N133</f>
        <v>42.243999999999986</v>
      </c>
      <c r="O97" s="83">
        <f t="shared" si="32"/>
        <v>1.0751381932866948</v>
      </c>
      <c r="P97" s="83">
        <f t="shared" si="33"/>
        <v>0.15058836672829265</v>
      </c>
    </row>
    <row r="100" spans="1:16" s="48" customFormat="1">
      <c r="A100" s="48" t="s">
        <v>480</v>
      </c>
      <c r="C100" s="51"/>
      <c r="F100" s="48" t="s">
        <v>479</v>
      </c>
      <c r="G100" s="48" t="s">
        <v>479</v>
      </c>
      <c r="H100" s="51"/>
      <c r="I100" s="48" t="s">
        <v>532</v>
      </c>
      <c r="K100" s="51"/>
      <c r="L100" s="51"/>
      <c r="M100" s="51"/>
      <c r="N100" s="51"/>
      <c r="O100" s="51"/>
      <c r="P100" s="51"/>
    </row>
    <row r="101" spans="1:16" s="48" customFormat="1">
      <c r="A101" s="51" t="s">
        <v>489</v>
      </c>
      <c r="B101" s="51"/>
      <c r="C101" s="51">
        <v>5</v>
      </c>
      <c r="D101" s="51">
        <v>1140.7</v>
      </c>
      <c r="E101" s="51">
        <v>423.85</v>
      </c>
      <c r="F101" s="91">
        <f>((H$3*D101)+H$4)/C101/1000*1000000</f>
        <v>2944.0194259241571</v>
      </c>
      <c r="G101" s="91">
        <f>((H$5*E101)+H$6)/$C101/1000*1000000</f>
        <v>2922.931571912201</v>
      </c>
      <c r="H101" s="51"/>
      <c r="I101" s="128">
        <f>(F101-$C$3)/$C$3</f>
        <v>-1.5443975010314609E-2</v>
      </c>
      <c r="J101" s="128">
        <f>(G101-$C$3)/$C$3</f>
        <v>-2.2496297267005163E-2</v>
      </c>
      <c r="K101" s="51"/>
      <c r="L101" s="51"/>
      <c r="M101" s="51"/>
      <c r="N101" s="51"/>
      <c r="O101" s="51"/>
      <c r="P101" s="51"/>
    </row>
    <row r="102" spans="1:16" s="48" customFormat="1">
      <c r="A102" s="51" t="s">
        <v>490</v>
      </c>
      <c r="B102" s="51"/>
      <c r="C102" s="51">
        <v>3</v>
      </c>
      <c r="D102" s="51">
        <v>676.53</v>
      </c>
      <c r="E102" s="51">
        <v>252.94</v>
      </c>
      <c r="F102" s="91">
        <f>((H$3*D102)+H$4)/C102/1000*1000000</f>
        <v>3006.6807811162448</v>
      </c>
      <c r="G102" s="91">
        <f>((H$5*E102)+H$6)/$C102/1000*1000000</f>
        <v>2955.8537849642689</v>
      </c>
      <c r="H102" s="51"/>
      <c r="I102" s="128">
        <f>(F102-$C$3)/$C$3</f>
        <v>5.511598259730118E-3</v>
      </c>
      <c r="J102" s="128">
        <f t="shared" ref="J102:J103" si="51">(G102-$C$3)/$C$3</f>
        <v>-1.1486260128329508E-2</v>
      </c>
      <c r="K102" s="51"/>
      <c r="L102" s="51"/>
      <c r="M102" s="51"/>
      <c r="N102" s="51"/>
      <c r="O102" s="51"/>
      <c r="P102" s="51"/>
    </row>
    <row r="103" spans="1:16" s="48" customFormat="1">
      <c r="A103" s="51" t="s">
        <v>491</v>
      </c>
      <c r="B103" s="51"/>
      <c r="C103" s="51">
        <v>1</v>
      </c>
      <c r="D103" s="51">
        <v>210.76</v>
      </c>
      <c r="E103" s="51">
        <v>89.677000000000007</v>
      </c>
      <c r="F103" s="91">
        <f>((H$3*D103)+H$4)/C103/1000*1000000</f>
        <v>3300.3393944249892</v>
      </c>
      <c r="G103" s="91">
        <f>((H$5*E103)+H$6)/$C103/1000*1000000</f>
        <v>3377.6063104738514</v>
      </c>
      <c r="H103" s="51"/>
      <c r="I103" s="128">
        <f t="shared" ref="I103" si="52">(F103-$C$3)/$C$3</f>
        <v>0.10371861227509512</v>
      </c>
      <c r="J103" s="128">
        <f t="shared" si="51"/>
        <v>0.12955866178645295</v>
      </c>
      <c r="K103" s="51"/>
      <c r="L103" s="51"/>
      <c r="M103" s="51"/>
      <c r="N103" s="51"/>
      <c r="O103" s="51"/>
      <c r="P103" s="51"/>
    </row>
    <row r="104" spans="1:16">
      <c r="I104" s="128">
        <f>AVERAGE(I101:I103)</f>
        <v>3.1262078508170206E-2</v>
      </c>
      <c r="J104" s="128">
        <f>AVERAGE(J101:J103)</f>
        <v>3.1858701463706091E-2</v>
      </c>
    </row>
  </sheetData>
  <pageMargins left="0.7" right="0.7" top="0.78740157499999996" bottom="0.78740157499999996" header="0.3" footer="0.3"/>
  <ignoredErrors>
    <ignoredError sqref="F76:G76 F80:G80 F84:G84 F86:G86 F92:G92 F94:G94 F96:G96 F66:G66 F85:G85 F93:G93 F95:G95 F24:G24 F26:G26 F28:G28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 activeCell="I44" sqref="I44:J4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40779</v>
      </c>
      <c r="C3" s="51">
        <v>2990.2</v>
      </c>
      <c r="D3" s="88">
        <v>73.926000000000002</v>
      </c>
      <c r="E3" s="88">
        <v>31.318999999999999</v>
      </c>
      <c r="F3" s="54">
        <f>A3/1000*C3</f>
        <v>1.19608</v>
      </c>
      <c r="G3" s="79" t="s">
        <v>450</v>
      </c>
      <c r="H3" s="82">
        <f>SLOPE(F3:F14,D3:D14)</f>
        <v>1.2677952819546416E-2</v>
      </c>
      <c r="P3" s="48"/>
      <c r="Q3" s="48"/>
      <c r="R3" s="48"/>
    </row>
    <row r="4" spans="1:21">
      <c r="A4" s="104">
        <v>1</v>
      </c>
      <c r="B4" s="50">
        <f>B3</f>
        <v>40779</v>
      </c>
      <c r="C4" s="51">
        <v>2990.2</v>
      </c>
      <c r="D4" s="88">
        <v>251.03</v>
      </c>
      <c r="E4" s="88">
        <v>88.728999999999999</v>
      </c>
      <c r="F4" s="54">
        <f t="shared" ref="F4:F14" si="0">A4/1000*C4</f>
        <v>2.9901999999999997</v>
      </c>
      <c r="G4" s="79" t="s">
        <v>451</v>
      </c>
      <c r="H4" s="82">
        <f>INTERCEPT(F3:F14,D3:D14)</f>
        <v>1.8828355211372383E-2</v>
      </c>
      <c r="P4" s="48"/>
      <c r="Q4" s="48"/>
      <c r="R4" s="48"/>
    </row>
    <row r="5" spans="1:21">
      <c r="A5" s="104">
        <v>1.4</v>
      </c>
      <c r="B5" s="50">
        <f t="shared" ref="B5:B14" si="1">B4</f>
        <v>40779</v>
      </c>
      <c r="C5" s="51">
        <v>2990.2</v>
      </c>
      <c r="D5" s="88">
        <v>320.75</v>
      </c>
      <c r="E5" s="88">
        <v>115.55</v>
      </c>
      <c r="F5" s="54">
        <f t="shared" si="0"/>
        <v>4.18628</v>
      </c>
      <c r="G5" s="49" t="s">
        <v>452</v>
      </c>
      <c r="H5" s="82">
        <f>SLOPE(F3:F14,E3:E14)</f>
        <v>3.4690341016688102E-2</v>
      </c>
      <c r="P5" s="48"/>
      <c r="Q5" s="48"/>
      <c r="R5" s="48"/>
    </row>
    <row r="6" spans="1:21">
      <c r="A6" s="104">
        <v>2</v>
      </c>
      <c r="B6" s="50">
        <f t="shared" si="1"/>
        <v>40779</v>
      </c>
      <c r="C6" s="51">
        <v>2990.2</v>
      </c>
      <c r="D6" s="88">
        <v>478.71</v>
      </c>
      <c r="E6" s="88">
        <v>174.27</v>
      </c>
      <c r="F6" s="54">
        <f t="shared" si="0"/>
        <v>5.9803999999999995</v>
      </c>
      <c r="G6" s="49" t="s">
        <v>453</v>
      </c>
      <c r="H6" s="82">
        <f>INTERCEPT(F3:F14,E3:E14)</f>
        <v>3.9035652734195736E-2</v>
      </c>
      <c r="P6" s="48"/>
      <c r="Q6" s="48"/>
      <c r="R6" s="48"/>
    </row>
    <row r="7" spans="1:21">
      <c r="A7" s="104">
        <v>2.4</v>
      </c>
      <c r="B7" s="50">
        <f t="shared" si="1"/>
        <v>40779</v>
      </c>
      <c r="C7" s="51">
        <v>2990.2</v>
      </c>
      <c r="D7" s="88">
        <v>575.15</v>
      </c>
      <c r="E7" s="88">
        <v>208.87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40779</v>
      </c>
      <c r="C8" s="51">
        <v>2990.2</v>
      </c>
      <c r="D8" s="88">
        <v>699.48</v>
      </c>
      <c r="E8" s="88">
        <v>258.67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40779</v>
      </c>
      <c r="C9" s="51">
        <v>2990.2</v>
      </c>
      <c r="D9" s="88">
        <v>809.33</v>
      </c>
      <c r="E9" s="88">
        <v>290.83999999999997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40779</v>
      </c>
      <c r="C10" s="51">
        <v>2990.2</v>
      </c>
      <c r="D10" s="88">
        <v>962.96</v>
      </c>
      <c r="E10" s="88">
        <v>347.18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40779</v>
      </c>
      <c r="C11" s="51">
        <v>2990.2</v>
      </c>
      <c r="D11" s="88">
        <v>1028.5</v>
      </c>
      <c r="E11" s="88">
        <v>373.72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40779</v>
      </c>
      <c r="C12" s="51">
        <v>2990.2</v>
      </c>
      <c r="D12" s="88">
        <v>1138.5</v>
      </c>
      <c r="E12" s="88">
        <v>417.98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40779</v>
      </c>
      <c r="C13" s="51">
        <v>2990.2</v>
      </c>
      <c r="D13" s="49">
        <v>1284.5999999999999</v>
      </c>
      <c r="E13" s="49">
        <v>468.58</v>
      </c>
      <c r="F13" s="54">
        <f t="shared" si="0"/>
        <v>16.147079999999999</v>
      </c>
    </row>
    <row r="14" spans="1:21">
      <c r="A14" s="51">
        <v>6</v>
      </c>
      <c r="B14" s="50">
        <f t="shared" si="1"/>
        <v>40779</v>
      </c>
      <c r="C14" s="51">
        <v>2990.2</v>
      </c>
      <c r="D14" s="49">
        <v>1416.2</v>
      </c>
      <c r="E14" s="49">
        <v>520.75</v>
      </c>
      <c r="F14" s="54">
        <f t="shared" si="0"/>
        <v>17.941199999999998</v>
      </c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226</v>
      </c>
      <c r="B17" s="71">
        <v>40779.677083333336</v>
      </c>
      <c r="C17" s="49">
        <v>1</v>
      </c>
      <c r="D17" s="49">
        <v>361.7</v>
      </c>
      <c r="E17" s="49">
        <v>131.76</v>
      </c>
      <c r="F17" s="58">
        <f t="shared" ref="F17:F41" si="2">((H$3*D17)+H$4)/C17/1000</f>
        <v>4.6044438900413103E-3</v>
      </c>
      <c r="G17" s="58">
        <f t="shared" ref="G17:G41" si="3">((H$5*E17)+H$6)/$C17/1000</f>
        <v>4.6098349850930195E-3</v>
      </c>
      <c r="H17" s="71">
        <f>Jar_Information!F134</f>
        <v>40778.579861111109</v>
      </c>
      <c r="I17" s="59">
        <f t="shared" ref="I17" si="4">(B17-H17)</f>
        <v>1.0972222222262644</v>
      </c>
      <c r="J17" s="59">
        <f t="shared" ref="J17" si="5">I17*24</f>
        <v>26.333333333430346</v>
      </c>
      <c r="K17" s="60">
        <f>Jar_Information!W134</f>
        <v>1039.3255131964809</v>
      </c>
      <c r="L17" s="60">
        <f t="shared" ref="L17" si="6">F17*K17</f>
        <v>4.7855160090015856</v>
      </c>
      <c r="M17" s="59">
        <f t="shared" ref="M17" si="7">L17*1.83</f>
        <v>8.7574942964729026</v>
      </c>
      <c r="N17" s="59">
        <f>Jar_Information!N134</f>
        <v>44.900999999999996</v>
      </c>
      <c r="O17" s="83">
        <f t="shared" ref="O17" si="8">M17/N17</f>
        <v>0.19504007252562089</v>
      </c>
      <c r="P17" s="83">
        <f t="shared" ref="P17" si="9">M17/N17/I17</f>
        <v>0.17775804078218949</v>
      </c>
    </row>
    <row r="18" spans="1:18">
      <c r="A18" s="89" t="s">
        <v>227</v>
      </c>
      <c r="B18" s="71">
        <v>40779.678472222222</v>
      </c>
      <c r="C18" s="49">
        <v>1</v>
      </c>
      <c r="D18" s="49">
        <v>587.78</v>
      </c>
      <c r="E18" s="49">
        <v>216.55</v>
      </c>
      <c r="F18" s="58">
        <f t="shared" si="2"/>
        <v>7.470675463484365E-3</v>
      </c>
      <c r="G18" s="58">
        <f t="shared" si="3"/>
        <v>7.5512289998980048E-3</v>
      </c>
      <c r="H18" s="71">
        <f>Jar_Information!F135</f>
        <v>40778.581250000003</v>
      </c>
      <c r="I18" s="59">
        <f t="shared" ref="I18:I41" si="10">(B18-H18)</f>
        <v>1.0972222222189885</v>
      </c>
      <c r="J18" s="59">
        <f t="shared" ref="J18:J41" si="11">I18*24</f>
        <v>26.333333333255723</v>
      </c>
      <c r="K18" s="60">
        <f>Jar_Information!W135</f>
        <v>1014.8471615720524</v>
      </c>
      <c r="L18" s="60">
        <f t="shared" ref="L18:L41" si="12">F18*K18</f>
        <v>7.5815937891430849</v>
      </c>
      <c r="M18" s="59">
        <f t="shared" ref="M18:M41" si="13">L18*1.83</f>
        <v>13.874316634131846</v>
      </c>
      <c r="N18" s="59">
        <f>Jar_Information!N135</f>
        <v>46.028000000000006</v>
      </c>
      <c r="O18" s="83">
        <f t="shared" ref="O18:O41" si="14">M18/N18</f>
        <v>0.30143209859502573</v>
      </c>
      <c r="P18" s="83">
        <f t="shared" ref="P18:P41" si="15">M18/N18/I18</f>
        <v>0.27472292530260528</v>
      </c>
    </row>
    <row r="19" spans="1:18">
      <c r="A19" s="89" t="s">
        <v>228</v>
      </c>
      <c r="B19" s="71">
        <v>40779.679860995369</v>
      </c>
      <c r="C19" s="49">
        <v>1</v>
      </c>
      <c r="D19" s="49">
        <v>193.26</v>
      </c>
      <c r="E19" s="49">
        <v>72.733000000000004</v>
      </c>
      <c r="F19" s="58">
        <f t="shared" si="2"/>
        <v>2.4689695171169128E-3</v>
      </c>
      <c r="G19" s="58">
        <f t="shared" si="3"/>
        <v>2.5621682259009716E-3</v>
      </c>
      <c r="H19" s="71">
        <f>Jar_Information!F136</f>
        <v>40778.582638946762</v>
      </c>
      <c r="I19" s="59">
        <f t="shared" si="10"/>
        <v>1.0972220486073638</v>
      </c>
      <c r="J19" s="59">
        <f t="shared" si="11"/>
        <v>26.333329166576732</v>
      </c>
      <c r="K19" s="60">
        <f>Jar_Information!W136</f>
        <v>1014.8471615720524</v>
      </c>
      <c r="L19" s="60">
        <f t="shared" si="12"/>
        <v>2.5056267064540196</v>
      </c>
      <c r="M19" s="59">
        <f t="shared" si="13"/>
        <v>4.5852968728108561</v>
      </c>
      <c r="N19" s="59">
        <f>Jar_Information!N136</f>
        <v>47.448000000000008</v>
      </c>
      <c r="O19" s="83">
        <f t="shared" si="14"/>
        <v>9.6638359315689926E-2</v>
      </c>
      <c r="P19" s="83">
        <f t="shared" si="15"/>
        <v>8.8075480654391719E-2</v>
      </c>
      <c r="Q19" s="48"/>
      <c r="R19" s="48"/>
    </row>
    <row r="20" spans="1:18">
      <c r="A20" s="89" t="s">
        <v>229</v>
      </c>
      <c r="B20" s="71">
        <v>40779.682638888888</v>
      </c>
      <c r="C20" s="49">
        <v>1</v>
      </c>
      <c r="D20" s="49">
        <v>197.2</v>
      </c>
      <c r="E20" s="49">
        <v>77.25</v>
      </c>
      <c r="F20" s="58">
        <f t="shared" si="2"/>
        <v>2.5189206512259256E-3</v>
      </c>
      <c r="G20" s="58">
        <f t="shared" si="3"/>
        <v>2.7188644962733515E-3</v>
      </c>
      <c r="H20" s="71">
        <f>Jar_Information!F137</f>
        <v>40778.584027893521</v>
      </c>
      <c r="I20" s="59">
        <f t="shared" si="10"/>
        <v>1.0986109953664709</v>
      </c>
      <c r="J20" s="59">
        <f t="shared" si="11"/>
        <v>26.366663888795301</v>
      </c>
      <c r="K20" s="60">
        <f>Jar_Information!W137</f>
        <v>1019.7142857142857</v>
      </c>
      <c r="L20" s="60">
        <f t="shared" si="12"/>
        <v>2.5685793726358082</v>
      </c>
      <c r="M20" s="59">
        <f t="shared" si="13"/>
        <v>4.700500251923529</v>
      </c>
      <c r="N20" s="59">
        <f>Jar_Information!N137</f>
        <v>48.276999999999987</v>
      </c>
      <c r="O20" s="83">
        <f t="shared" si="14"/>
        <v>9.7365210181318856E-2</v>
      </c>
      <c r="P20" s="83">
        <f t="shared" si="15"/>
        <v>8.86257379472523E-2</v>
      </c>
      <c r="Q20" s="48"/>
      <c r="R20" s="48"/>
    </row>
    <row r="21" spans="1:18">
      <c r="A21" s="89" t="s">
        <v>230</v>
      </c>
      <c r="B21" s="71">
        <v>40779.6875</v>
      </c>
      <c r="C21" s="49">
        <v>1</v>
      </c>
      <c r="D21" s="49">
        <v>121.27</v>
      </c>
      <c r="E21" s="49">
        <v>47.378999999999998</v>
      </c>
      <c r="F21" s="58">
        <f t="shared" si="2"/>
        <v>1.5562836936377663E-3</v>
      </c>
      <c r="G21" s="58">
        <f t="shared" si="3"/>
        <v>1.6826293197638614E-3</v>
      </c>
      <c r="H21" s="71">
        <f>Jar_Information!F138</f>
        <v>40778.58541684028</v>
      </c>
      <c r="I21" s="59">
        <f t="shared" si="10"/>
        <v>1.1020831597197684</v>
      </c>
      <c r="J21" s="59">
        <f t="shared" si="11"/>
        <v>26.449995833274443</v>
      </c>
      <c r="K21" s="60">
        <f>Jar_Information!W138</f>
        <v>1029.4912280701753</v>
      </c>
      <c r="L21" s="60">
        <f t="shared" si="12"/>
        <v>1.6021804109887325</v>
      </c>
      <c r="M21" s="59">
        <f t="shared" si="13"/>
        <v>2.9319901521093805</v>
      </c>
      <c r="N21" s="59">
        <f>Jar_Information!N138</f>
        <v>49.734999999999999</v>
      </c>
      <c r="O21" s="83">
        <f t="shared" si="14"/>
        <v>5.8952249967012781E-2</v>
      </c>
      <c r="P21" s="83">
        <f t="shared" si="15"/>
        <v>5.3491653009200169E-2</v>
      </c>
      <c r="Q21" s="48"/>
      <c r="R21" s="48"/>
    </row>
    <row r="22" spans="1:18">
      <c r="A22" s="89" t="s">
        <v>231</v>
      </c>
      <c r="B22" s="71">
        <v>40779.688194444447</v>
      </c>
      <c r="C22" s="49">
        <v>1</v>
      </c>
      <c r="D22" s="49">
        <v>410.06</v>
      </c>
      <c r="E22" s="49">
        <v>148.11000000000001</v>
      </c>
      <c r="F22" s="58">
        <f t="shared" si="2"/>
        <v>5.2175496883945759E-3</v>
      </c>
      <c r="G22" s="58">
        <f t="shared" si="3"/>
        <v>5.1770220607158706E-3</v>
      </c>
      <c r="H22" s="71">
        <f>Jar_Information!F139</f>
        <v>40778.586805787039</v>
      </c>
      <c r="I22" s="59">
        <f t="shared" si="10"/>
        <v>1.1013886574073695</v>
      </c>
      <c r="J22" s="59">
        <f t="shared" si="11"/>
        <v>26.433327777776867</v>
      </c>
      <c r="K22" s="60">
        <f>Jar_Information!W139</f>
        <v>1014.8471615720524</v>
      </c>
      <c r="L22" s="60">
        <f t="shared" si="12"/>
        <v>5.2950154916283818</v>
      </c>
      <c r="M22" s="59">
        <f t="shared" si="13"/>
        <v>9.6898783496799386</v>
      </c>
      <c r="N22" s="59">
        <f>Jar_Information!N139</f>
        <v>47.920999999999992</v>
      </c>
      <c r="O22" s="83">
        <f t="shared" si="14"/>
        <v>0.20220526177834228</v>
      </c>
      <c r="P22" s="83">
        <f t="shared" si="15"/>
        <v>0.18359119682086286</v>
      </c>
      <c r="Q22" s="48"/>
      <c r="R22" s="48"/>
    </row>
    <row r="23" spans="1:18">
      <c r="A23" s="89" t="s">
        <v>232</v>
      </c>
      <c r="B23" s="71">
        <v>40779.689583333333</v>
      </c>
      <c r="C23" s="49">
        <v>1</v>
      </c>
      <c r="D23" s="49">
        <v>407.4</v>
      </c>
      <c r="E23" s="49">
        <v>147.35</v>
      </c>
      <c r="F23" s="58">
        <f t="shared" si="2"/>
        <v>5.183826333894582E-3</v>
      </c>
      <c r="G23" s="58">
        <f t="shared" si="3"/>
        <v>5.150657401543187E-3</v>
      </c>
      <c r="H23" s="71">
        <f>Jar_Information!F140</f>
        <v>40778.588194733798</v>
      </c>
      <c r="I23" s="59">
        <f t="shared" si="10"/>
        <v>1.1013885995344026</v>
      </c>
      <c r="J23" s="59">
        <f t="shared" si="11"/>
        <v>26.433326388825662</v>
      </c>
      <c r="K23" s="60">
        <f>Jar_Information!W140</f>
        <v>1009.9941860465116</v>
      </c>
      <c r="L23" s="60">
        <f t="shared" si="12"/>
        <v>5.2356344587083301</v>
      </c>
      <c r="M23" s="59">
        <f t="shared" si="13"/>
        <v>9.5812110594362441</v>
      </c>
      <c r="N23" s="59">
        <f>Jar_Information!N140</f>
        <v>47.162999999999982</v>
      </c>
      <c r="O23" s="83">
        <f t="shared" si="14"/>
        <v>0.20315100946581532</v>
      </c>
      <c r="P23" s="83">
        <f t="shared" si="15"/>
        <v>0.18444989311828242</v>
      </c>
      <c r="Q23" s="48"/>
      <c r="R23" s="48"/>
    </row>
    <row r="24" spans="1:18">
      <c r="A24" s="89" t="s">
        <v>233</v>
      </c>
      <c r="B24" s="71">
        <v>40779.69097210648</v>
      </c>
      <c r="C24" s="49">
        <v>1</v>
      </c>
      <c r="D24" s="49">
        <v>257.33</v>
      </c>
      <c r="E24" s="49">
        <v>100.71</v>
      </c>
      <c r="F24" s="58">
        <f t="shared" si="2"/>
        <v>3.2812459542652514E-3</v>
      </c>
      <c r="G24" s="58">
        <f t="shared" si="3"/>
        <v>3.5326998965248542E-3</v>
      </c>
      <c r="H24" s="71">
        <f>Jar_Information!F141</f>
        <v>40778.589583680558</v>
      </c>
      <c r="I24" s="59">
        <f t="shared" si="10"/>
        <v>1.101388425922778</v>
      </c>
      <c r="J24" s="59">
        <f t="shared" si="11"/>
        <v>26.433322222146671</v>
      </c>
      <c r="K24" s="60">
        <f>Jar_Information!W141</f>
        <v>1014.8471615720524</v>
      </c>
      <c r="L24" s="60">
        <f t="shared" si="12"/>
        <v>3.3299631431058709</v>
      </c>
      <c r="M24" s="59">
        <f t="shared" si="13"/>
        <v>6.093832551883744</v>
      </c>
      <c r="N24" s="59">
        <f>Jar_Information!N141</f>
        <v>49.193999999999988</v>
      </c>
      <c r="O24" s="83">
        <f t="shared" si="14"/>
        <v>0.12387349172427015</v>
      </c>
      <c r="P24" s="83">
        <f t="shared" si="15"/>
        <v>0.11247030457986248</v>
      </c>
      <c r="Q24" s="48"/>
      <c r="R24" s="48"/>
    </row>
    <row r="25" spans="1:18">
      <c r="A25" s="89" t="s">
        <v>234</v>
      </c>
      <c r="B25" s="71">
        <v>40779.692360937501</v>
      </c>
      <c r="C25" s="49">
        <v>1</v>
      </c>
      <c r="D25" s="49">
        <v>288.68</v>
      </c>
      <c r="E25" s="49">
        <v>100.29</v>
      </c>
      <c r="F25" s="58">
        <f t="shared" si="2"/>
        <v>3.6786997751580321E-3</v>
      </c>
      <c r="G25" s="58">
        <f t="shared" si="3"/>
        <v>3.5181299532978457E-3</v>
      </c>
      <c r="H25" s="71">
        <f>Jar_Information!F142</f>
        <v>40778.590972627317</v>
      </c>
      <c r="I25" s="59">
        <f t="shared" si="10"/>
        <v>1.1013883101841202</v>
      </c>
      <c r="J25" s="59">
        <f t="shared" si="11"/>
        <v>26.433319444418885</v>
      </c>
      <c r="K25" s="60">
        <f>Jar_Information!W142</f>
        <v>1039.3255131964809</v>
      </c>
      <c r="L25" s="60">
        <f t="shared" si="12"/>
        <v>3.8233665317119003</v>
      </c>
      <c r="M25" s="59">
        <f t="shared" si="13"/>
        <v>6.9967607530327776</v>
      </c>
      <c r="N25" s="59">
        <f>Jar_Information!N142</f>
        <v>48.44</v>
      </c>
      <c r="O25" s="83">
        <f t="shared" si="14"/>
        <v>0.14444179919555694</v>
      </c>
      <c r="P25" s="83">
        <f t="shared" si="15"/>
        <v>0.13114520815225508</v>
      </c>
      <c r="Q25" s="48"/>
      <c r="R25" s="48"/>
    </row>
    <row r="26" spans="1:18">
      <c r="A26" s="89" t="s">
        <v>235</v>
      </c>
      <c r="B26" s="71">
        <v>40779.693749768521</v>
      </c>
      <c r="C26" s="49">
        <v>1</v>
      </c>
      <c r="D26" s="49">
        <v>236.41</v>
      </c>
      <c r="E26" s="49">
        <v>93.444000000000003</v>
      </c>
      <c r="F26" s="58">
        <f t="shared" si="2"/>
        <v>3.0160231812803406E-3</v>
      </c>
      <c r="G26" s="58">
        <f t="shared" si="3"/>
        <v>3.2806398786975992E-3</v>
      </c>
      <c r="H26" s="71">
        <f>Jar_Information!F143</f>
        <v>40778.592361574076</v>
      </c>
      <c r="I26" s="59">
        <f t="shared" si="10"/>
        <v>1.1013881944454624</v>
      </c>
      <c r="J26" s="59">
        <f t="shared" si="11"/>
        <v>26.433316666691098</v>
      </c>
      <c r="K26" s="60">
        <f>Jar_Information!W143</f>
        <v>1039.3255131964809</v>
      </c>
      <c r="L26" s="60">
        <f t="shared" si="12"/>
        <v>3.1346298406966731</v>
      </c>
      <c r="M26" s="59">
        <f t="shared" si="13"/>
        <v>5.7363726084749116</v>
      </c>
      <c r="N26" s="59">
        <f>Jar_Information!N143</f>
        <v>47.77000000000001</v>
      </c>
      <c r="O26" s="83">
        <f t="shared" si="14"/>
        <v>0.1200831611571051</v>
      </c>
      <c r="P26" s="83">
        <f t="shared" si="15"/>
        <v>0.10902891620112719</v>
      </c>
      <c r="Q26" s="48"/>
      <c r="R26" s="48"/>
    </row>
    <row r="27" spans="1:18">
      <c r="A27" s="89" t="s">
        <v>236</v>
      </c>
      <c r="B27" s="71">
        <v>40779.695138599534</v>
      </c>
      <c r="C27" s="49">
        <v>1</v>
      </c>
      <c r="D27" s="49">
        <v>203.19</v>
      </c>
      <c r="E27" s="49">
        <v>78.47</v>
      </c>
      <c r="F27" s="58">
        <f t="shared" si="2"/>
        <v>2.5948615886150087E-3</v>
      </c>
      <c r="G27" s="58">
        <f t="shared" si="3"/>
        <v>2.7611867123137112E-3</v>
      </c>
      <c r="H27" s="71">
        <f>Jar_Information!F144</f>
        <v>40778.593750520835</v>
      </c>
      <c r="I27" s="59">
        <f t="shared" si="10"/>
        <v>1.1013880786995287</v>
      </c>
      <c r="J27" s="59">
        <f t="shared" si="11"/>
        <v>26.433313888788689</v>
      </c>
      <c r="K27" s="60">
        <f>Jar_Information!W144</f>
        <v>1029.4912280701753</v>
      </c>
      <c r="L27" s="60">
        <f t="shared" si="12"/>
        <v>2.6713872435353916</v>
      </c>
      <c r="M27" s="59">
        <f t="shared" si="13"/>
        <v>4.8886386556697667</v>
      </c>
      <c r="N27" s="59">
        <f>Jar_Information!N144</f>
        <v>44.281999999999996</v>
      </c>
      <c r="O27" s="83">
        <f t="shared" si="14"/>
        <v>0.11039787398197387</v>
      </c>
      <c r="P27" s="83">
        <f t="shared" si="15"/>
        <v>0.10023521782833068</v>
      </c>
      <c r="Q27" s="48"/>
      <c r="R27" s="48"/>
    </row>
    <row r="28" spans="1:18">
      <c r="A28" s="89" t="s">
        <v>237</v>
      </c>
      <c r="B28" s="71">
        <v>40779.695833333331</v>
      </c>
      <c r="C28" s="49">
        <v>1</v>
      </c>
      <c r="D28" s="49">
        <v>486.73</v>
      </c>
      <c r="E28" s="49">
        <v>202.94</v>
      </c>
      <c r="F28" s="58">
        <f t="shared" si="2"/>
        <v>6.1895683310692002E-3</v>
      </c>
      <c r="G28" s="58">
        <f t="shared" si="3"/>
        <v>7.0790934586608791E-3</v>
      </c>
      <c r="H28" s="71">
        <f>Jar_Information!F145</f>
        <v>40778.595139467594</v>
      </c>
      <c r="I28" s="59">
        <f t="shared" si="10"/>
        <v>1.1006938657374121</v>
      </c>
      <c r="J28" s="59">
        <f t="shared" si="11"/>
        <v>26.416652777697891</v>
      </c>
      <c r="K28" s="60">
        <f>Jar_Information!W145</f>
        <v>1014.8471615720524</v>
      </c>
      <c r="L28" s="60">
        <f t="shared" si="12"/>
        <v>6.2814658521418432</v>
      </c>
      <c r="M28" s="59">
        <f t="shared" si="13"/>
        <v>11.495082509419573</v>
      </c>
      <c r="N28" s="59">
        <f>Jar_Information!N145</f>
        <v>44.483000000000018</v>
      </c>
      <c r="O28" s="83">
        <f t="shared" si="14"/>
        <v>0.25841518129216934</v>
      </c>
      <c r="P28" s="83">
        <f t="shared" si="15"/>
        <v>0.23477479918455216</v>
      </c>
      <c r="Q28" s="48"/>
      <c r="R28" s="48"/>
    </row>
    <row r="29" spans="1:18">
      <c r="A29" s="89" t="s">
        <v>238</v>
      </c>
      <c r="B29" s="71">
        <v>40779.698611111111</v>
      </c>
      <c r="C29" s="49">
        <v>1</v>
      </c>
      <c r="D29" s="49">
        <v>327.79</v>
      </c>
      <c r="E29" s="49">
        <v>151.61000000000001</v>
      </c>
      <c r="F29" s="58">
        <f>((H$3*D29)+H$4)/C29/1000</f>
        <v>4.1745345099304916E-3</v>
      </c>
      <c r="G29" s="58">
        <f t="shared" si="3"/>
        <v>5.2984382542742786E-3</v>
      </c>
      <c r="H29" s="71">
        <f>Jar_Information!F146</f>
        <v>40778.596528414353</v>
      </c>
      <c r="I29" s="59">
        <f t="shared" si="10"/>
        <v>1.1020826967578614</v>
      </c>
      <c r="J29" s="59">
        <f t="shared" si="11"/>
        <v>26.449984722188674</v>
      </c>
      <c r="K29" s="60">
        <f>Jar_Information!W146</f>
        <v>1014.8471615720524</v>
      </c>
      <c r="L29" s="60">
        <f t="shared" si="12"/>
        <v>4.236514498287538</v>
      </c>
      <c r="M29" s="59">
        <f t="shared" si="13"/>
        <v>7.7528215318661946</v>
      </c>
      <c r="N29" s="59">
        <f>Jar_Information!N146</f>
        <v>49.037999999999997</v>
      </c>
      <c r="O29" s="83">
        <f t="shared" si="14"/>
        <v>0.15809824079012594</v>
      </c>
      <c r="P29" s="83">
        <f t="shared" si="15"/>
        <v>0.14345406316170636</v>
      </c>
      <c r="Q29" s="48"/>
      <c r="R29" s="48"/>
    </row>
    <row r="30" spans="1:18">
      <c r="A30" s="89" t="s">
        <v>239</v>
      </c>
      <c r="B30" s="71">
        <v>40779.699999884258</v>
      </c>
      <c r="C30" s="49">
        <v>1</v>
      </c>
      <c r="D30" s="49">
        <v>207.33</v>
      </c>
      <c r="E30" s="49">
        <v>79.260999999999996</v>
      </c>
      <c r="F30" s="58">
        <f t="shared" si="2"/>
        <v>2.6473483132879311E-3</v>
      </c>
      <c r="G30" s="58">
        <f t="shared" si="3"/>
        <v>2.7886267720579113E-3</v>
      </c>
      <c r="H30" s="71">
        <f>Jar_Information!F147</f>
        <v>40778.597917361112</v>
      </c>
      <c r="I30" s="59">
        <f t="shared" si="10"/>
        <v>1.1020825231462368</v>
      </c>
      <c r="J30" s="59">
        <f t="shared" si="11"/>
        <v>26.449980555509683</v>
      </c>
      <c r="K30" s="60">
        <f>Jar_Information!W147</f>
        <v>1014.8471615720524</v>
      </c>
      <c r="L30" s="60">
        <f t="shared" si="12"/>
        <v>2.6866539214328173</v>
      </c>
      <c r="M30" s="59">
        <f t="shared" si="13"/>
        <v>4.9165766762220562</v>
      </c>
      <c r="N30" s="59">
        <f>Jar_Information!N147</f>
        <v>46.768000000000001</v>
      </c>
      <c r="O30" s="83">
        <f t="shared" si="14"/>
        <v>0.10512693885182296</v>
      </c>
      <c r="P30" s="83">
        <f t="shared" si="15"/>
        <v>9.5389353014786474E-2</v>
      </c>
      <c r="Q30" s="48"/>
      <c r="R30" s="48"/>
    </row>
    <row r="31" spans="1:18">
      <c r="A31" s="89" t="s">
        <v>240</v>
      </c>
      <c r="B31" s="71">
        <v>40779.701388715279</v>
      </c>
      <c r="C31" s="49">
        <v>1</v>
      </c>
      <c r="D31" s="49">
        <v>512.41</v>
      </c>
      <c r="E31" s="49">
        <v>195.42</v>
      </c>
      <c r="F31" s="58">
        <f t="shared" si="2"/>
        <v>6.5151381594751511E-3</v>
      </c>
      <c r="G31" s="58">
        <f t="shared" si="3"/>
        <v>6.8182220942153843E-3</v>
      </c>
      <c r="H31" s="71">
        <f>Jar_Information!F148</f>
        <v>40778.599306307871</v>
      </c>
      <c r="I31" s="59">
        <f t="shared" si="10"/>
        <v>1.102082407407579</v>
      </c>
      <c r="J31" s="59">
        <f t="shared" si="11"/>
        <v>26.449977777781896</v>
      </c>
      <c r="K31" s="60">
        <f>Jar_Information!W148</f>
        <v>1024.5956204379563</v>
      </c>
      <c r="L31" s="60">
        <f t="shared" si="12"/>
        <v>6.6753820247464475</v>
      </c>
      <c r="M31" s="59">
        <f t="shared" si="13"/>
        <v>12.215949105285999</v>
      </c>
      <c r="N31" s="59">
        <f>Jar_Information!N148</f>
        <v>45.516000000000005</v>
      </c>
      <c r="O31" s="83">
        <f t="shared" si="14"/>
        <v>0.26838801971363913</v>
      </c>
      <c r="P31" s="83">
        <f t="shared" si="15"/>
        <v>0.24352808638418105</v>
      </c>
      <c r="Q31" s="48"/>
      <c r="R31" s="48"/>
    </row>
    <row r="32" spans="1:18">
      <c r="A32" s="89" t="s">
        <v>241</v>
      </c>
      <c r="B32" s="71">
        <v>40779.70208333333</v>
      </c>
      <c r="C32" s="49">
        <v>1</v>
      </c>
      <c r="D32" s="49">
        <v>460.93</v>
      </c>
      <c r="E32" s="49">
        <v>191.03</v>
      </c>
      <c r="F32" s="58">
        <f t="shared" si="2"/>
        <v>5.8624771483249015E-3</v>
      </c>
      <c r="G32" s="58">
        <f t="shared" si="3"/>
        <v>6.6659314971521232E-3</v>
      </c>
      <c r="H32" s="71">
        <f>Jar_Information!F149</f>
        <v>40778.60069525463</v>
      </c>
      <c r="I32" s="59">
        <f t="shared" si="10"/>
        <v>1.1013880786995287</v>
      </c>
      <c r="J32" s="59">
        <f t="shared" si="11"/>
        <v>26.433313888788689</v>
      </c>
      <c r="K32" s="60">
        <f>Jar_Information!W149</f>
        <v>1014.8471615720524</v>
      </c>
      <c r="L32" s="60">
        <f t="shared" si="12"/>
        <v>5.9495182937585467</v>
      </c>
      <c r="M32" s="59">
        <f t="shared" si="13"/>
        <v>10.88761847757814</v>
      </c>
      <c r="N32" s="59">
        <f>Jar_Information!N149</f>
        <v>46.067000000000007</v>
      </c>
      <c r="O32" s="83">
        <f t="shared" si="14"/>
        <v>0.23634311931704124</v>
      </c>
      <c r="P32" s="83">
        <f t="shared" si="15"/>
        <v>0.21458659657557302</v>
      </c>
      <c r="Q32" s="48"/>
      <c r="R32" s="48"/>
    </row>
    <row r="33" spans="1:18">
      <c r="A33" s="89" t="s">
        <v>242</v>
      </c>
      <c r="B33" s="71">
        <v>40779.70277783565</v>
      </c>
      <c r="C33" s="49">
        <v>1</v>
      </c>
      <c r="D33" s="49">
        <v>427.64</v>
      </c>
      <c r="E33" s="49">
        <v>165.28</v>
      </c>
      <c r="F33" s="58">
        <f t="shared" si="2"/>
        <v>5.4404280989622019E-3</v>
      </c>
      <c r="G33" s="58">
        <f t="shared" si="3"/>
        <v>5.7726552159724056E-3</v>
      </c>
      <c r="H33" s="71">
        <f>Jar_Information!F150</f>
        <v>40778.60208420139</v>
      </c>
      <c r="I33" s="59">
        <f t="shared" si="10"/>
        <v>1.1006936342600966</v>
      </c>
      <c r="J33" s="59">
        <f t="shared" si="11"/>
        <v>26.416647222242318</v>
      </c>
      <c r="K33" s="60">
        <f>Jar_Information!W150</f>
        <v>1014.8471615720524</v>
      </c>
      <c r="L33" s="60">
        <f t="shared" si="12"/>
        <v>5.5212030139686279</v>
      </c>
      <c r="M33" s="59">
        <f t="shared" si="13"/>
        <v>10.103801515562589</v>
      </c>
      <c r="N33" s="59">
        <f>Jar_Information!N150</f>
        <v>43.189000000000007</v>
      </c>
      <c r="O33" s="83">
        <f t="shared" si="14"/>
        <v>0.23394386338101339</v>
      </c>
      <c r="P33" s="83">
        <f t="shared" si="15"/>
        <v>0.21254221528979234</v>
      </c>
      <c r="Q33" s="48"/>
      <c r="R33" s="48"/>
    </row>
    <row r="34" spans="1:18">
      <c r="A34" s="89" t="s">
        <v>243</v>
      </c>
      <c r="B34" s="71">
        <v>40779.703472395835</v>
      </c>
      <c r="C34" s="49">
        <v>1</v>
      </c>
      <c r="D34" s="49">
        <v>567.15</v>
      </c>
      <c r="E34" s="49">
        <v>218.88</v>
      </c>
      <c r="F34" s="58">
        <f t="shared" si="2"/>
        <v>7.209129296817122E-3</v>
      </c>
      <c r="G34" s="58">
        <f t="shared" si="3"/>
        <v>7.6320574944668878E-3</v>
      </c>
      <c r="H34" s="71">
        <f>Jar_Information!F151</f>
        <v>40778.603473148149</v>
      </c>
      <c r="I34" s="59">
        <f t="shared" si="10"/>
        <v>1.0999992476863554</v>
      </c>
      <c r="J34" s="59">
        <f t="shared" si="11"/>
        <v>26.399981944472529</v>
      </c>
      <c r="K34" s="60">
        <f>Jar_Information!W151</f>
        <v>1009.9941860465116</v>
      </c>
      <c r="L34" s="60">
        <f t="shared" si="12"/>
        <v>7.2811786762428694</v>
      </c>
      <c r="M34" s="59">
        <f t="shared" si="13"/>
        <v>13.324556977524452</v>
      </c>
      <c r="N34" s="59">
        <f>Jar_Information!N151</f>
        <v>44.120999999999995</v>
      </c>
      <c r="O34" s="83">
        <f t="shared" si="14"/>
        <v>0.30200033946475496</v>
      </c>
      <c r="P34" s="83">
        <f t="shared" si="15"/>
        <v>0.27454595091765449</v>
      </c>
      <c r="Q34" s="48"/>
      <c r="R34" s="48"/>
    </row>
    <row r="35" spans="1:18">
      <c r="A35" s="89" t="s">
        <v>244</v>
      </c>
      <c r="B35" s="71">
        <v>40779.70416695602</v>
      </c>
      <c r="C35" s="49">
        <v>1</v>
      </c>
      <c r="D35" s="49">
        <v>667.26</v>
      </c>
      <c r="E35" s="49">
        <v>250.79</v>
      </c>
      <c r="F35" s="58">
        <f t="shared" si="2"/>
        <v>8.4783191535819143E-3</v>
      </c>
      <c r="G35" s="58">
        <f t="shared" si="3"/>
        <v>8.7390262763094046E-3</v>
      </c>
      <c r="H35" s="71">
        <f>Jar_Information!F152</f>
        <v>40778.604862094908</v>
      </c>
      <c r="I35" s="59">
        <f t="shared" si="10"/>
        <v>1.0993048611126142</v>
      </c>
      <c r="J35" s="59">
        <f t="shared" si="11"/>
        <v>26.38331666670274</v>
      </c>
      <c r="K35" s="60">
        <f>Jar_Information!W152</f>
        <v>1009.9941860465116</v>
      </c>
      <c r="L35" s="60">
        <f t="shared" si="12"/>
        <v>8.5630530525645145</v>
      </c>
      <c r="M35" s="59">
        <f t="shared" si="13"/>
        <v>15.670387086193061</v>
      </c>
      <c r="N35" s="59">
        <f>Jar_Information!N152</f>
        <v>46.238000000000014</v>
      </c>
      <c r="O35" s="83">
        <f t="shared" si="14"/>
        <v>0.33890711289833159</v>
      </c>
      <c r="P35" s="83">
        <f t="shared" si="15"/>
        <v>0.30829219890406134</v>
      </c>
      <c r="Q35" s="48"/>
      <c r="R35" s="48"/>
    </row>
    <row r="36" spans="1:18">
      <c r="A36" s="89" t="s">
        <v>245</v>
      </c>
      <c r="B36" s="71">
        <v>40779.705555555556</v>
      </c>
      <c r="C36" s="49">
        <v>1</v>
      </c>
      <c r="D36" s="49">
        <v>501.88</v>
      </c>
      <c r="E36" s="49">
        <v>191.43</v>
      </c>
      <c r="F36" s="58">
        <f t="shared" si="2"/>
        <v>6.3816393162853275E-3</v>
      </c>
      <c r="G36" s="58">
        <f t="shared" si="3"/>
        <v>6.6798076335587995E-3</v>
      </c>
      <c r="H36" s="71">
        <f>Jar_Information!F153</f>
        <v>40778.606251041667</v>
      </c>
      <c r="I36" s="59">
        <f t="shared" si="10"/>
        <v>1.0993045138893649</v>
      </c>
      <c r="J36" s="59">
        <f t="shared" si="11"/>
        <v>26.383308333344758</v>
      </c>
      <c r="K36" s="60">
        <f>Jar_Information!W153</f>
        <v>1019.7142857142857</v>
      </c>
      <c r="L36" s="60">
        <f t="shared" si="12"/>
        <v>6.5074487770920948</v>
      </c>
      <c r="M36" s="59">
        <f t="shared" si="13"/>
        <v>11.908631262078535</v>
      </c>
      <c r="N36" s="59">
        <f>Jar_Information!N153</f>
        <v>44.09699999999998</v>
      </c>
      <c r="O36" s="83">
        <f t="shared" si="14"/>
        <v>0.27005536118281381</v>
      </c>
      <c r="P36" s="83">
        <f t="shared" si="15"/>
        <v>0.24566019494211996</v>
      </c>
      <c r="Q36" s="48"/>
      <c r="R36" s="48"/>
    </row>
    <row r="37" spans="1:18">
      <c r="A37" s="89" t="s">
        <v>246</v>
      </c>
      <c r="B37" s="71">
        <v>40779.706248784722</v>
      </c>
      <c r="C37" s="49">
        <v>1</v>
      </c>
      <c r="D37" s="49">
        <v>288.51</v>
      </c>
      <c r="E37" s="49">
        <v>111.75</v>
      </c>
      <c r="F37" s="58">
        <f t="shared" si="2"/>
        <v>3.6765445231787086E-3</v>
      </c>
      <c r="G37" s="58">
        <f t="shared" si="3"/>
        <v>3.9156812613490907E-3</v>
      </c>
      <c r="H37" s="71">
        <f>Jar_Information!F154</f>
        <v>40778.607639988426</v>
      </c>
      <c r="I37" s="59">
        <f t="shared" si="10"/>
        <v>1.0986087962955935</v>
      </c>
      <c r="J37" s="59">
        <f t="shared" si="11"/>
        <v>26.366611111094244</v>
      </c>
      <c r="K37" s="60">
        <f>Jar_Information!W154</f>
        <v>1014.8471615720524</v>
      </c>
      <c r="L37" s="60">
        <f t="shared" si="12"/>
        <v>3.7311307737411874</v>
      </c>
      <c r="M37" s="59">
        <f t="shared" si="13"/>
        <v>6.8279693159463735</v>
      </c>
      <c r="N37" s="59">
        <f>Jar_Information!N154</f>
        <v>45.540000000000006</v>
      </c>
      <c r="O37" s="83">
        <f t="shared" si="14"/>
        <v>0.14993345006469858</v>
      </c>
      <c r="P37" s="83">
        <f t="shared" si="15"/>
        <v>0.13647574147436303</v>
      </c>
      <c r="Q37" s="48"/>
      <c r="R37" s="48"/>
    </row>
    <row r="38" spans="1:18">
      <c r="A38" s="89" t="s">
        <v>247</v>
      </c>
      <c r="B38" s="71">
        <v>40779.706941898148</v>
      </c>
      <c r="C38" s="49">
        <v>1</v>
      </c>
      <c r="D38" s="49">
        <v>427.64</v>
      </c>
      <c r="E38" s="49">
        <v>195.88</v>
      </c>
      <c r="F38" s="58">
        <f t="shared" si="2"/>
        <v>5.4404280989622019E-3</v>
      </c>
      <c r="G38" s="58">
        <f t="shared" si="3"/>
        <v>6.8341796510830609E-3</v>
      </c>
      <c r="H38" s="71">
        <f>Jar_Information!F155</f>
        <v>40778.609028935185</v>
      </c>
      <c r="I38" s="59">
        <f t="shared" si="10"/>
        <v>1.0979129629631643</v>
      </c>
      <c r="J38" s="59">
        <f t="shared" si="11"/>
        <v>26.349911111115944</v>
      </c>
      <c r="K38" s="60">
        <f>Jar_Information!W155</f>
        <v>1019.7142857142857</v>
      </c>
      <c r="L38" s="60">
        <f t="shared" si="12"/>
        <v>5.5476822529131704</v>
      </c>
      <c r="M38" s="59">
        <f t="shared" si="13"/>
        <v>10.152258522831103</v>
      </c>
      <c r="N38" s="59">
        <f>Jar_Information!N155</f>
        <v>45.319000000000017</v>
      </c>
      <c r="O38" s="83">
        <f t="shared" si="14"/>
        <v>0.22401770830845999</v>
      </c>
      <c r="P38" s="83">
        <f t="shared" si="15"/>
        <v>0.20403958771363548</v>
      </c>
      <c r="Q38" s="48"/>
      <c r="R38" s="48"/>
    </row>
    <row r="39" spans="1:18">
      <c r="A39" s="89" t="s">
        <v>248</v>
      </c>
      <c r="B39" s="71">
        <v>40779.708333333336</v>
      </c>
      <c r="C39" s="49">
        <v>1</v>
      </c>
      <c r="D39" s="49">
        <v>458.26</v>
      </c>
      <c r="E39" s="49">
        <v>175.97</v>
      </c>
      <c r="F39" s="58">
        <f t="shared" si="2"/>
        <v>5.8286270142967134E-3</v>
      </c>
      <c r="G39" s="58">
        <f t="shared" si="3"/>
        <v>6.1434949614408013E-3</v>
      </c>
      <c r="H39" s="71">
        <f>Jar_Information!F156</f>
        <v>40778.610417881944</v>
      </c>
      <c r="I39" s="59">
        <f t="shared" si="10"/>
        <v>1.0979154513916001</v>
      </c>
      <c r="J39" s="59">
        <f t="shared" si="11"/>
        <v>26.349970833398402</v>
      </c>
      <c r="K39" s="60">
        <f>Jar_Information!W156</f>
        <v>1014.8471615720524</v>
      </c>
      <c r="L39" s="60">
        <f t="shared" si="12"/>
        <v>5.9151655813212063</v>
      </c>
      <c r="M39" s="59">
        <f t="shared" si="13"/>
        <v>10.824753013817809</v>
      </c>
      <c r="N39" s="59">
        <f>Jar_Information!N156</f>
        <v>45.222000000000008</v>
      </c>
      <c r="O39" s="83">
        <f t="shared" si="14"/>
        <v>0.23936917902387791</v>
      </c>
      <c r="P39" s="83">
        <f t="shared" si="15"/>
        <v>0.21802150495329961</v>
      </c>
      <c r="Q39" s="48"/>
      <c r="R39" s="48"/>
    </row>
    <row r="40" spans="1:18">
      <c r="A40" s="89" t="s">
        <v>249</v>
      </c>
      <c r="B40" s="71">
        <v>40779.709026446762</v>
      </c>
      <c r="C40" s="49">
        <v>1</v>
      </c>
      <c r="D40" s="49">
        <v>438.16</v>
      </c>
      <c r="E40" s="49">
        <v>164.99</v>
      </c>
      <c r="F40" s="58">
        <f t="shared" si="2"/>
        <v>5.5738001626238305E-3</v>
      </c>
      <c r="G40" s="58">
        <f t="shared" si="3"/>
        <v>5.7625950170775665E-3</v>
      </c>
      <c r="H40" s="71">
        <f>Jar_Information!F157</f>
        <v>40778.611806828703</v>
      </c>
      <c r="I40" s="59">
        <f t="shared" si="10"/>
        <v>1.0972196180591709</v>
      </c>
      <c r="J40" s="59">
        <f t="shared" si="11"/>
        <v>26.333270833420102</v>
      </c>
      <c r="K40" s="60">
        <f>Jar_Information!W157</f>
        <v>1014.8471615720524</v>
      </c>
      <c r="L40" s="60">
        <f t="shared" si="12"/>
        <v>5.6565552742086389</v>
      </c>
      <c r="M40" s="59">
        <f t="shared" si="13"/>
        <v>10.351496151801809</v>
      </c>
      <c r="N40" s="59">
        <f>Jar_Information!N157</f>
        <v>44.606999999999999</v>
      </c>
      <c r="O40" s="83">
        <f t="shared" si="14"/>
        <v>0.23205990431550674</v>
      </c>
      <c r="P40" s="83">
        <f t="shared" si="15"/>
        <v>0.21149813628559475</v>
      </c>
      <c r="Q40" s="48"/>
      <c r="R40" s="48"/>
    </row>
    <row r="41" spans="1:18">
      <c r="A41" s="89" t="s">
        <v>250</v>
      </c>
      <c r="B41" s="71">
        <v>40779.710415277776</v>
      </c>
      <c r="C41" s="49">
        <v>1</v>
      </c>
      <c r="D41" s="49">
        <v>393.31</v>
      </c>
      <c r="E41" s="49">
        <v>149.22</v>
      </c>
      <c r="F41" s="58">
        <f t="shared" si="2"/>
        <v>5.0051939786671731E-3</v>
      </c>
      <c r="G41" s="58">
        <f t="shared" si="3"/>
        <v>5.2155283392443944E-3</v>
      </c>
      <c r="H41" s="71">
        <f>Jar_Information!F158</f>
        <v>40778.613195775462</v>
      </c>
      <c r="I41" s="59">
        <f t="shared" si="10"/>
        <v>1.0972195023132372</v>
      </c>
      <c r="J41" s="59">
        <f t="shared" si="11"/>
        <v>26.333268055517692</v>
      </c>
      <c r="K41" s="60">
        <f>Jar_Information!W158</f>
        <v>1029.4912280701753</v>
      </c>
      <c r="L41" s="60">
        <f t="shared" si="12"/>
        <v>5.152803295827515</v>
      </c>
      <c r="M41" s="59">
        <f t="shared" si="13"/>
        <v>9.4296300313643524</v>
      </c>
      <c r="N41" s="59">
        <f>Jar_Information!N158</f>
        <v>47.557999999999993</v>
      </c>
      <c r="O41" s="83">
        <f t="shared" si="14"/>
        <v>0.19827642103041243</v>
      </c>
      <c r="P41" s="83">
        <f t="shared" si="15"/>
        <v>0.18070807218828303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1186</v>
      </c>
      <c r="E45" s="51">
        <v>430.74</v>
      </c>
      <c r="F45" s="91">
        <f>((H$3*D45)+H$4)/C45/1000*1000000</f>
        <v>3010.9760798386847</v>
      </c>
      <c r="G45" s="91">
        <f>((H$5*E45)+H$6)/$C45/1000*1000000</f>
        <v>2996.3106284524856</v>
      </c>
      <c r="I45" s="128">
        <f>(F45-$C$3)/$C$3</f>
        <v>6.9480569322068215E-3</v>
      </c>
      <c r="J45" s="128">
        <f>(G45-$C$3)/$C$3</f>
        <v>2.0435517532224595E-3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718.54</v>
      </c>
      <c r="E46" s="51">
        <v>271.27999999999997</v>
      </c>
      <c r="F46" s="91">
        <f>((H$3*D46)+H$4)/C46/1000*1000000</f>
        <v>3042.8148580560851</v>
      </c>
      <c r="G46" s="91">
        <f>((H$5*E46)+H$6)/$C46/1000*1000000</f>
        <v>3149.9437879137809</v>
      </c>
      <c r="I46" s="128">
        <f>(F46-$C$3)/$C$3</f>
        <v>1.7595765519391768E-2</v>
      </c>
      <c r="J46" s="128">
        <f t="shared" ref="J46:J47" si="16">(G46-$C$3)/$C$3</f>
        <v>5.3422442617143018E-2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193.09</v>
      </c>
      <c r="E47" s="51">
        <v>70.353999999999999</v>
      </c>
      <c r="F47" s="91">
        <f>((H$3*D47)+H$4)/C47/1000*1000000</f>
        <v>2466.8142651375897</v>
      </c>
      <c r="G47" s="91">
        <f>((H$5*E47)+H$6)/$C47/1000*1000000</f>
        <v>2479.6399046222705</v>
      </c>
      <c r="I47" s="128">
        <f t="shared" ref="I47" si="17">(F47-$C$3)/$C$3</f>
        <v>-0.17503368833603442</v>
      </c>
      <c r="J47" s="128">
        <f t="shared" si="16"/>
        <v>-0.1707444637073538</v>
      </c>
      <c r="Q47" s="48"/>
      <c r="R47" s="48"/>
    </row>
    <row r="48" spans="1:18">
      <c r="I48" s="128">
        <f>AVERAGE(I45:I47)</f>
        <v>-5.0163288628145279E-2</v>
      </c>
      <c r="J48" s="128">
        <f>AVERAGE(J45:J47)</f>
        <v>-3.8426156445662774E-2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 activeCell="I44" sqref="I44:J4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40781</v>
      </c>
      <c r="C3" s="51">
        <v>2990.2</v>
      </c>
      <c r="D3" s="88">
        <v>54.707999999999998</v>
      </c>
      <c r="E3" s="88">
        <v>22.937999999999999</v>
      </c>
      <c r="F3" s="54">
        <f>A3/1000*C3</f>
        <v>1.19608</v>
      </c>
      <c r="G3" s="79" t="s">
        <v>450</v>
      </c>
      <c r="H3" s="82">
        <f>SLOPE(F3:F14,D3:D14)</f>
        <v>1.2706591575874634E-2</v>
      </c>
      <c r="P3" s="48"/>
      <c r="Q3" s="48"/>
      <c r="R3" s="48"/>
    </row>
    <row r="4" spans="1:21">
      <c r="A4" s="104">
        <v>1</v>
      </c>
      <c r="B4" s="50">
        <f>B3</f>
        <v>40781</v>
      </c>
      <c r="C4" s="51">
        <v>2990.2</v>
      </c>
      <c r="D4" s="88">
        <v>163.78</v>
      </c>
      <c r="E4" s="88">
        <v>67.908000000000001</v>
      </c>
      <c r="F4" s="54">
        <f t="shared" ref="F4:F14" si="0">A4/1000*C4</f>
        <v>2.9901999999999997</v>
      </c>
      <c r="G4" s="79" t="s">
        <v>451</v>
      </c>
      <c r="H4" s="82">
        <f>INTERCEPT(F3:F14,D3:D14)</f>
        <v>0.34506494757993522</v>
      </c>
      <c r="P4" s="48"/>
      <c r="Q4" s="48"/>
      <c r="R4" s="48"/>
    </row>
    <row r="5" spans="1:21">
      <c r="A5" s="104">
        <v>1.4</v>
      </c>
      <c r="B5" s="50">
        <f t="shared" ref="B5:B14" si="1">B4</f>
        <v>40781</v>
      </c>
      <c r="C5" s="51">
        <v>2990.2</v>
      </c>
      <c r="D5" s="88">
        <v>329.11</v>
      </c>
      <c r="E5" s="88">
        <v>125.42</v>
      </c>
      <c r="F5" s="54">
        <f t="shared" si="0"/>
        <v>4.18628</v>
      </c>
      <c r="G5" s="49" t="s">
        <v>452</v>
      </c>
      <c r="H5" s="82">
        <f>SLOPE(F3:F14,E3:E14)</f>
        <v>3.4415912651507639E-2</v>
      </c>
      <c r="P5" s="48"/>
      <c r="Q5" s="48"/>
      <c r="R5" s="48"/>
    </row>
    <row r="6" spans="1:21">
      <c r="A6" s="104">
        <v>2</v>
      </c>
      <c r="B6" s="50">
        <f t="shared" si="1"/>
        <v>40781</v>
      </c>
      <c r="C6" s="51">
        <v>2990.2</v>
      </c>
      <c r="D6" s="88">
        <v>462.93</v>
      </c>
      <c r="E6" s="88">
        <v>178.06</v>
      </c>
      <c r="F6" s="54">
        <f t="shared" si="0"/>
        <v>5.9803999999999995</v>
      </c>
      <c r="G6" s="49" t="s">
        <v>453</v>
      </c>
      <c r="H6" s="82">
        <f>INTERCEPT(F3:F14,E3:E14)</f>
        <v>0.1251257998876536</v>
      </c>
      <c r="P6" s="48"/>
      <c r="Q6" s="48"/>
      <c r="R6" s="48"/>
    </row>
    <row r="7" spans="1:21">
      <c r="A7" s="104">
        <v>2.4</v>
      </c>
      <c r="B7" s="50">
        <f t="shared" si="1"/>
        <v>40781</v>
      </c>
      <c r="C7" s="51">
        <v>2990.2</v>
      </c>
      <c r="D7" s="88">
        <v>538.30999999999995</v>
      </c>
      <c r="E7" s="88">
        <v>215.72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40781</v>
      </c>
      <c r="C8" s="51">
        <v>2990.2</v>
      </c>
      <c r="D8" s="88">
        <v>716.99</v>
      </c>
      <c r="E8" s="88">
        <v>263.74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40781</v>
      </c>
      <c r="C9" s="51">
        <v>2990.2</v>
      </c>
      <c r="D9" s="88">
        <v>807.77</v>
      </c>
      <c r="E9" s="88">
        <v>297.47000000000003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40781</v>
      </c>
      <c r="C10" s="51">
        <v>2990.2</v>
      </c>
      <c r="D10" s="88">
        <v>914.86</v>
      </c>
      <c r="E10" s="88">
        <v>347.1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40781</v>
      </c>
      <c r="C11" s="51">
        <v>2990.2</v>
      </c>
      <c r="D11" s="88">
        <v>985.81</v>
      </c>
      <c r="E11" s="88">
        <v>380.34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40781</v>
      </c>
      <c r="C12" s="51">
        <v>2990.2</v>
      </c>
      <c r="D12" s="88">
        <v>1097.2</v>
      </c>
      <c r="E12" s="88">
        <v>415.53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40781</v>
      </c>
      <c r="C13" s="51">
        <v>2990.2</v>
      </c>
      <c r="D13" s="49">
        <v>1258</v>
      </c>
      <c r="E13" s="49">
        <v>463.7</v>
      </c>
      <c r="F13" s="54">
        <f t="shared" si="0"/>
        <v>16.147079999999999</v>
      </c>
    </row>
    <row r="14" spans="1:21">
      <c r="A14" s="51">
        <v>6</v>
      </c>
      <c r="B14" s="50">
        <f t="shared" si="1"/>
        <v>40781</v>
      </c>
      <c r="C14" s="51">
        <v>2990.2</v>
      </c>
      <c r="D14" s="49">
        <v>1381.2</v>
      </c>
      <c r="E14" s="49">
        <v>514.79999999999995</v>
      </c>
      <c r="F14" s="54">
        <f t="shared" si="0"/>
        <v>17.941199999999998</v>
      </c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226</v>
      </c>
      <c r="B17" s="71">
        <v>40781.490972222222</v>
      </c>
      <c r="C17" s="49">
        <v>1</v>
      </c>
      <c r="D17" s="49">
        <v>553.75</v>
      </c>
      <c r="E17" s="49">
        <v>202.47</v>
      </c>
      <c r="F17" s="58">
        <f t="shared" ref="F17:F41" si="2">((H$3*D17)+H$4)/C17/1000</f>
        <v>7.3813400327205139E-3</v>
      </c>
      <c r="G17" s="58">
        <f t="shared" ref="G17:G41" si="3">((H$5*E17)+H$6)/$C17/1000</f>
        <v>7.0933156344384057E-3</v>
      </c>
      <c r="H17" s="71">
        <f>Jar_Information!F134</f>
        <v>40778.579861111109</v>
      </c>
      <c r="I17" s="59">
        <f t="shared" ref="I17:I41" si="4">(B17-H17)</f>
        <v>2.9111111111124046</v>
      </c>
      <c r="J17" s="59">
        <f t="shared" ref="J17:J41" si="5">I17*24</f>
        <v>69.866666666697711</v>
      </c>
      <c r="K17" s="60">
        <f>Jar_Information!W134</f>
        <v>1039.3255131964809</v>
      </c>
      <c r="L17" s="60">
        <f t="shared" ref="L17:L41" si="6">F17*K17</f>
        <v>7.6716150175849771</v>
      </c>
      <c r="M17" s="59">
        <f t="shared" ref="M17:M41" si="7">L17*1.83</f>
        <v>14.039055482180508</v>
      </c>
      <c r="N17" s="59">
        <f>Jar_Information!N134</f>
        <v>44.900999999999996</v>
      </c>
      <c r="O17" s="83">
        <f t="shared" ref="O17:O41" si="8">M17/N17</f>
        <v>0.31266687784638447</v>
      </c>
      <c r="P17" s="83">
        <f t="shared" ref="P17:P41" si="9">M17/N17/I17</f>
        <v>0.10740465269527519</v>
      </c>
    </row>
    <row r="18" spans="1:18">
      <c r="A18" s="89" t="s">
        <v>227</v>
      </c>
      <c r="B18" s="71">
        <v>40781.491666666669</v>
      </c>
      <c r="C18" s="49">
        <v>1</v>
      </c>
      <c r="D18" s="49">
        <v>1155.9000000000001</v>
      </c>
      <c r="E18" s="49">
        <v>430.87</v>
      </c>
      <c r="F18" s="58">
        <f t="shared" si="2"/>
        <v>1.5032614150133426E-2</v>
      </c>
      <c r="G18" s="58">
        <f t="shared" si="3"/>
        <v>1.4953910084042749E-2</v>
      </c>
      <c r="H18" s="71">
        <f>Jar_Information!F135</f>
        <v>40778.581250000003</v>
      </c>
      <c r="I18" s="59">
        <f t="shared" si="4"/>
        <v>2.9104166666656965</v>
      </c>
      <c r="J18" s="59">
        <f t="shared" si="5"/>
        <v>69.849999999976717</v>
      </c>
      <c r="K18" s="60">
        <f>Jar_Information!W135</f>
        <v>1014.8471615720524</v>
      </c>
      <c r="L18" s="60">
        <f t="shared" si="6"/>
        <v>15.255805801270778</v>
      </c>
      <c r="M18" s="59">
        <f t="shared" si="7"/>
        <v>27.918124616325525</v>
      </c>
      <c r="N18" s="59">
        <f>Jar_Information!N135</f>
        <v>46.028000000000006</v>
      </c>
      <c r="O18" s="83">
        <f t="shared" si="8"/>
        <v>0.60654655028081861</v>
      </c>
      <c r="P18" s="83">
        <f t="shared" si="9"/>
        <v>0.20840540023972082</v>
      </c>
    </row>
    <row r="19" spans="1:18">
      <c r="A19" s="89" t="s">
        <v>228</v>
      </c>
      <c r="B19" s="71">
        <v>40781.492361168981</v>
      </c>
      <c r="C19" s="49">
        <v>1</v>
      </c>
      <c r="D19" s="49">
        <v>231.34</v>
      </c>
      <c r="E19" s="49">
        <v>87.799000000000007</v>
      </c>
      <c r="F19" s="58">
        <f t="shared" si="2"/>
        <v>3.2846078427427733E-3</v>
      </c>
      <c r="G19" s="58">
        <f t="shared" si="3"/>
        <v>3.1468085147773731E-3</v>
      </c>
      <c r="H19" s="71">
        <f>Jar_Information!F136</f>
        <v>40778.582638946762</v>
      </c>
      <c r="I19" s="59">
        <f t="shared" si="4"/>
        <v>2.9097222222189885</v>
      </c>
      <c r="J19" s="59">
        <f t="shared" si="5"/>
        <v>69.833333333255723</v>
      </c>
      <c r="K19" s="60">
        <f>Jar_Information!W136</f>
        <v>1014.8471615720524</v>
      </c>
      <c r="L19" s="60">
        <f t="shared" si="6"/>
        <v>3.3333749460848057</v>
      </c>
      <c r="M19" s="59">
        <f t="shared" si="7"/>
        <v>6.1000761513351947</v>
      </c>
      <c r="N19" s="59">
        <f>Jar_Information!N136</f>
        <v>47.448000000000008</v>
      </c>
      <c r="O19" s="83">
        <f t="shared" si="8"/>
        <v>0.12856339890691271</v>
      </c>
      <c r="P19" s="83">
        <f t="shared" si="9"/>
        <v>4.4184079815312659E-2</v>
      </c>
      <c r="Q19" s="48"/>
      <c r="R19" s="48"/>
    </row>
    <row r="20" spans="1:18">
      <c r="A20" s="89" t="s">
        <v>229</v>
      </c>
      <c r="B20" s="71">
        <v>40781.493750000001</v>
      </c>
      <c r="C20" s="49">
        <v>1</v>
      </c>
      <c r="D20" s="49">
        <v>228.35</v>
      </c>
      <c r="E20" s="49">
        <v>93.161000000000001</v>
      </c>
      <c r="F20" s="58">
        <f t="shared" si="2"/>
        <v>3.246615133930908E-3</v>
      </c>
      <c r="G20" s="58">
        <f t="shared" si="3"/>
        <v>3.331346638414757E-3</v>
      </c>
      <c r="H20" s="71">
        <f>Jar_Information!F137</f>
        <v>40778.584027893521</v>
      </c>
      <c r="I20" s="59">
        <f t="shared" si="4"/>
        <v>2.9097221064803307</v>
      </c>
      <c r="J20" s="59">
        <f t="shared" si="5"/>
        <v>69.833330555527937</v>
      </c>
      <c r="K20" s="60">
        <f>Jar_Information!W137</f>
        <v>1019.7142857142857</v>
      </c>
      <c r="L20" s="60">
        <f t="shared" si="6"/>
        <v>3.3106198322855458</v>
      </c>
      <c r="M20" s="59">
        <f t="shared" si="7"/>
        <v>6.0584342930825494</v>
      </c>
      <c r="N20" s="59">
        <f>Jar_Information!N137</f>
        <v>48.276999999999987</v>
      </c>
      <c r="O20" s="83">
        <f t="shared" si="8"/>
        <v>0.12549318087458938</v>
      </c>
      <c r="P20" s="83">
        <f t="shared" si="9"/>
        <v>4.3128923066261107E-2</v>
      </c>
      <c r="Q20" s="48"/>
      <c r="R20" s="48"/>
    </row>
    <row r="21" spans="1:18">
      <c r="A21" s="89" t="s">
        <v>230</v>
      </c>
      <c r="B21" s="71">
        <v>40781.494444444441</v>
      </c>
      <c r="C21" s="49">
        <v>1</v>
      </c>
      <c r="D21" s="49">
        <v>123.32</v>
      </c>
      <c r="E21" s="49">
        <v>48.825000000000003</v>
      </c>
      <c r="F21" s="58">
        <f t="shared" si="2"/>
        <v>1.912041820716795E-3</v>
      </c>
      <c r="G21" s="58">
        <f t="shared" si="3"/>
        <v>1.8054827350975143E-3</v>
      </c>
      <c r="H21" s="71">
        <f>Jar_Information!F138</f>
        <v>40778.58541684028</v>
      </c>
      <c r="I21" s="59">
        <f t="shared" si="4"/>
        <v>2.9090276041606558</v>
      </c>
      <c r="J21" s="59">
        <f t="shared" si="5"/>
        <v>69.816662499855738</v>
      </c>
      <c r="K21" s="60">
        <f>Jar_Information!W138</f>
        <v>1029.4912280701753</v>
      </c>
      <c r="L21" s="60">
        <f t="shared" si="6"/>
        <v>1.9684302821312674</v>
      </c>
      <c r="M21" s="59">
        <f t="shared" si="7"/>
        <v>3.6022274163002193</v>
      </c>
      <c r="N21" s="59">
        <f>Jar_Information!N138</f>
        <v>49.734999999999999</v>
      </c>
      <c r="O21" s="83">
        <f t="shared" si="8"/>
        <v>7.2428418946420409E-2</v>
      </c>
      <c r="P21" s="83">
        <f t="shared" si="9"/>
        <v>2.4897810815830413E-2</v>
      </c>
      <c r="Q21" s="48"/>
      <c r="R21" s="48"/>
    </row>
    <row r="22" spans="1:18">
      <c r="A22" s="89" t="s">
        <v>231</v>
      </c>
      <c r="B22" s="71">
        <v>40781.495138773149</v>
      </c>
      <c r="C22" s="49">
        <v>1</v>
      </c>
      <c r="D22" s="49">
        <v>723.22</v>
      </c>
      <c r="E22" s="49">
        <v>275.5</v>
      </c>
      <c r="F22" s="58">
        <f t="shared" si="2"/>
        <v>9.5347261070839896E-3</v>
      </c>
      <c r="G22" s="58">
        <f t="shared" si="3"/>
        <v>9.6067097353780082E-3</v>
      </c>
      <c r="H22" s="71">
        <f>Jar_Information!F139</f>
        <v>40778.586805787039</v>
      </c>
      <c r="I22" s="59">
        <f t="shared" si="4"/>
        <v>2.908332986109599</v>
      </c>
      <c r="J22" s="59">
        <f t="shared" si="5"/>
        <v>69.799991666630376</v>
      </c>
      <c r="K22" s="60">
        <f>Jar_Information!W139</f>
        <v>1014.8471615720524</v>
      </c>
      <c r="L22" s="60">
        <f t="shared" si="6"/>
        <v>9.6762897261411318</v>
      </c>
      <c r="M22" s="59">
        <f t="shared" si="7"/>
        <v>17.707610198838271</v>
      </c>
      <c r="N22" s="59">
        <f>Jar_Information!N139</f>
        <v>47.920999999999992</v>
      </c>
      <c r="O22" s="83">
        <f t="shared" si="8"/>
        <v>0.3695167087255749</v>
      </c>
      <c r="P22" s="83">
        <f t="shared" si="9"/>
        <v>0.12705447089119865</v>
      </c>
      <c r="Q22" s="48"/>
      <c r="R22" s="48"/>
    </row>
    <row r="23" spans="1:18">
      <c r="A23" s="89" t="s">
        <v>232</v>
      </c>
      <c r="B23" s="71">
        <v>40781.495833159723</v>
      </c>
      <c r="C23" s="49">
        <v>1</v>
      </c>
      <c r="D23" s="49">
        <v>892.63</v>
      </c>
      <c r="E23" s="49">
        <v>330.97</v>
      </c>
      <c r="F23" s="58">
        <f t="shared" si="2"/>
        <v>1.168734978595291E-2</v>
      </c>
      <c r="G23" s="58">
        <f t="shared" si="3"/>
        <v>1.1515760410157139E-2</v>
      </c>
      <c r="H23" s="71">
        <f>Jar_Information!F140</f>
        <v>40778.588194733798</v>
      </c>
      <c r="I23" s="59">
        <f t="shared" si="4"/>
        <v>2.9076384259242332</v>
      </c>
      <c r="J23" s="59">
        <f t="shared" si="5"/>
        <v>69.783322222181596</v>
      </c>
      <c r="K23" s="60">
        <f>Jar_Information!W140</f>
        <v>1009.9941860465116</v>
      </c>
      <c r="L23" s="60">
        <f t="shared" si="6"/>
        <v>11.804155334104381</v>
      </c>
      <c r="M23" s="59">
        <f t="shared" si="7"/>
        <v>21.601604261411019</v>
      </c>
      <c r="N23" s="59">
        <f>Jar_Information!N140</f>
        <v>47.162999999999982</v>
      </c>
      <c r="O23" s="83">
        <f t="shared" si="8"/>
        <v>0.45802014845135014</v>
      </c>
      <c r="P23" s="83">
        <f t="shared" si="9"/>
        <v>0.15752307589818776</v>
      </c>
      <c r="Q23" s="48"/>
      <c r="R23" s="48"/>
    </row>
    <row r="24" spans="1:18">
      <c r="A24" s="89" t="s">
        <v>233</v>
      </c>
      <c r="B24" s="71">
        <v>40781.496527546296</v>
      </c>
      <c r="C24" s="49">
        <v>1</v>
      </c>
      <c r="D24" s="49">
        <v>612.12</v>
      </c>
      <c r="E24" s="49">
        <v>239.58</v>
      </c>
      <c r="F24" s="58">
        <f t="shared" si="2"/>
        <v>8.1230237830043177E-3</v>
      </c>
      <c r="G24" s="58">
        <f t="shared" si="3"/>
        <v>8.3704901529358545E-3</v>
      </c>
      <c r="H24" s="71">
        <f>Jar_Information!F141</f>
        <v>40778.589583680558</v>
      </c>
      <c r="I24" s="59">
        <f t="shared" si="4"/>
        <v>2.9069438657388673</v>
      </c>
      <c r="J24" s="59">
        <f t="shared" si="5"/>
        <v>69.766652777732816</v>
      </c>
      <c r="K24" s="60">
        <f>Jar_Information!W141</f>
        <v>1014.8471615720524</v>
      </c>
      <c r="L24" s="60">
        <f t="shared" si="6"/>
        <v>8.243627629564207</v>
      </c>
      <c r="M24" s="59">
        <f t="shared" si="7"/>
        <v>15.085838562102499</v>
      </c>
      <c r="N24" s="59">
        <f>Jar_Information!N141</f>
        <v>49.193999999999988</v>
      </c>
      <c r="O24" s="83">
        <f t="shared" si="8"/>
        <v>0.3066601325792272</v>
      </c>
      <c r="P24" s="83">
        <f t="shared" si="9"/>
        <v>0.10549227874453035</v>
      </c>
      <c r="Q24" s="48"/>
      <c r="R24" s="48"/>
    </row>
    <row r="25" spans="1:18">
      <c r="A25" s="89" t="s">
        <v>234</v>
      </c>
      <c r="B25" s="71">
        <v>40781.49722193287</v>
      </c>
      <c r="C25" s="49">
        <v>1</v>
      </c>
      <c r="D25" s="49">
        <v>376.36</v>
      </c>
      <c r="E25" s="49">
        <v>141.15</v>
      </c>
      <c r="F25" s="58">
        <f t="shared" si="2"/>
        <v>5.1273177530761129E-3</v>
      </c>
      <c r="G25" s="58">
        <f t="shared" si="3"/>
        <v>4.9829318706479568E-3</v>
      </c>
      <c r="H25" s="71">
        <f>Jar_Information!F142</f>
        <v>40778.590972627317</v>
      </c>
      <c r="I25" s="59">
        <f t="shared" si="4"/>
        <v>2.9062493055535015</v>
      </c>
      <c r="J25" s="59">
        <f t="shared" si="5"/>
        <v>69.749983333284035</v>
      </c>
      <c r="K25" s="60">
        <f>Jar_Information!W142</f>
        <v>1039.3255131964809</v>
      </c>
      <c r="L25" s="60">
        <f t="shared" si="6"/>
        <v>5.3289521550372578</v>
      </c>
      <c r="M25" s="59">
        <f t="shared" si="7"/>
        <v>9.7519824437181821</v>
      </c>
      <c r="N25" s="59">
        <f>Jar_Information!N142</f>
        <v>48.44</v>
      </c>
      <c r="O25" s="83">
        <f t="shared" si="8"/>
        <v>0.20132085969690716</v>
      </c>
      <c r="P25" s="83">
        <f t="shared" si="9"/>
        <v>6.9271710211579796E-2</v>
      </c>
      <c r="Q25" s="48"/>
      <c r="R25" s="48"/>
    </row>
    <row r="26" spans="1:18">
      <c r="A26" s="89" t="s">
        <v>235</v>
      </c>
      <c r="B26" s="71">
        <v>40781.497916319444</v>
      </c>
      <c r="C26" s="49">
        <v>1</v>
      </c>
      <c r="D26" s="49">
        <v>327.37</v>
      </c>
      <c r="E26" s="49">
        <v>133.21</v>
      </c>
      <c r="F26" s="58">
        <f t="shared" si="2"/>
        <v>4.5048218317740142E-3</v>
      </c>
      <c r="G26" s="58">
        <f t="shared" si="3"/>
        <v>4.7096695241949866E-3</v>
      </c>
      <c r="H26" s="71">
        <f>Jar_Information!F143</f>
        <v>40778.592361574076</v>
      </c>
      <c r="I26" s="59">
        <f t="shared" si="4"/>
        <v>2.9055547453681356</v>
      </c>
      <c r="J26" s="59">
        <f t="shared" si="5"/>
        <v>69.733313888835255</v>
      </c>
      <c r="K26" s="60">
        <f>Jar_Information!W143</f>
        <v>1039.3255131964809</v>
      </c>
      <c r="L26" s="60">
        <f t="shared" si="6"/>
        <v>4.6819762621672387</v>
      </c>
      <c r="M26" s="59">
        <f t="shared" si="7"/>
        <v>8.5680165597660469</v>
      </c>
      <c r="N26" s="59">
        <f>Jar_Information!N143</f>
        <v>47.77000000000001</v>
      </c>
      <c r="O26" s="83">
        <f t="shared" si="8"/>
        <v>0.17935977726116903</v>
      </c>
      <c r="P26" s="83">
        <f t="shared" si="9"/>
        <v>6.1729959673654002E-2</v>
      </c>
      <c r="Q26" s="48"/>
      <c r="R26" s="48"/>
    </row>
    <row r="27" spans="1:18">
      <c r="A27" s="89" t="s">
        <v>236</v>
      </c>
      <c r="B27" s="71">
        <v>40781.499305555553</v>
      </c>
      <c r="C27" s="49">
        <v>1</v>
      </c>
      <c r="D27" s="49">
        <v>216.89</v>
      </c>
      <c r="E27" s="49">
        <v>87.403000000000006</v>
      </c>
      <c r="F27" s="58">
        <f t="shared" si="2"/>
        <v>3.1009975944713847E-3</v>
      </c>
      <c r="G27" s="58">
        <f t="shared" si="3"/>
        <v>3.1331798133673759E-3</v>
      </c>
      <c r="H27" s="71">
        <f>Jar_Information!F144</f>
        <v>40778.593750520835</v>
      </c>
      <c r="I27" s="59">
        <f t="shared" si="4"/>
        <v>2.905555034718418</v>
      </c>
      <c r="J27" s="59">
        <f t="shared" si="5"/>
        <v>69.733320833242033</v>
      </c>
      <c r="K27" s="60">
        <f>Jar_Information!W144</f>
        <v>1029.4912280701753</v>
      </c>
      <c r="L27" s="60">
        <f t="shared" si="6"/>
        <v>3.1924498217750052</v>
      </c>
      <c r="M27" s="59">
        <f t="shared" si="7"/>
        <v>5.8421831738482597</v>
      </c>
      <c r="N27" s="59">
        <f>Jar_Information!N144</f>
        <v>44.281999999999996</v>
      </c>
      <c r="O27" s="83">
        <f t="shared" si="8"/>
        <v>0.13193133042428662</v>
      </c>
      <c r="P27" s="83">
        <f t="shared" si="9"/>
        <v>4.540658457604204E-2</v>
      </c>
      <c r="Q27" s="48"/>
      <c r="R27" s="48"/>
    </row>
    <row r="28" spans="1:18">
      <c r="A28" s="89" t="s">
        <v>237</v>
      </c>
      <c r="B28" s="71">
        <v>40781.499305092591</v>
      </c>
      <c r="C28" s="49">
        <v>1</v>
      </c>
      <c r="D28" s="49">
        <v>943.72</v>
      </c>
      <c r="E28" s="49">
        <v>386.91</v>
      </c>
      <c r="F28" s="58">
        <f t="shared" si="2"/>
        <v>1.2336529549564344E-2</v>
      </c>
      <c r="G28" s="58">
        <f t="shared" si="3"/>
        <v>1.3440986563882476E-2</v>
      </c>
      <c r="H28" s="71">
        <f>Jar_Information!F145</f>
        <v>40778.595139467594</v>
      </c>
      <c r="I28" s="59">
        <f t="shared" si="4"/>
        <v>2.9041656249974039</v>
      </c>
      <c r="J28" s="59">
        <f t="shared" si="5"/>
        <v>69.699974999937695</v>
      </c>
      <c r="K28" s="60">
        <f>Jar_Information!W145</f>
        <v>1014.8471615720524</v>
      </c>
      <c r="L28" s="60">
        <f t="shared" si="6"/>
        <v>12.519691997025125</v>
      </c>
      <c r="M28" s="59">
        <f t="shared" si="7"/>
        <v>22.911036354555982</v>
      </c>
      <c r="N28" s="59">
        <f>Jar_Information!N145</f>
        <v>44.483000000000018</v>
      </c>
      <c r="O28" s="83">
        <f t="shared" si="8"/>
        <v>0.51505151079189737</v>
      </c>
      <c r="P28" s="83">
        <f t="shared" si="9"/>
        <v>0.17734922084285665</v>
      </c>
      <c r="Q28" s="48"/>
      <c r="R28" s="48"/>
    </row>
    <row r="29" spans="1:18">
      <c r="A29" s="89" t="s">
        <v>238</v>
      </c>
      <c r="B29" s="71">
        <v>40781.500694444447</v>
      </c>
      <c r="C29" s="49">
        <v>1</v>
      </c>
      <c r="D29" s="49">
        <v>695.06</v>
      </c>
      <c r="E29" s="49">
        <v>267.01</v>
      </c>
      <c r="F29" s="58">
        <f>((H$3*D29)+H$4)/C29/1000</f>
        <v>9.1769084883073573E-3</v>
      </c>
      <c r="G29" s="58">
        <f t="shared" si="3"/>
        <v>9.3145186369667076E-3</v>
      </c>
      <c r="H29" s="71">
        <f>Jar_Information!F146</f>
        <v>40778.596528414353</v>
      </c>
      <c r="I29" s="59">
        <f t="shared" si="4"/>
        <v>2.9041660300936201</v>
      </c>
      <c r="J29" s="59">
        <f t="shared" si="5"/>
        <v>69.699984722246882</v>
      </c>
      <c r="K29" s="60">
        <f>Jar_Information!W146</f>
        <v>1014.8471615720524</v>
      </c>
      <c r="L29" s="60">
        <f t="shared" si="6"/>
        <v>9.313159531365196</v>
      </c>
      <c r="M29" s="59">
        <f t="shared" si="7"/>
        <v>17.04308194239831</v>
      </c>
      <c r="N29" s="59">
        <f>Jar_Information!N146</f>
        <v>49.037999999999997</v>
      </c>
      <c r="O29" s="83">
        <f t="shared" si="8"/>
        <v>0.34754847143844181</v>
      </c>
      <c r="P29" s="83">
        <f t="shared" si="9"/>
        <v>0.11967238368504643</v>
      </c>
      <c r="Q29" s="48"/>
      <c r="R29" s="48"/>
    </row>
    <row r="30" spans="1:18">
      <c r="A30" s="89" t="s">
        <v>239</v>
      </c>
      <c r="B30" s="71">
        <v>40781.501388888886</v>
      </c>
      <c r="C30" s="49">
        <v>1</v>
      </c>
      <c r="D30" s="49">
        <v>265.26</v>
      </c>
      <c r="E30" s="49">
        <v>107.54</v>
      </c>
      <c r="F30" s="58">
        <f t="shared" si="2"/>
        <v>3.7156154289964406E-3</v>
      </c>
      <c r="G30" s="58">
        <f t="shared" si="3"/>
        <v>3.8262130464307856E-3</v>
      </c>
      <c r="H30" s="71">
        <f>Jar_Information!F147</f>
        <v>40778.597917361112</v>
      </c>
      <c r="I30" s="59">
        <f t="shared" si="4"/>
        <v>2.9034715277739451</v>
      </c>
      <c r="J30" s="59">
        <f t="shared" si="5"/>
        <v>69.683316666574683</v>
      </c>
      <c r="K30" s="60">
        <f>Jar_Information!W147</f>
        <v>1014.8471615720524</v>
      </c>
      <c r="L30" s="60">
        <f t="shared" si="6"/>
        <v>3.7707817716103618</v>
      </c>
      <c r="M30" s="59">
        <f t="shared" si="7"/>
        <v>6.9005306420469621</v>
      </c>
      <c r="N30" s="59">
        <f>Jar_Information!N147</f>
        <v>46.768000000000001</v>
      </c>
      <c r="O30" s="83">
        <f t="shared" si="8"/>
        <v>0.14754812354701852</v>
      </c>
      <c r="P30" s="83">
        <f t="shared" si="9"/>
        <v>5.0817830357765485E-2</v>
      </c>
      <c r="Q30" s="48"/>
      <c r="R30" s="48"/>
    </row>
    <row r="31" spans="1:18">
      <c r="A31" s="89" t="s">
        <v>240</v>
      </c>
      <c r="B31" s="71">
        <v>40781.502083217594</v>
      </c>
      <c r="C31" s="49">
        <v>1</v>
      </c>
      <c r="D31" s="49">
        <v>1023.1</v>
      </c>
      <c r="E31" s="49">
        <v>388.19</v>
      </c>
      <c r="F31" s="58">
        <f t="shared" si="2"/>
        <v>1.3345178788857274E-2</v>
      </c>
      <c r="G31" s="58">
        <f t="shared" si="3"/>
        <v>1.3485038932076405E-2</v>
      </c>
      <c r="H31" s="71">
        <f>Jar_Information!F148</f>
        <v>40778.599306307871</v>
      </c>
      <c r="I31" s="59">
        <f t="shared" si="4"/>
        <v>2.9027769097228884</v>
      </c>
      <c r="J31" s="59">
        <f t="shared" si="5"/>
        <v>69.666645833349321</v>
      </c>
      <c r="K31" s="60">
        <f>Jar_Information!W148</f>
        <v>1024.5956204379563</v>
      </c>
      <c r="L31" s="60">
        <f t="shared" si="6"/>
        <v>13.673411741024672</v>
      </c>
      <c r="M31" s="59">
        <f t="shared" si="7"/>
        <v>25.022343486075151</v>
      </c>
      <c r="N31" s="59">
        <f>Jar_Information!N148</f>
        <v>45.516000000000005</v>
      </c>
      <c r="O31" s="83">
        <f t="shared" si="8"/>
        <v>0.54974829699611449</v>
      </c>
      <c r="P31" s="83">
        <f t="shared" si="9"/>
        <v>0.1893870297626819</v>
      </c>
      <c r="Q31" s="48"/>
      <c r="R31" s="48"/>
    </row>
    <row r="32" spans="1:18">
      <c r="A32" s="89" t="s">
        <v>241</v>
      </c>
      <c r="B32" s="71">
        <v>40781.503472222219</v>
      </c>
      <c r="C32" s="49">
        <v>1</v>
      </c>
      <c r="D32" s="49">
        <v>994.91</v>
      </c>
      <c r="E32" s="49">
        <v>371.55</v>
      </c>
      <c r="F32" s="58">
        <f t="shared" si="2"/>
        <v>1.2986979972333368E-2</v>
      </c>
      <c r="G32" s="58">
        <f t="shared" si="3"/>
        <v>1.2912358145555318E-2</v>
      </c>
      <c r="H32" s="71">
        <f>Jar_Information!F149</f>
        <v>40778.60069525463</v>
      </c>
      <c r="I32" s="59">
        <f t="shared" si="4"/>
        <v>2.9027769675885793</v>
      </c>
      <c r="J32" s="59">
        <f t="shared" si="5"/>
        <v>69.666647222125903</v>
      </c>
      <c r="K32" s="60">
        <f>Jar_Information!W149</f>
        <v>1014.8471615720524</v>
      </c>
      <c r="L32" s="60">
        <f t="shared" si="6"/>
        <v>13.179799762315611</v>
      </c>
      <c r="M32" s="59">
        <f t="shared" si="7"/>
        <v>24.119033565037569</v>
      </c>
      <c r="N32" s="59">
        <f>Jar_Information!N149</f>
        <v>46.067000000000007</v>
      </c>
      <c r="O32" s="83">
        <f t="shared" si="8"/>
        <v>0.5235642339426827</v>
      </c>
      <c r="P32" s="83">
        <f t="shared" si="9"/>
        <v>0.1803666763890657</v>
      </c>
      <c r="Q32" s="48"/>
      <c r="R32" s="48"/>
    </row>
    <row r="33" spans="1:18">
      <c r="A33" s="89" t="s">
        <v>242</v>
      </c>
      <c r="B33" s="71">
        <v>40781.504166666666</v>
      </c>
      <c r="C33" s="49">
        <v>1</v>
      </c>
      <c r="D33" s="49">
        <v>772.35</v>
      </c>
      <c r="E33" s="49">
        <v>282.62</v>
      </c>
      <c r="F33" s="58">
        <f t="shared" si="2"/>
        <v>1.0159000951206709E-2</v>
      </c>
      <c r="G33" s="58">
        <f t="shared" si="3"/>
        <v>9.8517510334567432E-3</v>
      </c>
      <c r="H33" s="71">
        <f>Jar_Information!F150</f>
        <v>40778.60208420139</v>
      </c>
      <c r="I33" s="59">
        <f t="shared" si="4"/>
        <v>2.9020824652761803</v>
      </c>
      <c r="J33" s="59">
        <f t="shared" si="5"/>
        <v>69.649979166628327</v>
      </c>
      <c r="K33" s="60">
        <f>Jar_Information!W150</f>
        <v>1014.8471615720524</v>
      </c>
      <c r="L33" s="60">
        <f t="shared" si="6"/>
        <v>10.309833279739909</v>
      </c>
      <c r="M33" s="59">
        <f t="shared" si="7"/>
        <v>18.866994901924034</v>
      </c>
      <c r="N33" s="59">
        <f>Jar_Information!N150</f>
        <v>43.189000000000007</v>
      </c>
      <c r="O33" s="83">
        <f t="shared" si="8"/>
        <v>0.43684722734779763</v>
      </c>
      <c r="P33" s="83">
        <f t="shared" si="9"/>
        <v>0.15052888144108079</v>
      </c>
      <c r="Q33" s="48"/>
      <c r="R33" s="48"/>
    </row>
    <row r="34" spans="1:18">
      <c r="A34" s="89" t="s">
        <v>243</v>
      </c>
      <c r="B34" s="71">
        <v>40781.504861053239</v>
      </c>
      <c r="C34" s="49">
        <v>1</v>
      </c>
      <c r="D34" s="49">
        <v>1164.8</v>
      </c>
      <c r="E34" s="49">
        <v>425.91</v>
      </c>
      <c r="F34" s="58">
        <f t="shared" si="2"/>
        <v>1.5145702815158708E-2</v>
      </c>
      <c r="G34" s="58">
        <f t="shared" si="3"/>
        <v>1.4783207157291272E-2</v>
      </c>
      <c r="H34" s="71">
        <f>Jar_Information!F151</f>
        <v>40778.603473148149</v>
      </c>
      <c r="I34" s="59">
        <f t="shared" si="4"/>
        <v>2.9013879050908145</v>
      </c>
      <c r="J34" s="59">
        <f t="shared" si="5"/>
        <v>69.633309722179547</v>
      </c>
      <c r="K34" s="60">
        <f>Jar_Information!W151</f>
        <v>1009.9941860465116</v>
      </c>
      <c r="L34" s="60">
        <f t="shared" si="6"/>
        <v>15.297071786898579</v>
      </c>
      <c r="M34" s="59">
        <f t="shared" si="7"/>
        <v>27.993641370024402</v>
      </c>
      <c r="N34" s="59">
        <f>Jar_Information!N151</f>
        <v>44.120999999999995</v>
      </c>
      <c r="O34" s="83">
        <f t="shared" si="8"/>
        <v>0.63447431767241014</v>
      </c>
      <c r="P34" s="83">
        <f t="shared" si="9"/>
        <v>0.21867959005383353</v>
      </c>
      <c r="Q34" s="48"/>
      <c r="R34" s="48"/>
    </row>
    <row r="35" spans="1:18">
      <c r="A35" s="89" t="s">
        <v>244</v>
      </c>
      <c r="B35" s="71">
        <v>40781.505555497686</v>
      </c>
      <c r="C35" s="49">
        <v>1</v>
      </c>
      <c r="D35" s="49">
        <v>1310.3</v>
      </c>
      <c r="E35" s="49">
        <v>475.97</v>
      </c>
      <c r="F35" s="58">
        <f t="shared" si="2"/>
        <v>1.6994511889448467E-2</v>
      </c>
      <c r="G35" s="58">
        <f t="shared" si="3"/>
        <v>1.6506067744625746E-2</v>
      </c>
      <c r="H35" s="71">
        <f>Jar_Information!F152</f>
        <v>40778.604862094908</v>
      </c>
      <c r="I35" s="59">
        <f t="shared" si="4"/>
        <v>2.9006934027784155</v>
      </c>
      <c r="J35" s="59">
        <f t="shared" si="5"/>
        <v>69.616641666681971</v>
      </c>
      <c r="K35" s="60">
        <f>Jar_Information!W152</f>
        <v>1009.9941860465116</v>
      </c>
      <c r="L35" s="60">
        <f t="shared" si="6"/>
        <v>17.164358203041267</v>
      </c>
      <c r="M35" s="59">
        <f t="shared" si="7"/>
        <v>31.410775511565522</v>
      </c>
      <c r="N35" s="59">
        <f>Jar_Information!N152</f>
        <v>46.238000000000014</v>
      </c>
      <c r="O35" s="83">
        <f t="shared" si="8"/>
        <v>0.67932816107023475</v>
      </c>
      <c r="P35" s="83">
        <f t="shared" si="9"/>
        <v>0.23419509294555002</v>
      </c>
      <c r="Q35" s="48"/>
      <c r="R35" s="48"/>
    </row>
    <row r="36" spans="1:18">
      <c r="A36" s="89" t="s">
        <v>245</v>
      </c>
      <c r="B36" s="71">
        <v>40781.506249942133</v>
      </c>
      <c r="C36" s="49">
        <v>1</v>
      </c>
      <c r="D36" s="49">
        <v>1004.9</v>
      </c>
      <c r="E36" s="49">
        <v>374.82</v>
      </c>
      <c r="F36" s="58">
        <f t="shared" si="2"/>
        <v>1.3113918822176355E-2</v>
      </c>
      <c r="G36" s="58">
        <f t="shared" si="3"/>
        <v>1.3024898179925748E-2</v>
      </c>
      <c r="H36" s="71">
        <f>Jar_Information!F153</f>
        <v>40778.606251041667</v>
      </c>
      <c r="I36" s="59">
        <f t="shared" si="4"/>
        <v>2.8999989004660165</v>
      </c>
      <c r="J36" s="59">
        <f t="shared" si="5"/>
        <v>69.599973611184396</v>
      </c>
      <c r="K36" s="60">
        <f>Jar_Information!W153</f>
        <v>1019.7142857142857</v>
      </c>
      <c r="L36" s="60">
        <f t="shared" si="6"/>
        <v>13.372450364670689</v>
      </c>
      <c r="M36" s="59">
        <f t="shared" si="7"/>
        <v>24.471584167347363</v>
      </c>
      <c r="N36" s="59">
        <f>Jar_Information!N153</f>
        <v>44.09699999999998</v>
      </c>
      <c r="O36" s="83">
        <f t="shared" si="8"/>
        <v>0.55494895723852811</v>
      </c>
      <c r="P36" s="83">
        <f t="shared" si="9"/>
        <v>0.19136178194734846</v>
      </c>
      <c r="Q36" s="48"/>
      <c r="R36" s="48"/>
    </row>
    <row r="37" spans="1:18">
      <c r="A37" s="89" t="s">
        <v>246</v>
      </c>
      <c r="B37" s="71">
        <v>40781.506944386572</v>
      </c>
      <c r="C37" s="49">
        <v>1</v>
      </c>
      <c r="D37" s="49">
        <v>566.33000000000004</v>
      </c>
      <c r="E37" s="49">
        <v>216.69</v>
      </c>
      <c r="F37" s="58">
        <f t="shared" si="2"/>
        <v>7.5411889547450173E-3</v>
      </c>
      <c r="G37" s="58">
        <f t="shared" si="3"/>
        <v>7.5827099123428445E-3</v>
      </c>
      <c r="H37" s="71">
        <f>Jar_Information!F154</f>
        <v>40778.607639988426</v>
      </c>
      <c r="I37" s="59">
        <f t="shared" si="4"/>
        <v>2.8993043981463416</v>
      </c>
      <c r="J37" s="59">
        <f t="shared" si="5"/>
        <v>69.583305555512197</v>
      </c>
      <c r="K37" s="60">
        <f>Jar_Information!W154</f>
        <v>1014.8471615720524</v>
      </c>
      <c r="L37" s="60">
        <f t="shared" si="6"/>
        <v>7.6531542056014938</v>
      </c>
      <c r="M37" s="59">
        <f t="shared" si="7"/>
        <v>14.005272196250734</v>
      </c>
      <c r="N37" s="59">
        <f>Jar_Information!N154</f>
        <v>45.540000000000006</v>
      </c>
      <c r="O37" s="83">
        <f t="shared" si="8"/>
        <v>0.30753781722114037</v>
      </c>
      <c r="P37" s="83">
        <f t="shared" si="9"/>
        <v>0.10607296612862155</v>
      </c>
      <c r="Q37" s="48"/>
      <c r="R37" s="48"/>
    </row>
    <row r="38" spans="1:18">
      <c r="A38" s="89" t="s">
        <v>247</v>
      </c>
      <c r="B38" s="71">
        <v>40781.507638831019</v>
      </c>
      <c r="C38" s="49">
        <v>1</v>
      </c>
      <c r="D38" s="49">
        <v>1047.8</v>
      </c>
      <c r="E38" s="49">
        <v>390.19</v>
      </c>
      <c r="F38" s="58">
        <f t="shared" si="2"/>
        <v>1.3659031600781375E-2</v>
      </c>
      <c r="G38" s="58">
        <f t="shared" si="3"/>
        <v>1.3553870757379419E-2</v>
      </c>
      <c r="H38" s="71">
        <f>Jar_Information!F155</f>
        <v>40778.609028935185</v>
      </c>
      <c r="I38" s="59">
        <f t="shared" si="4"/>
        <v>2.8986098958339426</v>
      </c>
      <c r="J38" s="59">
        <f t="shared" si="5"/>
        <v>69.566637500014622</v>
      </c>
      <c r="K38" s="60">
        <f>Jar_Information!W155</f>
        <v>1019.7142857142857</v>
      </c>
      <c r="L38" s="60">
        <f t="shared" si="6"/>
        <v>13.928309652339635</v>
      </c>
      <c r="M38" s="59">
        <f t="shared" si="7"/>
        <v>25.488806663781535</v>
      </c>
      <c r="N38" s="59">
        <f>Jar_Information!N155</f>
        <v>45.319000000000017</v>
      </c>
      <c r="O38" s="83">
        <f t="shared" si="8"/>
        <v>0.56243091559349334</v>
      </c>
      <c r="P38" s="83">
        <f t="shared" si="9"/>
        <v>0.19403470484312257</v>
      </c>
      <c r="Q38" s="48"/>
      <c r="R38" s="48"/>
    </row>
    <row r="39" spans="1:18">
      <c r="A39" s="89" t="s">
        <v>248</v>
      </c>
      <c r="B39" s="71">
        <v>40781.508333275466</v>
      </c>
      <c r="C39" s="49">
        <v>1</v>
      </c>
      <c r="D39" s="49">
        <v>882.24</v>
      </c>
      <c r="E39" s="49">
        <v>326.3</v>
      </c>
      <c r="F39" s="58">
        <f t="shared" si="2"/>
        <v>1.1555328299479573E-2</v>
      </c>
      <c r="G39" s="58">
        <f t="shared" si="3"/>
        <v>1.1355038098074597E-2</v>
      </c>
      <c r="H39" s="71">
        <f>Jar_Information!F156</f>
        <v>40778.610417881944</v>
      </c>
      <c r="I39" s="59">
        <f t="shared" si="4"/>
        <v>2.8979153935215436</v>
      </c>
      <c r="J39" s="59">
        <f t="shared" si="5"/>
        <v>69.549969444517046</v>
      </c>
      <c r="K39" s="60">
        <f>Jar_Information!W156</f>
        <v>1014.8471615720524</v>
      </c>
      <c r="L39" s="60">
        <f t="shared" si="6"/>
        <v>11.726892125760056</v>
      </c>
      <c r="M39" s="59">
        <f t="shared" si="7"/>
        <v>21.460212590140902</v>
      </c>
      <c r="N39" s="59">
        <f>Jar_Information!N156</f>
        <v>45.222000000000008</v>
      </c>
      <c r="O39" s="83">
        <f t="shared" si="8"/>
        <v>0.47455248750919682</v>
      </c>
      <c r="P39" s="83">
        <f t="shared" si="9"/>
        <v>0.16375650185305141</v>
      </c>
      <c r="Q39" s="48"/>
      <c r="R39" s="48"/>
    </row>
    <row r="40" spans="1:18">
      <c r="A40" s="89" t="s">
        <v>249</v>
      </c>
      <c r="B40" s="71">
        <v>40781.509027719905</v>
      </c>
      <c r="C40" s="49">
        <v>1</v>
      </c>
      <c r="D40" s="49">
        <v>930.1</v>
      </c>
      <c r="E40" s="49">
        <v>338.08</v>
      </c>
      <c r="F40" s="58">
        <f t="shared" si="2"/>
        <v>1.2163465772300933E-2</v>
      </c>
      <c r="G40" s="58">
        <f t="shared" si="3"/>
        <v>1.1760457549109355E-2</v>
      </c>
      <c r="H40" s="71">
        <f>Jar_Information!F157</f>
        <v>40778.611806828703</v>
      </c>
      <c r="I40" s="59">
        <f t="shared" si="4"/>
        <v>2.8972208912018687</v>
      </c>
      <c r="J40" s="59">
        <f t="shared" si="5"/>
        <v>69.533301388844848</v>
      </c>
      <c r="K40" s="60">
        <f>Jar_Information!W157</f>
        <v>1014.8471615720524</v>
      </c>
      <c r="L40" s="60">
        <f t="shared" si="6"/>
        <v>12.344058713898415</v>
      </c>
      <c r="M40" s="59">
        <f t="shared" si="7"/>
        <v>22.5896274464341</v>
      </c>
      <c r="N40" s="59">
        <f>Jar_Information!N157</f>
        <v>44.606999999999999</v>
      </c>
      <c r="O40" s="83">
        <f t="shared" si="8"/>
        <v>0.50641440685170713</v>
      </c>
      <c r="P40" s="83">
        <f t="shared" si="9"/>
        <v>0.17479316416278798</v>
      </c>
      <c r="Q40" s="48"/>
      <c r="R40" s="48"/>
    </row>
    <row r="41" spans="1:18">
      <c r="A41" s="89" t="s">
        <v>250</v>
      </c>
      <c r="B41" s="71">
        <v>40781.509722164352</v>
      </c>
      <c r="C41" s="49">
        <v>1</v>
      </c>
      <c r="D41" s="49">
        <v>687.2</v>
      </c>
      <c r="E41" s="49">
        <v>260.62</v>
      </c>
      <c r="F41" s="58">
        <f t="shared" si="2"/>
        <v>9.0770346785209854E-3</v>
      </c>
      <c r="G41" s="58">
        <f t="shared" si="3"/>
        <v>9.0946009551235753E-3</v>
      </c>
      <c r="H41" s="71">
        <f>Jar_Information!F158</f>
        <v>40778.613195775462</v>
      </c>
      <c r="I41" s="59">
        <f t="shared" si="4"/>
        <v>2.8965263888894697</v>
      </c>
      <c r="J41" s="59">
        <f t="shared" si="5"/>
        <v>69.516633333347272</v>
      </c>
      <c r="K41" s="60">
        <f>Jar_Information!W158</f>
        <v>1029.4912280701753</v>
      </c>
      <c r="L41" s="60">
        <f t="shared" si="6"/>
        <v>9.3447275784261379</v>
      </c>
      <c r="M41" s="59">
        <f t="shared" si="7"/>
        <v>17.100851468519831</v>
      </c>
      <c r="N41" s="59">
        <f>Jar_Information!N158</f>
        <v>47.557999999999993</v>
      </c>
      <c r="O41" s="83">
        <f t="shared" si="8"/>
        <v>0.35957886093863983</v>
      </c>
      <c r="P41" s="83">
        <f t="shared" si="9"/>
        <v>0.12414140686510459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1077.2</v>
      </c>
      <c r="E45" s="51">
        <v>416.8</v>
      </c>
      <c r="F45" s="91">
        <f>((H$3*D45)+H$4)/C45/1000*1000000</f>
        <v>2806.5210786224184</v>
      </c>
      <c r="G45" s="91">
        <f>((H$5*E45)+H$6)/$C45/1000*1000000</f>
        <v>2893.9356386072077</v>
      </c>
      <c r="I45" s="128">
        <f>(F45-$C$3)/$C$3</f>
        <v>-6.1426968556478313E-2</v>
      </c>
      <c r="J45" s="128">
        <f>(G45-$C$3)/$C$3</f>
        <v>-3.2193285195903996E-2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646.6</v>
      </c>
      <c r="E46" s="51">
        <v>248.43</v>
      </c>
      <c r="F46" s="91">
        <f>((H$3*D46)+H$4)/C46/1000*1000000</f>
        <v>2853.7156868468242</v>
      </c>
      <c r="G46" s="91">
        <f>((H$5*E46)+H$6)/$C46/1000*1000000</f>
        <v>2891.6903266338995</v>
      </c>
      <c r="I46" s="128">
        <f>(F46-$C$3)/$C$3</f>
        <v>-4.5643874374013668E-2</v>
      </c>
      <c r="J46" s="128">
        <f t="shared" ref="J46:J47" si="10">(G46-$C$3)/$C$3</f>
        <v>-3.2944175428432976E-2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167.59</v>
      </c>
      <c r="E47" s="51">
        <v>67.748999999999995</v>
      </c>
      <c r="F47" s="91">
        <f>((H$3*D47)+H$4)/C47/1000*1000000</f>
        <v>2474.5626297807648</v>
      </c>
      <c r="G47" s="91">
        <f>((H$5*E47)+H$6)/$C47/1000*1000000</f>
        <v>2456.7694661146447</v>
      </c>
      <c r="I47" s="128">
        <f t="shared" ref="I47" si="11">(F47-$C$3)/$C$3</f>
        <v>-0.1724424353619273</v>
      </c>
      <c r="J47" s="128">
        <f t="shared" si="10"/>
        <v>-0.17839292819388505</v>
      </c>
      <c r="Q47" s="48"/>
      <c r="R47" s="48"/>
    </row>
    <row r="48" spans="1:18">
      <c r="I48" s="128">
        <f>AVERAGE(I45:I47)</f>
        <v>-9.3171092764139762E-2</v>
      </c>
      <c r="J48" s="128">
        <f>AVERAGE(J45:J47)</f>
        <v>-8.1176796272740673E-2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40784</v>
      </c>
      <c r="C3" s="51">
        <v>2990.2</v>
      </c>
      <c r="D3" s="88">
        <v>54.716999999999999</v>
      </c>
      <c r="E3" s="88">
        <v>23.859000000000002</v>
      </c>
      <c r="F3" s="54">
        <f>A3/1000*C3</f>
        <v>1.19608</v>
      </c>
      <c r="G3" s="79" t="s">
        <v>450</v>
      </c>
      <c r="H3" s="82">
        <f>SLOPE(F3:F14,D3:D14)</f>
        <v>1.2378648739445103E-2</v>
      </c>
      <c r="P3" s="48"/>
      <c r="Q3" s="48"/>
      <c r="R3" s="48"/>
    </row>
    <row r="4" spans="1:21">
      <c r="A4" s="104">
        <v>1</v>
      </c>
      <c r="B4" s="50">
        <f>B3</f>
        <v>40784</v>
      </c>
      <c r="C4" s="51">
        <v>2990.2</v>
      </c>
      <c r="D4" s="88">
        <v>167.2</v>
      </c>
      <c r="E4" s="88">
        <v>65.852999999999994</v>
      </c>
      <c r="F4" s="54">
        <f t="shared" ref="F4:F13" si="0">A4/1000*C4</f>
        <v>2.9901999999999997</v>
      </c>
      <c r="G4" s="79" t="s">
        <v>451</v>
      </c>
      <c r="H4" s="82">
        <f>INTERCEPT(F3:F14,D3:D14)</f>
        <v>0.33728737136058662</v>
      </c>
      <c r="P4" s="48"/>
      <c r="Q4" s="48"/>
      <c r="R4" s="48"/>
    </row>
    <row r="5" spans="1:21">
      <c r="A5" s="104">
        <v>1.4</v>
      </c>
      <c r="B5" s="50">
        <f t="shared" ref="B5:B13" si="1">B4</f>
        <v>40784</v>
      </c>
      <c r="C5" s="51">
        <v>2990.2</v>
      </c>
      <c r="D5" s="88">
        <v>336.72</v>
      </c>
      <c r="E5" s="88">
        <v>125.04</v>
      </c>
      <c r="F5" s="54">
        <f t="shared" si="0"/>
        <v>4.18628</v>
      </c>
      <c r="G5" s="49" t="s">
        <v>452</v>
      </c>
      <c r="H5" s="82">
        <f>SLOPE(F3:F14,E3:E14)</f>
        <v>3.3922792494047484E-2</v>
      </c>
      <c r="P5" s="48"/>
      <c r="Q5" s="48"/>
      <c r="R5" s="48"/>
    </row>
    <row r="6" spans="1:21">
      <c r="A6" s="104">
        <v>2</v>
      </c>
      <c r="B6" s="50">
        <f t="shared" si="1"/>
        <v>40784</v>
      </c>
      <c r="C6" s="51">
        <v>2990.2</v>
      </c>
      <c r="D6" s="88">
        <v>486.15</v>
      </c>
      <c r="E6" s="88">
        <v>182.14</v>
      </c>
      <c r="F6" s="54">
        <f t="shared" si="0"/>
        <v>5.9803999999999995</v>
      </c>
      <c r="G6" s="49" t="s">
        <v>453</v>
      </c>
      <c r="H6" s="82">
        <f>INTERCEPT(F3:F14,E3:E14)</f>
        <v>0.2140468638365487</v>
      </c>
      <c r="P6" s="48"/>
      <c r="Q6" s="48"/>
      <c r="R6" s="48"/>
    </row>
    <row r="7" spans="1:21">
      <c r="A7" s="104">
        <v>2.4</v>
      </c>
      <c r="B7" s="50">
        <f t="shared" si="1"/>
        <v>40784</v>
      </c>
      <c r="C7" s="51">
        <v>2990.2</v>
      </c>
      <c r="D7" s="88">
        <v>566.23</v>
      </c>
      <c r="E7" s="88">
        <v>207.47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40784</v>
      </c>
      <c r="C8" s="51">
        <v>2990.2</v>
      </c>
      <c r="D8" s="88">
        <v>725.59</v>
      </c>
      <c r="E8" s="88">
        <v>265.79000000000002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40784</v>
      </c>
      <c r="C9" s="51">
        <v>2990.2</v>
      </c>
      <c r="D9" s="88">
        <v>803.47</v>
      </c>
      <c r="E9" s="88">
        <v>299.89999999999998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40784</v>
      </c>
      <c r="C10" s="51">
        <v>2990.2</v>
      </c>
      <c r="D10" s="88">
        <v>935.08</v>
      </c>
      <c r="E10" s="88">
        <v>349.1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40784</v>
      </c>
      <c r="C11" s="51">
        <v>2990.2</v>
      </c>
      <c r="D11" s="88">
        <v>1030.0999999999999</v>
      </c>
      <c r="E11" s="88">
        <v>379.33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40784</v>
      </c>
      <c r="C12" s="51">
        <v>2990.2</v>
      </c>
      <c r="D12" s="88">
        <v>1143.0999999999999</v>
      </c>
      <c r="E12" s="88">
        <v>417.28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40784</v>
      </c>
      <c r="C13" s="51">
        <v>2990.2</v>
      </c>
      <c r="D13" s="49">
        <v>1278.5</v>
      </c>
      <c r="E13" s="49">
        <v>470.8</v>
      </c>
      <c r="F13" s="54">
        <f t="shared" si="0"/>
        <v>16.147079999999999</v>
      </c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</v>
      </c>
      <c r="B17" s="71">
        <v>40784.463194444441</v>
      </c>
      <c r="C17" s="49">
        <v>0.6</v>
      </c>
      <c r="D17" s="49">
        <v>204.83</v>
      </c>
      <c r="E17" s="49">
        <v>78.759</v>
      </c>
      <c r="F17" s="58">
        <f t="shared" ref="F17:F41" si="2">((H$3*D17)+H$4)/C17/1000</f>
        <v>4.788009987768546E-3</v>
      </c>
      <c r="G17" s="58">
        <f t="shared" ref="G17:G41" si="3">((H$5*E17)+H$6)/$C17/1000</f>
        <v>4.8096201297920579E-3</v>
      </c>
      <c r="H17" s="71">
        <f>Jar_Information!D259</f>
        <v>40780.666666666664</v>
      </c>
      <c r="I17" s="59">
        <f t="shared" ref="I17" si="4">(B17-H17)</f>
        <v>3.796527777776646</v>
      </c>
      <c r="J17" s="59">
        <f t="shared" ref="J17" si="5">I17*24</f>
        <v>91.116666666639503</v>
      </c>
      <c r="K17" s="60">
        <f>Jar_Information!W259</f>
        <v>1010.4347826086956</v>
      </c>
      <c r="L17" s="60">
        <f t="shared" ref="L17" si="6">F17*K17</f>
        <v>4.8379718311191739</v>
      </c>
      <c r="M17" s="59">
        <f t="shared" ref="M17" si="7">L17*1.83</f>
        <v>8.8534884509480882</v>
      </c>
      <c r="N17" s="59">
        <f>Jar_Information!P259</f>
        <v>71.936572796246523</v>
      </c>
      <c r="O17" s="83">
        <f t="shared" ref="O17" si="8">M17/N17</f>
        <v>0.12307353696185595</v>
      </c>
      <c r="P17" s="83">
        <f t="shared" ref="P17" si="9">M17/N17/I17</f>
        <v>3.2417394041544798E-2</v>
      </c>
    </row>
    <row r="18" spans="1:18">
      <c r="A18" s="89" t="s">
        <v>251</v>
      </c>
      <c r="B18" s="71">
        <v>40784.463888888888</v>
      </c>
      <c r="C18" s="49">
        <v>0.6</v>
      </c>
      <c r="D18" s="49">
        <v>163.22</v>
      </c>
      <c r="E18" s="49">
        <v>74.155000000000001</v>
      </c>
      <c r="F18" s="58">
        <f t="shared" si="2"/>
        <v>3.9295506976880275E-3</v>
      </c>
      <c r="G18" s="58">
        <f t="shared" si="3"/>
        <v>4.5493192353877332E-3</v>
      </c>
      <c r="H18" s="71">
        <f>Jar_Information!D260</f>
        <v>40780.666666666664</v>
      </c>
      <c r="I18" s="59">
        <f t="shared" ref="I18:I41" si="10">(B18-H18)</f>
        <v>3.797222222223354</v>
      </c>
      <c r="J18" s="59">
        <f t="shared" ref="J18:J41" si="11">I18*24</f>
        <v>91.133333333360497</v>
      </c>
      <c r="K18" s="60">
        <f>Jar_Information!W260</f>
        <v>1005.6092619392185</v>
      </c>
      <c r="L18" s="60">
        <f t="shared" ref="L18:L41" si="12">F18*K18</f>
        <v>3.9515925768547988</v>
      </c>
      <c r="M18" s="59">
        <f t="shared" ref="M18:M41" si="13">L18*1.83</f>
        <v>7.2314144156442817</v>
      </c>
      <c r="N18" s="59">
        <f>Jar_Information!P260</f>
        <v>70.838151820172641</v>
      </c>
      <c r="O18" s="83">
        <f t="shared" ref="O18:O41" si="14">M18/N18</f>
        <v>0.1020836121473314</v>
      </c>
      <c r="P18" s="83">
        <f t="shared" ref="P18:P41" si="15">M18/N18/I18</f>
        <v>2.6883760331403328E-2</v>
      </c>
    </row>
    <row r="19" spans="1:18">
      <c r="A19" s="89" t="s">
        <v>252</v>
      </c>
      <c r="B19" s="71">
        <v>40784.46597222222</v>
      </c>
      <c r="C19" s="49">
        <v>0.6</v>
      </c>
      <c r="D19" s="49">
        <v>47.713999999999999</v>
      </c>
      <c r="E19" s="49">
        <v>20.021999999999998</v>
      </c>
      <c r="F19" s="58">
        <f t="shared" si="2"/>
        <v>1.5465370288574505E-3</v>
      </c>
      <c r="G19" s="58">
        <f t="shared" si="3"/>
        <v>1.488748358587279E-3</v>
      </c>
      <c r="H19" s="71">
        <f>Jar_Information!D261</f>
        <v>40780.666666608799</v>
      </c>
      <c r="I19" s="59">
        <f t="shared" si="10"/>
        <v>3.7993056134218932</v>
      </c>
      <c r="J19" s="59">
        <f t="shared" si="11"/>
        <v>91.183334722125437</v>
      </c>
      <c r="K19" s="60">
        <f>Jar_Information!W261</f>
        <v>1039.6842105263158</v>
      </c>
      <c r="L19" s="60">
        <f t="shared" si="12"/>
        <v>1.6079101298973726</v>
      </c>
      <c r="M19" s="59">
        <f t="shared" si="13"/>
        <v>2.9424755377121921</v>
      </c>
      <c r="N19" s="59">
        <f>Jar_Information!P261</f>
        <v>70.545159463967693</v>
      </c>
      <c r="O19" s="83">
        <f t="shared" si="14"/>
        <v>4.1710523586173456E-2</v>
      </c>
      <c r="P19" s="83">
        <f t="shared" si="15"/>
        <v>1.0978459705589817E-2</v>
      </c>
      <c r="Q19" s="48"/>
      <c r="R19" s="48"/>
    </row>
    <row r="20" spans="1:18">
      <c r="A20" s="89" t="s">
        <v>253</v>
      </c>
      <c r="B20" s="71">
        <v>40784.467361111114</v>
      </c>
      <c r="C20" s="49">
        <v>0.6</v>
      </c>
      <c r="D20" s="49">
        <v>197.45</v>
      </c>
      <c r="E20" s="49">
        <v>76.043999999999997</v>
      </c>
      <c r="F20" s="58">
        <f t="shared" si="2"/>
        <v>4.6357526082733708E-3</v>
      </c>
      <c r="G20" s="58">
        <f t="shared" si="3"/>
        <v>4.6561194937564917E-3</v>
      </c>
      <c r="H20" s="71">
        <f>Jar_Information!D262</f>
        <v>40780.666666608799</v>
      </c>
      <c r="I20" s="59">
        <f t="shared" si="10"/>
        <v>3.8006945023153094</v>
      </c>
      <c r="J20" s="59">
        <f t="shared" si="11"/>
        <v>91.216668055567425</v>
      </c>
      <c r="K20" s="60">
        <f>Jar_Information!W262</f>
        <v>1005.6092619392185</v>
      </c>
      <c r="L20" s="60">
        <f t="shared" si="12"/>
        <v>4.6617557589385914</v>
      </c>
      <c r="M20" s="59">
        <f t="shared" si="13"/>
        <v>8.5310130388576226</v>
      </c>
      <c r="N20" s="59">
        <f>Jar_Information!P262</f>
        <v>69.087478813484879</v>
      </c>
      <c r="O20" s="83">
        <f t="shared" si="14"/>
        <v>0.12348131941373568</v>
      </c>
      <c r="P20" s="83">
        <f t="shared" si="15"/>
        <v>3.2489146217490841E-2</v>
      </c>
      <c r="Q20" s="48"/>
      <c r="R20" s="48"/>
    </row>
    <row r="21" spans="1:18">
      <c r="A21" s="89" t="s">
        <v>254</v>
      </c>
      <c r="B21" s="71">
        <v>40784.470138888886</v>
      </c>
      <c r="C21" s="49">
        <v>0.6</v>
      </c>
      <c r="D21" s="49">
        <v>128.03</v>
      </c>
      <c r="E21" s="49">
        <v>51.012999999999998</v>
      </c>
      <c r="F21" s="58">
        <f t="shared" si="2"/>
        <v>3.2035429491195722E-3</v>
      </c>
      <c r="G21" s="58">
        <f t="shared" si="3"/>
        <v>3.2409171288923216E-3</v>
      </c>
      <c r="H21" s="71">
        <f>Jar_Information!D263</f>
        <v>40780.666666608799</v>
      </c>
      <c r="I21" s="59">
        <f t="shared" si="10"/>
        <v>3.8034722800875898</v>
      </c>
      <c r="J21" s="59">
        <f t="shared" si="11"/>
        <v>91.283334722102154</v>
      </c>
      <c r="K21" s="60">
        <f>Jar_Information!W263</f>
        <v>1039.6842105263158</v>
      </c>
      <c r="L21" s="60">
        <f t="shared" si="12"/>
        <v>3.3306730219425278</v>
      </c>
      <c r="M21" s="59">
        <f t="shared" si="13"/>
        <v>6.0951316301548264</v>
      </c>
      <c r="N21" s="59">
        <f>Jar_Information!P263</f>
        <v>68.74631862376593</v>
      </c>
      <c r="O21" s="83">
        <f t="shared" si="14"/>
        <v>8.8661207642436735E-2</v>
      </c>
      <c r="P21" s="83">
        <f t="shared" si="15"/>
        <v>2.3310596505884084E-2</v>
      </c>
      <c r="Q21" s="48"/>
      <c r="R21" s="48"/>
    </row>
    <row r="22" spans="1:18">
      <c r="A22" s="89" t="s">
        <v>255</v>
      </c>
      <c r="B22" s="71">
        <v>40784.47152777778</v>
      </c>
      <c r="C22" s="49">
        <v>0.6</v>
      </c>
      <c r="D22" s="49">
        <v>289.67</v>
      </c>
      <c r="E22" s="49">
        <v>108.12</v>
      </c>
      <c r="F22" s="58">
        <f t="shared" si="2"/>
        <v>6.5383509195260829E-3</v>
      </c>
      <c r="G22" s="58">
        <f t="shared" si="3"/>
        <v>6.4696319804882713E-3</v>
      </c>
      <c r="H22" s="71">
        <f>Jar_Information!D264</f>
        <v>40780.666666608799</v>
      </c>
      <c r="I22" s="59">
        <f t="shared" si="10"/>
        <v>3.8048611689810059</v>
      </c>
      <c r="J22" s="59">
        <f t="shared" si="11"/>
        <v>91.316668055544142</v>
      </c>
      <c r="K22" s="60">
        <f>Jar_Information!W264</f>
        <v>1005.6092619392185</v>
      </c>
      <c r="L22" s="60">
        <f t="shared" si="12"/>
        <v>6.5750262424842347</v>
      </c>
      <c r="M22" s="59">
        <f t="shared" si="13"/>
        <v>12.032298023746151</v>
      </c>
      <c r="N22" s="59">
        <f>Jar_Information!P264</f>
        <v>70.820831246325852</v>
      </c>
      <c r="O22" s="83">
        <f t="shared" si="14"/>
        <v>0.16989772376288481</v>
      </c>
      <c r="P22" s="83">
        <f t="shared" si="15"/>
        <v>4.4652804982208E-2</v>
      </c>
      <c r="Q22" s="48"/>
      <c r="R22" s="48"/>
    </row>
    <row r="23" spans="1:18">
      <c r="A23" s="89" t="s">
        <v>256</v>
      </c>
      <c r="B23" s="71">
        <v>40784.472222222219</v>
      </c>
      <c r="C23" s="49">
        <v>0.6</v>
      </c>
      <c r="D23" s="49">
        <v>215.01</v>
      </c>
      <c r="E23" s="49">
        <v>81.061999999999998</v>
      </c>
      <c r="F23" s="58">
        <f t="shared" si="2"/>
        <v>4.9980343947144635E-3</v>
      </c>
      <c r="G23" s="58">
        <f t="shared" si="3"/>
        <v>4.9398271149817099E-3</v>
      </c>
      <c r="H23" s="71">
        <f>Jar_Information!D265</f>
        <v>40780.666666608799</v>
      </c>
      <c r="I23" s="59">
        <f t="shared" si="10"/>
        <v>3.805555613420438</v>
      </c>
      <c r="J23" s="59">
        <f t="shared" si="11"/>
        <v>91.333334722090513</v>
      </c>
      <c r="K23" s="60">
        <f>Jar_Information!W265</f>
        <v>1010.4347826086956</v>
      </c>
      <c r="L23" s="60">
        <f t="shared" si="12"/>
        <v>5.0501877970940923</v>
      </c>
      <c r="M23" s="59">
        <f t="shared" si="13"/>
        <v>9.2418436686821899</v>
      </c>
      <c r="N23" s="59">
        <f>Jar_Information!P265</f>
        <v>70.46110394217925</v>
      </c>
      <c r="O23" s="83">
        <f t="shared" si="14"/>
        <v>0.13116234562924384</v>
      </c>
      <c r="P23" s="83">
        <f t="shared" si="15"/>
        <v>3.4466017305513755E-2</v>
      </c>
      <c r="Q23" s="48"/>
      <c r="R23" s="48"/>
    </row>
    <row r="24" spans="1:18">
      <c r="A24" s="89" t="s">
        <v>257</v>
      </c>
      <c r="B24" s="71">
        <v>40784.472916666666</v>
      </c>
      <c r="C24" s="49">
        <v>0.6</v>
      </c>
      <c r="D24" s="49">
        <v>95.983000000000004</v>
      </c>
      <c r="E24" s="49">
        <v>36.116</v>
      </c>
      <c r="F24" s="58">
        <f t="shared" si="2"/>
        <v>2.5423786888645766E-3</v>
      </c>
      <c r="G24" s="58">
        <f t="shared" si="3"/>
        <v>2.3986707292526126E-3</v>
      </c>
      <c r="H24" s="71">
        <f>Jar_Information!D266</f>
        <v>40780.666666608799</v>
      </c>
      <c r="I24" s="59">
        <f t="shared" si="10"/>
        <v>3.8062500578671461</v>
      </c>
      <c r="J24" s="59">
        <f t="shared" si="11"/>
        <v>91.350001388811506</v>
      </c>
      <c r="K24" s="60">
        <f>Jar_Information!W266</f>
        <v>1005.6092619392185</v>
      </c>
      <c r="L24" s="60">
        <f t="shared" si="12"/>
        <v>2.5566395568791052</v>
      </c>
      <c r="M24" s="59">
        <f t="shared" si="13"/>
        <v>4.6786503890887623</v>
      </c>
      <c r="N24" s="59">
        <f>Jar_Information!P266</f>
        <v>67.759994598198489</v>
      </c>
      <c r="O24" s="83">
        <f t="shared" si="14"/>
        <v>6.9047384328055308E-2</v>
      </c>
      <c r="P24" s="83">
        <f t="shared" si="15"/>
        <v>1.8140527626486633E-2</v>
      </c>
      <c r="Q24" s="48"/>
      <c r="R24" s="48"/>
    </row>
    <row r="25" spans="1:18">
      <c r="A25" s="89" t="s">
        <v>258</v>
      </c>
      <c r="B25" s="71">
        <v>40784.473611111112</v>
      </c>
      <c r="C25" s="49">
        <v>0.6</v>
      </c>
      <c r="D25" s="49">
        <v>261.74</v>
      </c>
      <c r="E25" s="49">
        <v>94.915999999999997</v>
      </c>
      <c r="F25" s="58">
        <f t="shared" si="2"/>
        <v>5.9621248207049138E-3</v>
      </c>
      <c r="G25" s="58">
        <f t="shared" si="3"/>
        <v>5.7231043936692661E-3</v>
      </c>
      <c r="H25" s="71">
        <f>Jar_Information!D267</f>
        <v>40780.666666608799</v>
      </c>
      <c r="I25" s="59">
        <f t="shared" si="10"/>
        <v>3.8069445023138542</v>
      </c>
      <c r="J25" s="59">
        <f t="shared" si="11"/>
        <v>91.3666680555325</v>
      </c>
      <c r="K25" s="60">
        <f>Jar_Information!W267</f>
        <v>1005.6092619392185</v>
      </c>
      <c r="L25" s="60">
        <f t="shared" si="12"/>
        <v>5.9955679405385638</v>
      </c>
      <c r="M25" s="59">
        <f t="shared" si="13"/>
        <v>10.971889331185572</v>
      </c>
      <c r="N25" s="59">
        <f>Jar_Information!P267</f>
        <v>67.677504563685048</v>
      </c>
      <c r="O25" s="83">
        <f t="shared" si="14"/>
        <v>0.16212018161604852</v>
      </c>
      <c r="P25" s="83">
        <f t="shared" si="15"/>
        <v>4.2585380878946921E-2</v>
      </c>
      <c r="Q25" s="48"/>
      <c r="R25" s="48"/>
    </row>
    <row r="26" spans="1:18">
      <c r="A26" s="89" t="s">
        <v>259</v>
      </c>
      <c r="B26" s="71">
        <v>40784.474999999999</v>
      </c>
      <c r="C26" s="49">
        <v>0.6</v>
      </c>
      <c r="D26" s="49">
        <v>56.268000000000001</v>
      </c>
      <c r="E26" s="49">
        <v>22.434000000000001</v>
      </c>
      <c r="F26" s="58">
        <f t="shared" si="2"/>
        <v>1.7230152977194728E-3</v>
      </c>
      <c r="G26" s="58">
        <f t="shared" si="3"/>
        <v>1.6251179844133498E-3</v>
      </c>
      <c r="H26" s="71">
        <f>Jar_Information!D268</f>
        <v>40780.666666608799</v>
      </c>
      <c r="I26" s="59">
        <f t="shared" si="10"/>
        <v>3.8083333911999944</v>
      </c>
      <c r="J26" s="59">
        <f t="shared" si="11"/>
        <v>91.400001388799865</v>
      </c>
      <c r="K26" s="60">
        <f>Jar_Information!W268</f>
        <v>1020.1279069767442</v>
      </c>
      <c r="L26" s="60">
        <f t="shared" si="12"/>
        <v>1.7576959893514774</v>
      </c>
      <c r="M26" s="59">
        <f t="shared" si="13"/>
        <v>3.2165836605132037</v>
      </c>
      <c r="N26" s="59">
        <f>Jar_Information!P268</f>
        <v>72.030671116873648</v>
      </c>
      <c r="O26" s="83">
        <f t="shared" si="14"/>
        <v>4.465575026080381E-2</v>
      </c>
      <c r="P26" s="83">
        <f t="shared" si="15"/>
        <v>1.1725798577401575E-2</v>
      </c>
      <c r="Q26" s="48"/>
      <c r="R26" s="48"/>
    </row>
    <row r="27" spans="1:18">
      <c r="A27" s="89" t="s">
        <v>260</v>
      </c>
      <c r="B27" s="71">
        <v>40784.476388888892</v>
      </c>
      <c r="C27" s="49">
        <v>0.6</v>
      </c>
      <c r="D27" s="49">
        <v>273.39</v>
      </c>
      <c r="E27" s="49">
        <v>100.59</v>
      </c>
      <c r="F27" s="58">
        <f t="shared" si="2"/>
        <v>6.202476917062473E-3</v>
      </c>
      <c r="G27" s="58">
        <f t="shared" si="3"/>
        <v>6.0439009346879751E-3</v>
      </c>
      <c r="H27" s="71">
        <f>Jar_Information!D269</f>
        <v>40780.666666608799</v>
      </c>
      <c r="I27" s="59">
        <f t="shared" si="10"/>
        <v>3.8097222800934105</v>
      </c>
      <c r="J27" s="59">
        <f t="shared" si="11"/>
        <v>91.433334722241852</v>
      </c>
      <c r="K27" s="60">
        <f>Jar_Information!W269</f>
        <v>1010.4347826086956</v>
      </c>
      <c r="L27" s="60">
        <f t="shared" si="12"/>
        <v>6.2671984153274725</v>
      </c>
      <c r="M27" s="59">
        <f t="shared" si="13"/>
        <v>11.468973100049276</v>
      </c>
      <c r="N27" s="59">
        <f>Jar_Information!P269</f>
        <v>71.272769890123513</v>
      </c>
      <c r="O27" s="83">
        <f t="shared" si="14"/>
        <v>0.16091661819416067</v>
      </c>
      <c r="P27" s="83">
        <f t="shared" si="15"/>
        <v>4.223841171703864E-2</v>
      </c>
      <c r="Q27" s="48"/>
      <c r="R27" s="48"/>
    </row>
    <row r="28" spans="1:18">
      <c r="A28" s="89" t="s">
        <v>261</v>
      </c>
      <c r="B28" s="71">
        <v>40784.477083333331</v>
      </c>
      <c r="C28" s="49">
        <v>0.6</v>
      </c>
      <c r="D28" s="49">
        <v>205.43</v>
      </c>
      <c r="E28" s="49">
        <v>75.888999999999996</v>
      </c>
      <c r="F28" s="58">
        <f t="shared" si="2"/>
        <v>4.8003886365079913E-3</v>
      </c>
      <c r="G28" s="58">
        <f t="shared" si="3"/>
        <v>4.6473561056955305E-3</v>
      </c>
      <c r="H28" s="71">
        <f>Jar_Information!D270</f>
        <v>40780.666666608799</v>
      </c>
      <c r="I28" s="59">
        <f t="shared" si="10"/>
        <v>3.8104167245328426</v>
      </c>
      <c r="J28" s="59">
        <f t="shared" si="11"/>
        <v>91.450001388788223</v>
      </c>
      <c r="K28" s="60">
        <f>Jar_Information!W270</f>
        <v>1010.4347826086956</v>
      </c>
      <c r="L28" s="60">
        <f t="shared" si="12"/>
        <v>4.8504796483672052</v>
      </c>
      <c r="M28" s="59">
        <f t="shared" si="13"/>
        <v>8.8763777565119852</v>
      </c>
      <c r="N28" s="59">
        <f>Jar_Information!P270</f>
        <v>73.847343315474276</v>
      </c>
      <c r="O28" s="83">
        <f t="shared" si="14"/>
        <v>0.12019901269287764</v>
      </c>
      <c r="P28" s="83">
        <f t="shared" si="15"/>
        <v>3.1544847029195751E-2</v>
      </c>
      <c r="Q28" s="48"/>
      <c r="R28" s="48"/>
    </row>
    <row r="29" spans="1:18">
      <c r="A29" s="89" t="s">
        <v>262</v>
      </c>
      <c r="B29" s="71">
        <v>40784.479166666664</v>
      </c>
      <c r="C29" s="49">
        <v>0.6</v>
      </c>
      <c r="D29" s="49">
        <v>172.58</v>
      </c>
      <c r="E29" s="49">
        <v>66.998000000000005</v>
      </c>
      <c r="F29" s="58">
        <f>((H$3*D29)+H$4)/C29/1000</f>
        <v>4.1226576180233713E-3</v>
      </c>
      <c r="G29" s="58">
        <f t="shared" si="3"/>
        <v>4.144676858921237E-3</v>
      </c>
      <c r="H29" s="71">
        <f>Jar_Information!D271</f>
        <v>40780.666666608799</v>
      </c>
      <c r="I29" s="59">
        <f t="shared" si="10"/>
        <v>3.8125000578656909</v>
      </c>
      <c r="J29" s="59">
        <f t="shared" si="11"/>
        <v>91.500001388776582</v>
      </c>
      <c r="K29" s="60">
        <f>Jar_Information!W271</f>
        <v>1010.4347826086956</v>
      </c>
      <c r="L29" s="60">
        <f t="shared" si="12"/>
        <v>4.1656766540375276</v>
      </c>
      <c r="M29" s="59">
        <f t="shared" si="13"/>
        <v>7.6231882768886763</v>
      </c>
      <c r="N29" s="59">
        <f>Jar_Information!P271</f>
        <v>69.582342277172728</v>
      </c>
      <c r="O29" s="83">
        <f t="shared" si="14"/>
        <v>0.1095563619649744</v>
      </c>
      <c r="P29" s="83">
        <f t="shared" si="15"/>
        <v>2.8736094505479457E-2</v>
      </c>
      <c r="Q29" s="48"/>
      <c r="R29" s="48"/>
    </row>
    <row r="30" spans="1:18">
      <c r="A30" s="89" t="s">
        <v>263</v>
      </c>
      <c r="B30" s="71">
        <v>40784.479861111111</v>
      </c>
      <c r="C30" s="49">
        <v>0.6</v>
      </c>
      <c r="D30" s="49">
        <v>99.837000000000003</v>
      </c>
      <c r="E30" s="49">
        <v>39.732999999999997</v>
      </c>
      <c r="F30" s="58">
        <f t="shared" si="2"/>
        <v>2.6218908759342791E-3</v>
      </c>
      <c r="G30" s="58">
        <f t="shared" si="3"/>
        <v>2.6031686300042288E-3</v>
      </c>
      <c r="H30" s="71">
        <f>Jar_Information!D272</f>
        <v>40780.666666608799</v>
      </c>
      <c r="I30" s="59">
        <f t="shared" si="10"/>
        <v>3.813194502312399</v>
      </c>
      <c r="J30" s="59">
        <f t="shared" si="11"/>
        <v>91.516668055497576</v>
      </c>
      <c r="K30" s="60">
        <f>Jar_Information!W272</f>
        <v>1005.6092619392185</v>
      </c>
      <c r="L30" s="60">
        <f t="shared" si="12"/>
        <v>2.6365977486334415</v>
      </c>
      <c r="M30" s="59">
        <f t="shared" si="13"/>
        <v>4.8249738799991979</v>
      </c>
      <c r="N30" s="59">
        <f>Jar_Information!P272</f>
        <v>69.517178517129395</v>
      </c>
      <c r="O30" s="83">
        <f t="shared" si="14"/>
        <v>6.9406929091782671E-2</v>
      </c>
      <c r="P30" s="83">
        <f t="shared" si="15"/>
        <v>1.8201780436243913E-2</v>
      </c>
      <c r="Q30" s="48"/>
      <c r="R30" s="48"/>
    </row>
    <row r="31" spans="1:18">
      <c r="A31" s="89" t="s">
        <v>264</v>
      </c>
      <c r="B31" s="71">
        <v>40784.481249999997</v>
      </c>
      <c r="C31" s="49">
        <v>0.6</v>
      </c>
      <c r="D31" s="49">
        <v>146.01</v>
      </c>
      <c r="E31" s="49">
        <v>55.167000000000002</v>
      </c>
      <c r="F31" s="58">
        <f t="shared" si="2"/>
        <v>3.5744897896782769E-3</v>
      </c>
      <c r="G31" s="58">
        <f t="shared" si="3"/>
        <v>3.4757759289261105E-3</v>
      </c>
      <c r="H31" s="71">
        <f>Jar_Information!D273</f>
        <v>40780.666666608799</v>
      </c>
      <c r="I31" s="59">
        <f t="shared" si="10"/>
        <v>3.8145833911985392</v>
      </c>
      <c r="J31" s="59">
        <f t="shared" si="11"/>
        <v>91.55000138876494</v>
      </c>
      <c r="K31" s="60">
        <f>Jar_Information!W273</f>
        <v>1010.4347826086956</v>
      </c>
      <c r="L31" s="60">
        <f t="shared" si="12"/>
        <v>3.611788813570572</v>
      </c>
      <c r="M31" s="59">
        <f t="shared" si="13"/>
        <v>6.6095735288341473</v>
      </c>
      <c r="N31" s="59">
        <f>Jar_Information!P273</f>
        <v>73.629812168935601</v>
      </c>
      <c r="O31" s="83">
        <f t="shared" si="14"/>
        <v>8.9767627189774699E-2</v>
      </c>
      <c r="P31" s="83">
        <f t="shared" si="15"/>
        <v>2.3532747349788514E-2</v>
      </c>
      <c r="Q31" s="48"/>
      <c r="R31" s="48"/>
    </row>
    <row r="32" spans="1:18">
      <c r="A32" s="89" t="s">
        <v>265</v>
      </c>
      <c r="B32" s="71">
        <v>40784.484722222223</v>
      </c>
      <c r="C32" s="49">
        <v>0.6</v>
      </c>
      <c r="D32" s="49">
        <v>32.082999999999998</v>
      </c>
      <c r="E32" s="49">
        <v>12.852</v>
      </c>
      <c r="F32" s="58">
        <f t="shared" si="2"/>
        <v>1.224052598113673E-3</v>
      </c>
      <c r="G32" s="58">
        <f t="shared" si="3"/>
        <v>1.0833709882834117E-3</v>
      </c>
      <c r="H32" s="71">
        <f>Jar_Information!D274</f>
        <v>40780.666666608799</v>
      </c>
      <c r="I32" s="59">
        <f t="shared" si="10"/>
        <v>3.8180556134248036</v>
      </c>
      <c r="J32" s="59">
        <f t="shared" si="11"/>
        <v>91.633334722195286</v>
      </c>
      <c r="K32" s="60">
        <f>Jar_Information!W274</f>
        <v>1015.2743105950653</v>
      </c>
      <c r="L32" s="60">
        <f t="shared" si="12"/>
        <v>1.2427491576819578</v>
      </c>
      <c r="M32" s="59">
        <f t="shared" si="13"/>
        <v>2.274230958557983</v>
      </c>
      <c r="N32" s="59">
        <f>Jar_Information!P274</f>
        <v>73.064764561940777</v>
      </c>
      <c r="O32" s="83">
        <f t="shared" si="14"/>
        <v>3.112623399518382E-2</v>
      </c>
      <c r="P32" s="83">
        <f t="shared" si="15"/>
        <v>8.1523783691729735E-3</v>
      </c>
      <c r="Q32" s="48"/>
      <c r="R32" s="48"/>
    </row>
    <row r="33" spans="1:18">
      <c r="A33" s="89" t="s">
        <v>266</v>
      </c>
      <c r="B33" s="71">
        <v>40784.48541666667</v>
      </c>
      <c r="C33" s="49">
        <v>0.6</v>
      </c>
      <c r="D33" s="49">
        <v>132.28</v>
      </c>
      <c r="E33" s="49">
        <v>52.59</v>
      </c>
      <c r="F33" s="58">
        <f t="shared" si="2"/>
        <v>3.2912250443573082E-3</v>
      </c>
      <c r="G33" s="58">
        <f t="shared" si="3"/>
        <v>3.3300775351641767E-3</v>
      </c>
      <c r="H33" s="71">
        <f>Jar_Information!D275</f>
        <v>40780.666666608799</v>
      </c>
      <c r="I33" s="59">
        <f t="shared" si="10"/>
        <v>3.8187500578715117</v>
      </c>
      <c r="J33" s="59">
        <f t="shared" si="11"/>
        <v>91.65000138891628</v>
      </c>
      <c r="K33" s="60">
        <f>Jar_Information!W275</f>
        <v>1010.4347826086956</v>
      </c>
      <c r="L33" s="60">
        <f t="shared" si="12"/>
        <v>3.3255682622114713</v>
      </c>
      <c r="M33" s="59">
        <f t="shared" si="13"/>
        <v>6.0857899198469925</v>
      </c>
      <c r="N33" s="59">
        <f>Jar_Information!P275</f>
        <v>72.396134859274511</v>
      </c>
      <c r="O33" s="83">
        <f t="shared" si="14"/>
        <v>8.4062359567630363E-2</v>
      </c>
      <c r="P33" s="83">
        <f t="shared" si="15"/>
        <v>2.20130561816567E-2</v>
      </c>
      <c r="Q33" s="48"/>
      <c r="R33" s="48"/>
    </row>
    <row r="34" spans="1:18">
      <c r="A34" s="89" t="s">
        <v>267</v>
      </c>
      <c r="B34" s="71">
        <v>40784.486111111109</v>
      </c>
      <c r="C34" s="49">
        <v>0.6</v>
      </c>
      <c r="D34" s="49">
        <v>131.1</v>
      </c>
      <c r="E34" s="49">
        <v>48.488</v>
      </c>
      <c r="F34" s="58">
        <f t="shared" si="2"/>
        <v>3.2668803685030664E-3</v>
      </c>
      <c r="G34" s="58">
        <f t="shared" si="3"/>
        <v>3.0981587104798721E-3</v>
      </c>
      <c r="H34" s="71">
        <f>Jar_Information!D276</f>
        <v>40780.666666608799</v>
      </c>
      <c r="I34" s="59">
        <f t="shared" si="10"/>
        <v>3.8194445023109438</v>
      </c>
      <c r="J34" s="59">
        <f t="shared" si="11"/>
        <v>91.666668055462651</v>
      </c>
      <c r="K34" s="60">
        <f>Jar_Information!W276</f>
        <v>1020.1279069767442</v>
      </c>
      <c r="L34" s="60">
        <f t="shared" si="12"/>
        <v>3.3326358326644479</v>
      </c>
      <c r="M34" s="59">
        <f t="shared" si="13"/>
        <v>6.0987235737759402</v>
      </c>
      <c r="N34" s="59">
        <f>Jar_Information!P276</f>
        <v>69.802899033873231</v>
      </c>
      <c r="O34" s="83">
        <f t="shared" si="14"/>
        <v>8.7370634431908262E-2</v>
      </c>
      <c r="P34" s="83">
        <f t="shared" si="15"/>
        <v>2.287522030469219E-2</v>
      </c>
      <c r="Q34" s="48"/>
      <c r="R34" s="48"/>
    </row>
    <row r="35" spans="1:18">
      <c r="A35" s="89" t="s">
        <v>268</v>
      </c>
      <c r="B35" s="71">
        <v>40784.487500000003</v>
      </c>
      <c r="C35" s="49">
        <v>0.6</v>
      </c>
      <c r="D35" s="49">
        <v>71.587999999999994</v>
      </c>
      <c r="E35" s="49">
        <v>27.818999999999999</v>
      </c>
      <c r="F35" s="58">
        <f t="shared" si="2"/>
        <v>2.0390834621999711E-3</v>
      </c>
      <c r="G35" s="58">
        <f t="shared" si="3"/>
        <v>1.9295750470474261E-3</v>
      </c>
      <c r="H35" s="71">
        <f>Jar_Information!D277</f>
        <v>40780.666666608799</v>
      </c>
      <c r="I35" s="59">
        <f t="shared" si="10"/>
        <v>3.8208333912043599</v>
      </c>
      <c r="J35" s="59">
        <f t="shared" si="11"/>
        <v>91.700001388904639</v>
      </c>
      <c r="K35" s="60">
        <f>Jar_Information!W277</f>
        <v>1020.1279069767442</v>
      </c>
      <c r="L35" s="60">
        <f t="shared" si="12"/>
        <v>2.0801259444449496</v>
      </c>
      <c r="M35" s="59">
        <f t="shared" si="13"/>
        <v>3.8066304783342577</v>
      </c>
      <c r="N35" s="59">
        <f>Jar_Information!P277</f>
        <v>74.103522368260954</v>
      </c>
      <c r="O35" s="83">
        <f t="shared" si="14"/>
        <v>5.136908957467673E-2</v>
      </c>
      <c r="P35" s="83">
        <f t="shared" si="15"/>
        <v>1.3444472531288455E-2</v>
      </c>
      <c r="Q35" s="48"/>
      <c r="R35" s="48"/>
    </row>
    <row r="36" spans="1:18">
      <c r="A36" s="89" t="s">
        <v>269</v>
      </c>
      <c r="B36" s="71">
        <v>40784.488194444442</v>
      </c>
      <c r="C36" s="49">
        <v>0.6</v>
      </c>
      <c r="D36" s="49">
        <v>168.7</v>
      </c>
      <c r="E36" s="49">
        <v>61.636000000000003</v>
      </c>
      <c r="F36" s="58">
        <f t="shared" si="2"/>
        <v>4.0426090228416261E-3</v>
      </c>
      <c r="G36" s="58">
        <f t="shared" si="3"/>
        <v>3.8415201699994327E-3</v>
      </c>
      <c r="H36" s="71">
        <f>Jar_Information!D278</f>
        <v>40780.666666608799</v>
      </c>
      <c r="I36" s="59">
        <f t="shared" si="10"/>
        <v>3.8215278356437921</v>
      </c>
      <c r="J36" s="59">
        <f t="shared" si="11"/>
        <v>91.716668055451009</v>
      </c>
      <c r="K36" s="60">
        <f>Jar_Information!W278</f>
        <v>1015.2743105950653</v>
      </c>
      <c r="L36" s="60">
        <f t="shared" si="12"/>
        <v>4.1043570886709224</v>
      </c>
      <c r="M36" s="59">
        <f t="shared" si="13"/>
        <v>7.5109734722677883</v>
      </c>
      <c r="N36" s="59">
        <f>Jar_Information!P278</f>
        <v>72.602264766127576</v>
      </c>
      <c r="O36" s="83">
        <f t="shared" si="14"/>
        <v>0.10345370762830551</v>
      </c>
      <c r="P36" s="83">
        <f t="shared" si="15"/>
        <v>2.7071295062509267E-2</v>
      </c>
      <c r="Q36" s="48"/>
      <c r="R36" s="48"/>
    </row>
    <row r="37" spans="1:18">
      <c r="A37" s="89" t="s">
        <v>270</v>
      </c>
      <c r="B37" s="71">
        <v>40784.489583333336</v>
      </c>
      <c r="C37" s="49">
        <v>0.6</v>
      </c>
      <c r="D37" s="49">
        <v>152.01</v>
      </c>
      <c r="E37" s="49">
        <v>59.253</v>
      </c>
      <c r="F37" s="58">
        <f t="shared" si="2"/>
        <v>3.6982762770727275E-3</v>
      </c>
      <c r="G37" s="58">
        <f t="shared" si="3"/>
        <v>3.7067901458105743E-3</v>
      </c>
      <c r="H37" s="71">
        <f>Jar_Information!D279</f>
        <v>40780.666666608799</v>
      </c>
      <c r="I37" s="59">
        <f t="shared" si="10"/>
        <v>3.8229167245372082</v>
      </c>
      <c r="J37" s="59">
        <f t="shared" si="11"/>
        <v>91.750001388892997</v>
      </c>
      <c r="K37" s="60">
        <f>Jar_Information!W279</f>
        <v>1005.6092619392185</v>
      </c>
      <c r="L37" s="60">
        <f t="shared" si="12"/>
        <v>3.7190208774344264</v>
      </c>
      <c r="M37" s="59">
        <f t="shared" si="13"/>
        <v>6.8058082057050004</v>
      </c>
      <c r="N37" s="59">
        <f>Jar_Information!P279</f>
        <v>70.080554424491808</v>
      </c>
      <c r="O37" s="83">
        <f t="shared" si="14"/>
        <v>9.7114074818541979E-2</v>
      </c>
      <c r="P37" s="83">
        <f t="shared" si="15"/>
        <v>2.5403136352727732E-2</v>
      </c>
      <c r="Q37" s="48"/>
      <c r="R37" s="48"/>
    </row>
    <row r="38" spans="1:18">
      <c r="A38" s="89" t="s">
        <v>271</v>
      </c>
      <c r="B38" s="71">
        <v>40784.490972222222</v>
      </c>
      <c r="C38" s="49">
        <v>0.6</v>
      </c>
      <c r="D38" s="49">
        <v>215.47</v>
      </c>
      <c r="E38" s="49">
        <v>82.427000000000007</v>
      </c>
      <c r="F38" s="58">
        <f t="shared" si="2"/>
        <v>5.0075246920813716E-3</v>
      </c>
      <c r="G38" s="58">
        <f t="shared" si="3"/>
        <v>5.0170014679056674E-3</v>
      </c>
      <c r="H38" s="71">
        <f>Jar_Information!D280</f>
        <v>40780.666666608799</v>
      </c>
      <c r="I38" s="59">
        <f t="shared" si="10"/>
        <v>3.8243056134233484</v>
      </c>
      <c r="J38" s="59">
        <f t="shared" si="11"/>
        <v>91.783334722160362</v>
      </c>
      <c r="K38" s="60">
        <f>Jar_Information!W280</f>
        <v>1010.4347826086956</v>
      </c>
      <c r="L38" s="60">
        <f t="shared" si="12"/>
        <v>5.0597771236509166</v>
      </c>
      <c r="M38" s="59">
        <f t="shared" si="13"/>
        <v>9.2593921362811784</v>
      </c>
      <c r="N38" s="59">
        <f>Jar_Information!P280</f>
        <v>70.964773649639056</v>
      </c>
      <c r="O38" s="83">
        <f t="shared" si="14"/>
        <v>0.13047871021185556</v>
      </c>
      <c r="P38" s="83">
        <f t="shared" si="15"/>
        <v>3.4118274897768128E-2</v>
      </c>
      <c r="Q38" s="48"/>
      <c r="R38" s="48"/>
    </row>
    <row r="39" spans="1:18">
      <c r="A39" s="89" t="s">
        <v>272</v>
      </c>
      <c r="B39" s="71">
        <v>40784.492361111108</v>
      </c>
      <c r="C39" s="49">
        <v>0.6</v>
      </c>
      <c r="D39" s="49">
        <v>149.08000000000001</v>
      </c>
      <c r="E39" s="49">
        <v>56.823</v>
      </c>
      <c r="F39" s="58">
        <f t="shared" si="2"/>
        <v>3.637827209061772E-3</v>
      </c>
      <c r="G39" s="58">
        <f t="shared" si="3"/>
        <v>3.5694028362096815E-3</v>
      </c>
      <c r="H39" s="71">
        <f>Jar_Information!D281</f>
        <v>40780.666666608799</v>
      </c>
      <c r="I39" s="59">
        <f t="shared" si="10"/>
        <v>3.8256945023094886</v>
      </c>
      <c r="J39" s="59">
        <f t="shared" si="11"/>
        <v>91.816668055427726</v>
      </c>
      <c r="K39" s="60">
        <f>Jar_Information!W281</f>
        <v>1015.2743105950653</v>
      </c>
      <c r="L39" s="60">
        <f t="shared" si="12"/>
        <v>3.6933925117441611</v>
      </c>
      <c r="M39" s="59">
        <f t="shared" si="13"/>
        <v>6.758908296491815</v>
      </c>
      <c r="N39" s="59">
        <f>Jar_Information!P281</f>
        <v>71.956537186211861</v>
      </c>
      <c r="O39" s="83">
        <f t="shared" si="14"/>
        <v>9.3930427460688595E-2</v>
      </c>
      <c r="P39" s="83">
        <f t="shared" si="15"/>
        <v>2.4552516517977283E-2</v>
      </c>
      <c r="Q39" s="48"/>
      <c r="R39" s="48"/>
    </row>
    <row r="40" spans="1:18">
      <c r="A40" s="89" t="s">
        <v>273</v>
      </c>
      <c r="B40" s="71">
        <v>40784.493750000001</v>
      </c>
      <c r="C40" s="49">
        <v>0.6</v>
      </c>
      <c r="D40" s="49">
        <v>197.12</v>
      </c>
      <c r="E40" s="49">
        <v>76.305999999999997</v>
      </c>
      <c r="F40" s="58">
        <f t="shared" si="2"/>
        <v>4.6289443514666764E-3</v>
      </c>
      <c r="G40" s="58">
        <f t="shared" si="3"/>
        <v>4.6709324464788938E-3</v>
      </c>
      <c r="H40" s="71">
        <f>Jar_Information!D282</f>
        <v>40780.666666608799</v>
      </c>
      <c r="I40" s="59">
        <f t="shared" si="10"/>
        <v>3.8270833912029047</v>
      </c>
      <c r="J40" s="59">
        <f t="shared" si="11"/>
        <v>91.850001388869714</v>
      </c>
      <c r="K40" s="60">
        <f>Jar_Information!W282</f>
        <v>1010.4347826086956</v>
      </c>
      <c r="L40" s="60">
        <f t="shared" si="12"/>
        <v>4.6772463794819803</v>
      </c>
      <c r="M40" s="59">
        <f t="shared" si="13"/>
        <v>8.5593608744520235</v>
      </c>
      <c r="N40" s="59">
        <f>Jar_Information!P282</f>
        <v>71.279502684369177</v>
      </c>
      <c r="O40" s="83">
        <f t="shared" si="14"/>
        <v>0.12008165815007851</v>
      </c>
      <c r="P40" s="83">
        <f t="shared" si="15"/>
        <v>3.1376807316533334E-2</v>
      </c>
      <c r="Q40" s="48"/>
      <c r="R40" s="48"/>
    </row>
    <row r="41" spans="1:18">
      <c r="A41" s="89" t="s">
        <v>274</v>
      </c>
      <c r="B41" s="71">
        <v>40784.494444444441</v>
      </c>
      <c r="C41" s="49">
        <v>0.6</v>
      </c>
      <c r="D41" s="49">
        <v>211.51</v>
      </c>
      <c r="E41" s="49">
        <v>87.927000000000007</v>
      </c>
      <c r="F41" s="58">
        <f t="shared" si="2"/>
        <v>4.9258256104010344E-3</v>
      </c>
      <c r="G41" s="58">
        <f t="shared" si="3"/>
        <v>5.3279603991011034E-3</v>
      </c>
      <c r="H41" s="71">
        <f>Jar_Information!D283</f>
        <v>40780.666666608799</v>
      </c>
      <c r="I41" s="59">
        <f t="shared" si="10"/>
        <v>3.8277778356423369</v>
      </c>
      <c r="J41" s="59">
        <f t="shared" si="11"/>
        <v>91.866668055416085</v>
      </c>
      <c r="K41" s="60">
        <f>Jar_Information!W283</f>
        <v>1010.4347826086956</v>
      </c>
      <c r="L41" s="60">
        <f t="shared" si="12"/>
        <v>4.9772255298139143</v>
      </c>
      <c r="M41" s="59">
        <f t="shared" si="13"/>
        <v>9.1083227195594638</v>
      </c>
      <c r="N41" s="59">
        <f>Jar_Information!P283</f>
        <v>71.139393956917132</v>
      </c>
      <c r="O41" s="83">
        <f t="shared" si="14"/>
        <v>0.12803486525448296</v>
      </c>
      <c r="P41" s="83">
        <f t="shared" si="15"/>
        <v>3.3448875758223702E-2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1051.7</v>
      </c>
      <c r="E45" s="51">
        <v>418.77</v>
      </c>
      <c r="F45" s="91">
        <f>((H$3*D45)+H$4)/C45/1000*1000000</f>
        <v>2671.1824501270007</v>
      </c>
      <c r="G45" s="91">
        <f>((H$5*E45)+H$6)/$C45/1000*1000000</f>
        <v>2883.9789353137626</v>
      </c>
      <c r="I45" s="128">
        <f>(F45-$C$3)/$C$3</f>
        <v>-0.10668769643267979</v>
      </c>
      <c r="J45" s="128">
        <f>(G45-$C$3)/$C$3</f>
        <v>-3.5523063569740235E-2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673</v>
      </c>
      <c r="E46" s="51">
        <v>257.64999999999998</v>
      </c>
      <c r="F46" s="91">
        <f>((H$3*D46)+H$4)/C46/1000*1000000</f>
        <v>2889.3726576690465</v>
      </c>
      <c r="G46" s="91">
        <f>((H$5*E46)+H$6)/$C46/1000*1000000</f>
        <v>2984.7514499759609</v>
      </c>
      <c r="I46" s="128">
        <f>(F46-$C$3)/$C$3</f>
        <v>-3.3719263705087738E-2</v>
      </c>
      <c r="J46" s="128">
        <f t="shared" ref="J46:J47" si="16">(G46-$C$3)/$C$3</f>
        <v>-1.8221356511400318E-3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189.47</v>
      </c>
      <c r="E47" s="51">
        <v>70.179000000000002</v>
      </c>
      <c r="F47" s="91">
        <f>((H$3*D47)+H$4)/C47/1000*1000000</f>
        <v>2682.6699480232501</v>
      </c>
      <c r="G47" s="91">
        <f>((H$5*E47)+H$6)/$C47/1000*1000000</f>
        <v>2594.714518276307</v>
      </c>
      <c r="I47" s="128">
        <f t="shared" ref="I47" si="17">(F47-$C$3)/$C$3</f>
        <v>-0.10284598086306929</v>
      </c>
      <c r="J47" s="128">
        <f t="shared" si="16"/>
        <v>-0.13226054502163495</v>
      </c>
      <c r="Q47" s="48"/>
      <c r="R47" s="48"/>
    </row>
    <row r="48" spans="1:18">
      <c r="I48" s="128">
        <f>AVERAGE(I45:I47)</f>
        <v>-8.1084313666945615E-2</v>
      </c>
      <c r="J48" s="128">
        <f>AVERAGE(J45:J47)</f>
        <v>-5.6535248080838409E-2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9"/>
  <sheetViews>
    <sheetView topLeftCell="A74" workbookViewId="0">
      <pane xSplit="1" topLeftCell="B1" activePane="topRight" state="frozen"/>
      <selection pane="topRight" activeCell="N97" sqref="N9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40785</v>
      </c>
      <c r="C3" s="51">
        <v>2990.2</v>
      </c>
      <c r="D3" s="88">
        <v>45.265000000000001</v>
      </c>
      <c r="E3" s="88">
        <v>18.905999999999999</v>
      </c>
      <c r="F3" s="54">
        <f>A3/1000*C3</f>
        <v>1.19608</v>
      </c>
      <c r="G3" s="79" t="s">
        <v>450</v>
      </c>
      <c r="H3" s="82">
        <f>SLOPE(F3:F12,D3:D12)</f>
        <v>1.2657121440581339E-2</v>
      </c>
      <c r="P3" s="48"/>
      <c r="Q3" s="48"/>
      <c r="R3" s="48"/>
    </row>
    <row r="4" spans="1:21">
      <c r="A4" s="104">
        <v>1</v>
      </c>
      <c r="B4" s="50">
        <f>B3</f>
        <v>40785</v>
      </c>
      <c r="C4" s="51">
        <v>2990.2</v>
      </c>
      <c r="D4" s="88">
        <v>138.15</v>
      </c>
      <c r="E4" s="88">
        <v>59.994999999999997</v>
      </c>
      <c r="F4" s="54">
        <f t="shared" ref="F4:F17" si="0">A4/1000*C4</f>
        <v>2.9901999999999997</v>
      </c>
      <c r="G4" s="79" t="s">
        <v>451</v>
      </c>
      <c r="H4" s="82">
        <f>INTERCEPT(F3:F12,D3:D12)</f>
        <v>0.72039162765498865</v>
      </c>
      <c r="P4" s="48"/>
      <c r="Q4" s="48"/>
      <c r="R4" s="48"/>
    </row>
    <row r="5" spans="1:21">
      <c r="A5" s="104">
        <v>1.4</v>
      </c>
      <c r="B5" s="50">
        <f t="shared" ref="B5:B17" si="1">B4</f>
        <v>40785</v>
      </c>
      <c r="C5" s="51">
        <v>2990.2</v>
      </c>
      <c r="D5" s="88">
        <v>270.52999999999997</v>
      </c>
      <c r="E5" s="88">
        <v>111.5</v>
      </c>
      <c r="F5" s="54">
        <f t="shared" si="0"/>
        <v>4.18628</v>
      </c>
      <c r="G5" s="49" t="s">
        <v>452</v>
      </c>
      <c r="H5" s="82">
        <f>SLOPE(F3:F12,E3:E12)</f>
        <v>3.3805261972637335E-2</v>
      </c>
      <c r="P5" s="48"/>
      <c r="Q5" s="48"/>
      <c r="R5" s="48"/>
    </row>
    <row r="6" spans="1:21">
      <c r="A6" s="104">
        <v>2</v>
      </c>
      <c r="B6" s="50">
        <f t="shared" si="1"/>
        <v>40785</v>
      </c>
      <c r="C6" s="51">
        <v>2990.2</v>
      </c>
      <c r="D6" s="88">
        <v>439.52</v>
      </c>
      <c r="E6" s="88">
        <v>167.1</v>
      </c>
      <c r="F6" s="54">
        <f t="shared" si="0"/>
        <v>5.9803999999999995</v>
      </c>
      <c r="G6" s="49" t="s">
        <v>453</v>
      </c>
      <c r="H6" s="82">
        <f>INTERCEPT(F3:F12,E3:E12)</f>
        <v>0.58614436620224808</v>
      </c>
      <c r="P6" s="48"/>
      <c r="Q6" s="48"/>
      <c r="R6" s="48"/>
    </row>
    <row r="7" spans="1:21">
      <c r="A7" s="104">
        <v>2.4</v>
      </c>
      <c r="B7" s="50">
        <f t="shared" si="1"/>
        <v>40785</v>
      </c>
      <c r="C7" s="51">
        <v>2990.2</v>
      </c>
      <c r="D7" s="88">
        <v>545.71</v>
      </c>
      <c r="E7" s="88">
        <v>204.33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40785</v>
      </c>
      <c r="C8" s="51">
        <v>2990.2</v>
      </c>
      <c r="D8" s="88">
        <v>646.85</v>
      </c>
      <c r="E8" s="88">
        <v>248.28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40785</v>
      </c>
      <c r="C9" s="51">
        <v>2990.2</v>
      </c>
      <c r="D9" s="88">
        <v>766.86</v>
      </c>
      <c r="E9" s="88">
        <v>287.05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40785</v>
      </c>
      <c r="C10" s="51">
        <v>2990.2</v>
      </c>
      <c r="D10" s="88">
        <v>883.38</v>
      </c>
      <c r="E10" s="88">
        <v>329.6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40785</v>
      </c>
      <c r="C11" s="51">
        <v>2990.2</v>
      </c>
      <c r="D11" s="88">
        <v>949.83</v>
      </c>
      <c r="E11" s="88">
        <v>350.38</v>
      </c>
      <c r="F11" s="54">
        <f t="shared" si="0"/>
        <v>13.156879999999999</v>
      </c>
      <c r="G11" s="79" t="s">
        <v>450</v>
      </c>
      <c r="H11" s="82">
        <f>SLOPE(F3:F18,D3:D18)</f>
        <v>1.7736558864133691E-2</v>
      </c>
      <c r="P11" s="48"/>
      <c r="Q11" s="48"/>
      <c r="R11" s="48"/>
    </row>
    <row r="12" spans="1:21">
      <c r="A12" s="104">
        <v>5</v>
      </c>
      <c r="B12" s="50">
        <f t="shared" si="1"/>
        <v>40785</v>
      </c>
      <c r="C12" s="51">
        <v>2990.2</v>
      </c>
      <c r="D12" s="88">
        <v>1123.4000000000001</v>
      </c>
      <c r="E12" s="88">
        <v>437.72</v>
      </c>
      <c r="F12" s="54">
        <f t="shared" si="0"/>
        <v>14.950999999999999</v>
      </c>
      <c r="G12" s="79" t="s">
        <v>451</v>
      </c>
      <c r="H12" s="82">
        <f>INTERCEPT(F3:F18,D3:D18)</f>
        <v>-1.6677477984836866</v>
      </c>
    </row>
    <row r="13" spans="1:21">
      <c r="A13" s="51">
        <v>1</v>
      </c>
      <c r="B13" s="50">
        <f t="shared" si="1"/>
        <v>40785</v>
      </c>
      <c r="C13" s="51">
        <v>14880</v>
      </c>
      <c r="D13" s="49">
        <v>808.22</v>
      </c>
      <c r="E13" s="49">
        <v>315.94</v>
      </c>
      <c r="F13" s="54">
        <f t="shared" si="0"/>
        <v>14.88</v>
      </c>
      <c r="G13" s="49" t="s">
        <v>452</v>
      </c>
      <c r="H13" s="82">
        <f>SLOPE(F3:F18,E3:E18)</f>
        <v>4.8637939424825541E-2</v>
      </c>
    </row>
    <row r="14" spans="1:21">
      <c r="A14" s="51">
        <v>1.4</v>
      </c>
      <c r="B14" s="50">
        <f t="shared" si="1"/>
        <v>40785</v>
      </c>
      <c r="C14" s="51">
        <v>14880</v>
      </c>
      <c r="D14" s="49">
        <v>1328.4</v>
      </c>
      <c r="E14" s="49">
        <v>486.72</v>
      </c>
      <c r="F14" s="54">
        <f t="shared" si="0"/>
        <v>20.832000000000001</v>
      </c>
      <c r="G14" s="49" t="s">
        <v>453</v>
      </c>
      <c r="H14" s="82">
        <f>INTERCEPT(F3:F18,E3:E18)</f>
        <v>-2.1604040943006186</v>
      </c>
    </row>
    <row r="15" spans="1:21">
      <c r="A15" s="51">
        <v>2</v>
      </c>
      <c r="B15" s="50">
        <f t="shared" si="1"/>
        <v>40785</v>
      </c>
      <c r="C15" s="51">
        <v>14880</v>
      </c>
      <c r="D15" s="49">
        <v>1833.5</v>
      </c>
      <c r="E15" s="49">
        <v>668.25</v>
      </c>
      <c r="F15" s="54">
        <f t="shared" si="0"/>
        <v>29.76</v>
      </c>
    </row>
    <row r="16" spans="1:21">
      <c r="A16" s="51">
        <v>2.4</v>
      </c>
      <c r="B16" s="50">
        <f t="shared" si="1"/>
        <v>40785</v>
      </c>
      <c r="C16" s="51">
        <v>14880</v>
      </c>
      <c r="D16" s="49">
        <v>1837</v>
      </c>
      <c r="E16" s="49">
        <v>702.72</v>
      </c>
      <c r="F16" s="54">
        <f t="shared" si="0"/>
        <v>35.711999999999996</v>
      </c>
    </row>
    <row r="17" spans="1:18">
      <c r="A17" s="51">
        <v>3</v>
      </c>
      <c r="B17" s="50">
        <f t="shared" si="1"/>
        <v>40785</v>
      </c>
      <c r="C17" s="51">
        <v>14880</v>
      </c>
      <c r="D17" s="49">
        <v>2567.4</v>
      </c>
      <c r="E17" s="49">
        <v>935.86</v>
      </c>
      <c r="F17" s="54">
        <f t="shared" si="0"/>
        <v>44.64</v>
      </c>
    </row>
    <row r="18" spans="1:18">
      <c r="A18" s="48"/>
      <c r="B18" s="48"/>
      <c r="C18" s="48"/>
      <c r="D18" s="49"/>
      <c r="E18" s="49"/>
      <c r="F18" s="54"/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89" t="s">
        <v>12</v>
      </c>
      <c r="B23" s="90">
        <v>40785.42083333333</v>
      </c>
      <c r="C23" s="49">
        <v>1</v>
      </c>
      <c r="D23" s="49">
        <v>72.010999999999996</v>
      </c>
      <c r="E23" s="49">
        <v>32.670999999999999</v>
      </c>
      <c r="F23" s="58">
        <f>((H$3*D23)+H$4)/C23/1000</f>
        <v>1.6318435997126914E-3</v>
      </c>
      <c r="G23" s="58">
        <f>((H$5*E23)+H$6)/$C23/1000</f>
        <v>1.6905960801102825E-3</v>
      </c>
      <c r="H23" s="71">
        <f>Jar_Information!F259</f>
        <v>40784.567361111112</v>
      </c>
      <c r="I23" s="59">
        <f>(B23-H23)</f>
        <v>0.85347222221753327</v>
      </c>
      <c r="J23" s="59">
        <f>I23*24</f>
        <v>20.483333333220799</v>
      </c>
      <c r="K23" s="60">
        <f>Jar_Information!W259</f>
        <v>1010.4347826086956</v>
      </c>
      <c r="L23" s="60">
        <f t="shared" ref="L23:L71" si="2">F23*K23</f>
        <v>1.6488715329270847</v>
      </c>
      <c r="M23" s="59">
        <f t="shared" ref="M23:M71" si="3">L23*1.83</f>
        <v>3.017434905256565</v>
      </c>
      <c r="N23" s="59">
        <f>Jar_Information!P259</f>
        <v>71.936572796246523</v>
      </c>
      <c r="O23" s="83">
        <f t="shared" ref="O23:O71" si="4">M23/N23</f>
        <v>4.194576955734549E-2</v>
      </c>
      <c r="P23" s="83">
        <f t="shared" ref="P23:P71" si="5">M23/N23/I23</f>
        <v>4.9147199481618678E-2</v>
      </c>
    </row>
    <row r="24" spans="1:18">
      <c r="A24" s="89" t="s">
        <v>251</v>
      </c>
      <c r="B24" s="90">
        <v>40785.422222222223</v>
      </c>
      <c r="C24" s="49">
        <v>1</v>
      </c>
      <c r="D24" s="49">
        <v>70.814999999999998</v>
      </c>
      <c r="E24" s="49">
        <v>28.106000000000002</v>
      </c>
      <c r="F24" s="58">
        <f t="shared" ref="F24:F72" si="6">((H$3*D24)+H$4)/C24/1000</f>
        <v>1.616705682469756E-3</v>
      </c>
      <c r="G24" s="58">
        <f t="shared" ref="G24:G72" si="7">((H$5*E24)+H$6)/$C24/1000</f>
        <v>1.536275059205193E-3</v>
      </c>
      <c r="H24" s="71">
        <f>Jar_Information!F260</f>
        <v>40784.569444444445</v>
      </c>
      <c r="I24" s="59">
        <f t="shared" ref="I24:I47" si="8">(B24-H24)</f>
        <v>0.85277777777810115</v>
      </c>
      <c r="J24" s="59">
        <f t="shared" ref="J24:J47" si="9">I24*24</f>
        <v>20.466666666674428</v>
      </c>
      <c r="K24" s="60">
        <f>Jar_Information!W260</f>
        <v>1005.6092619392185</v>
      </c>
      <c r="L24" s="60">
        <f t="shared" ref="L24:L47" si="10">F24*K24</f>
        <v>1.625774208121352</v>
      </c>
      <c r="M24" s="59">
        <f t="shared" ref="M24:M47" si="11">L24*1.83</f>
        <v>2.9751668008620742</v>
      </c>
      <c r="N24" s="59">
        <f>Jar_Information!P260</f>
        <v>70.838151820172641</v>
      </c>
      <c r="O24" s="83">
        <f t="shared" ref="O24:O47" si="12">M24/N24</f>
        <v>4.1999497790607708E-2</v>
      </c>
      <c r="P24" s="83">
        <f t="shared" ref="P24:P47" si="13">M24/N24/I24</f>
        <v>4.9250225422192317E-2</v>
      </c>
      <c r="R24" s="72"/>
    </row>
    <row r="25" spans="1:18">
      <c r="A25" s="89" t="s">
        <v>252</v>
      </c>
      <c r="B25" s="90">
        <v>40785.42291666667</v>
      </c>
      <c r="C25" s="49">
        <v>1</v>
      </c>
      <c r="D25" s="49">
        <v>45.514000000000003</v>
      </c>
      <c r="E25" s="49">
        <v>19.850999999999999</v>
      </c>
      <c r="F25" s="58">
        <f t="shared" si="6"/>
        <v>1.2964678529016078E-3</v>
      </c>
      <c r="G25" s="58">
        <f t="shared" si="7"/>
        <v>1.2572126216210718E-3</v>
      </c>
      <c r="H25" s="71">
        <f>Jar_Information!F261</f>
        <v>40784.571527777778</v>
      </c>
      <c r="I25" s="59">
        <f t="shared" si="8"/>
        <v>0.85138888889196096</v>
      </c>
      <c r="J25" s="59">
        <f t="shared" si="9"/>
        <v>20.433333333407063</v>
      </c>
      <c r="K25" s="60">
        <f>Jar_Information!W261</f>
        <v>1039.6842105263158</v>
      </c>
      <c r="L25" s="60">
        <f t="shared" si="10"/>
        <v>1.3479171561167558</v>
      </c>
      <c r="M25" s="59">
        <f t="shared" si="11"/>
        <v>2.4666883956936632</v>
      </c>
      <c r="N25" s="59">
        <f>Jar_Information!P261</f>
        <v>70.545159463967693</v>
      </c>
      <c r="O25" s="83">
        <f t="shared" si="12"/>
        <v>3.4966090011513434E-2</v>
      </c>
      <c r="P25" s="83">
        <f t="shared" si="13"/>
        <v>4.1069469507665303E-2</v>
      </c>
      <c r="R25" s="48"/>
    </row>
    <row r="26" spans="1:18">
      <c r="A26" s="89" t="s">
        <v>253</v>
      </c>
      <c r="B26" s="90">
        <v>40785.424305555556</v>
      </c>
      <c r="C26" s="49">
        <v>1</v>
      </c>
      <c r="D26" s="49">
        <v>66.091999999999999</v>
      </c>
      <c r="E26" s="49">
        <v>26.954999999999998</v>
      </c>
      <c r="F26" s="58">
        <f t="shared" si="6"/>
        <v>1.5569260979058906E-3</v>
      </c>
      <c r="G26" s="58">
        <f t="shared" si="7"/>
        <v>1.4973652026746874E-3</v>
      </c>
      <c r="H26" s="71">
        <f>Jar_Information!F262</f>
        <v>40784.572222222225</v>
      </c>
      <c r="I26" s="59">
        <f t="shared" si="8"/>
        <v>0.85208333333139308</v>
      </c>
      <c r="J26" s="59">
        <f t="shared" si="9"/>
        <v>20.449999999953434</v>
      </c>
      <c r="K26" s="60">
        <f>Jar_Information!W262</f>
        <v>1005.6092619392185</v>
      </c>
      <c r="L26" s="60">
        <f t="shared" si="10"/>
        <v>1.5656593042090501</v>
      </c>
      <c r="M26" s="59">
        <f t="shared" si="11"/>
        <v>2.8651565267025618</v>
      </c>
      <c r="N26" s="59">
        <f>Jar_Information!P262</f>
        <v>69.087478813484879</v>
      </c>
      <c r="O26" s="83">
        <f t="shared" si="12"/>
        <v>4.1471429785961807E-2</v>
      </c>
      <c r="P26" s="83">
        <f t="shared" si="13"/>
        <v>4.8670626643782383E-2</v>
      </c>
    </row>
    <row r="27" spans="1:18">
      <c r="A27" s="89" t="s">
        <v>254</v>
      </c>
      <c r="B27" s="90">
        <v>40785.425000000003</v>
      </c>
      <c r="C27" s="49">
        <v>1</v>
      </c>
      <c r="D27" s="49">
        <v>77.228999999999999</v>
      </c>
      <c r="E27" s="49">
        <v>36.079000000000001</v>
      </c>
      <c r="F27" s="58">
        <f t="shared" si="6"/>
        <v>1.6978884593896449E-3</v>
      </c>
      <c r="G27" s="58">
        <f t="shared" si="7"/>
        <v>1.8058044129130304E-3</v>
      </c>
      <c r="H27" s="71">
        <f>Jar_Information!F263</f>
        <v>40784.574305555558</v>
      </c>
      <c r="I27" s="59">
        <f t="shared" si="8"/>
        <v>0.85069444444525288</v>
      </c>
      <c r="J27" s="59">
        <f t="shared" si="9"/>
        <v>20.416666666686069</v>
      </c>
      <c r="K27" s="60">
        <f>Jar_Information!W263</f>
        <v>1039.6842105263158</v>
      </c>
      <c r="L27" s="60">
        <f t="shared" si="10"/>
        <v>1.7652678224622655</v>
      </c>
      <c r="M27" s="59">
        <f t="shared" si="11"/>
        <v>3.2304401151059459</v>
      </c>
      <c r="N27" s="59">
        <f>Jar_Information!P263</f>
        <v>68.74631862376593</v>
      </c>
      <c r="O27" s="83">
        <f t="shared" si="12"/>
        <v>4.6990736082690651E-2</v>
      </c>
      <c r="P27" s="83">
        <f t="shared" si="13"/>
        <v>5.5238089762457331E-2</v>
      </c>
    </row>
    <row r="28" spans="1:18">
      <c r="A28" s="89" t="s">
        <v>255</v>
      </c>
      <c r="B28" s="90">
        <v>40785.425694444442</v>
      </c>
      <c r="C28" s="49">
        <v>1</v>
      </c>
      <c r="D28" s="49">
        <v>97.861999999999995</v>
      </c>
      <c r="E28" s="49">
        <v>41.994999999999997</v>
      </c>
      <c r="F28" s="58">
        <f t="shared" si="6"/>
        <v>1.9590428460731597E-3</v>
      </c>
      <c r="G28" s="58">
        <f t="shared" si="7"/>
        <v>2.0057963427431531E-3</v>
      </c>
      <c r="H28" s="71">
        <f>Jar_Information!F264</f>
        <v>40784.575694444444</v>
      </c>
      <c r="I28" s="59">
        <f t="shared" si="8"/>
        <v>0.84999999999854481</v>
      </c>
      <c r="J28" s="59">
        <f t="shared" si="9"/>
        <v>20.399999999965075</v>
      </c>
      <c r="K28" s="60">
        <f>Jar_Information!W264</f>
        <v>1005.6092619392185</v>
      </c>
      <c r="L28" s="60">
        <f t="shared" si="10"/>
        <v>1.9700316305469363</v>
      </c>
      <c r="M28" s="59">
        <f t="shared" si="11"/>
        <v>3.6051578839008935</v>
      </c>
      <c r="N28" s="59">
        <f>Jar_Information!P264</f>
        <v>70.820831246325852</v>
      </c>
      <c r="O28" s="83">
        <f t="shared" si="12"/>
        <v>5.0905331389878697E-2</v>
      </c>
      <c r="P28" s="83">
        <f t="shared" si="13"/>
        <v>5.9888625164665699E-2</v>
      </c>
    </row>
    <row r="29" spans="1:18">
      <c r="A29" s="89" t="s">
        <v>256</v>
      </c>
      <c r="B29" s="90">
        <v>40785.427083333336</v>
      </c>
      <c r="C29" s="49">
        <v>1</v>
      </c>
      <c r="D29" s="49">
        <v>68.680000000000007</v>
      </c>
      <c r="E29" s="49">
        <v>31.391999999999999</v>
      </c>
      <c r="F29" s="58">
        <f t="shared" si="6"/>
        <v>1.5896827281941151E-3</v>
      </c>
      <c r="G29" s="58">
        <f t="shared" si="7"/>
        <v>1.6473591500472792E-3</v>
      </c>
      <c r="H29" s="71">
        <f>Jar_Information!F265</f>
        <v>40784.577083217591</v>
      </c>
      <c r="I29" s="59">
        <f t="shared" si="8"/>
        <v>0.85000011574447853</v>
      </c>
      <c r="J29" s="59">
        <f t="shared" si="9"/>
        <v>20.400002777867485</v>
      </c>
      <c r="K29" s="60">
        <f>Jar_Information!W265</f>
        <v>1010.4347826086956</v>
      </c>
      <c r="L29" s="60">
        <f t="shared" si="10"/>
        <v>1.6062707218796188</v>
      </c>
      <c r="M29" s="59">
        <f t="shared" si="11"/>
        <v>2.9394754210397025</v>
      </c>
      <c r="N29" s="59">
        <f>Jar_Information!P265</f>
        <v>70.46110394217925</v>
      </c>
      <c r="O29" s="83">
        <f t="shared" si="12"/>
        <v>4.1717703194827198E-2</v>
      </c>
      <c r="P29" s="83">
        <f t="shared" si="13"/>
        <v>4.9079644134269858E-2</v>
      </c>
    </row>
    <row r="30" spans="1:18">
      <c r="A30" s="89" t="s">
        <v>257</v>
      </c>
      <c r="B30" s="90">
        <v>40785.428472280095</v>
      </c>
      <c r="C30" s="49">
        <v>1</v>
      </c>
      <c r="D30" s="49">
        <v>87.918000000000006</v>
      </c>
      <c r="E30" s="49">
        <v>38.695</v>
      </c>
      <c r="F30" s="58">
        <f t="shared" si="6"/>
        <v>1.8331804304680189E-3</v>
      </c>
      <c r="G30" s="58">
        <f t="shared" si="7"/>
        <v>1.8942389782334497E-3</v>
      </c>
      <c r="H30" s="71">
        <f>Jar_Information!F266</f>
        <v>40784.578472048612</v>
      </c>
      <c r="I30" s="59">
        <f t="shared" si="8"/>
        <v>0.8500002314831363</v>
      </c>
      <c r="J30" s="59">
        <f t="shared" si="9"/>
        <v>20.400005555595271</v>
      </c>
      <c r="K30" s="60">
        <f>Jar_Information!W266</f>
        <v>1005.6092619392185</v>
      </c>
      <c r="L30" s="60">
        <f t="shared" si="10"/>
        <v>1.8434632196843634</v>
      </c>
      <c r="M30" s="59">
        <f t="shared" si="11"/>
        <v>3.3735376920223854</v>
      </c>
      <c r="N30" s="59">
        <f>Jar_Information!P266</f>
        <v>67.759994598198489</v>
      </c>
      <c r="O30" s="83">
        <f t="shared" si="12"/>
        <v>4.9786569671776158E-2</v>
      </c>
      <c r="P30" s="83">
        <f t="shared" si="13"/>
        <v>5.8572418956763433E-2</v>
      </c>
    </row>
    <row r="31" spans="1:18">
      <c r="A31" s="89" t="s">
        <v>258</v>
      </c>
      <c r="B31" s="90">
        <v>40785.431944444441</v>
      </c>
      <c r="C31" s="49">
        <v>1</v>
      </c>
      <c r="D31" s="49">
        <v>90.296999999999997</v>
      </c>
      <c r="E31" s="49">
        <v>38.761000000000003</v>
      </c>
      <c r="F31" s="58">
        <f t="shared" si="6"/>
        <v>1.8632917223751616E-3</v>
      </c>
      <c r="G31" s="58">
        <f t="shared" si="7"/>
        <v>1.8964701255236437E-3</v>
      </c>
      <c r="H31" s="71">
        <f>Jar_Information!F267</f>
        <v>40784.579860879632</v>
      </c>
      <c r="I31" s="59">
        <f t="shared" si="8"/>
        <v>0.85208356480870862</v>
      </c>
      <c r="J31" s="59">
        <f t="shared" si="9"/>
        <v>20.450005555409007</v>
      </c>
      <c r="K31" s="60">
        <f>Jar_Information!W267</f>
        <v>1005.6092619392185</v>
      </c>
      <c r="L31" s="60">
        <f t="shared" si="10"/>
        <v>1.8737434137151416</v>
      </c>
      <c r="M31" s="59">
        <f t="shared" si="11"/>
        <v>3.4289504470987091</v>
      </c>
      <c r="N31" s="59">
        <f>Jar_Information!P267</f>
        <v>67.677504563685048</v>
      </c>
      <c r="O31" s="83">
        <f t="shared" si="12"/>
        <v>5.0666029564846629E-2</v>
      </c>
      <c r="P31" s="83">
        <f t="shared" si="13"/>
        <v>5.9461338837372216E-2</v>
      </c>
    </row>
    <row r="32" spans="1:18">
      <c r="A32" s="89" t="s">
        <v>259</v>
      </c>
      <c r="B32" s="90">
        <v>40785.432638888888</v>
      </c>
      <c r="C32" s="49">
        <v>1</v>
      </c>
      <c r="D32" s="49">
        <v>53.44</v>
      </c>
      <c r="E32" s="49">
        <v>25.210999999999999</v>
      </c>
      <c r="F32" s="58">
        <f t="shared" si="6"/>
        <v>1.3967881974396555E-3</v>
      </c>
      <c r="G32" s="58">
        <f t="shared" si="7"/>
        <v>1.4384088257944079E-3</v>
      </c>
      <c r="H32" s="71">
        <f>Jar_Information!F268</f>
        <v>40784.581249710645</v>
      </c>
      <c r="I32" s="59">
        <f t="shared" si="8"/>
        <v>0.85138917824224336</v>
      </c>
      <c r="J32" s="59">
        <f t="shared" si="9"/>
        <v>20.433340277813841</v>
      </c>
      <c r="K32" s="60">
        <f>Jar_Information!W268</f>
        <v>1020.1279069767442</v>
      </c>
      <c r="L32" s="60">
        <f t="shared" si="10"/>
        <v>1.424902620343935</v>
      </c>
      <c r="M32" s="59">
        <f t="shared" si="11"/>
        <v>2.6075717952294011</v>
      </c>
      <c r="N32" s="59">
        <f>Jar_Information!P268</f>
        <v>72.030671116873648</v>
      </c>
      <c r="O32" s="83">
        <f t="shared" si="12"/>
        <v>3.6200853814043678E-2</v>
      </c>
      <c r="P32" s="83">
        <f t="shared" si="13"/>
        <v>4.2519748593449411E-2</v>
      </c>
    </row>
    <row r="33" spans="1:18">
      <c r="A33" s="89" t="s">
        <v>260</v>
      </c>
      <c r="B33" s="90">
        <v>40785.434027777781</v>
      </c>
      <c r="C33" s="49">
        <v>1</v>
      </c>
      <c r="D33" s="49">
        <v>99.031000000000006</v>
      </c>
      <c r="E33" s="49">
        <v>40.978999999999999</v>
      </c>
      <c r="F33" s="58">
        <f t="shared" si="6"/>
        <v>1.9738390210371991E-3</v>
      </c>
      <c r="G33" s="58">
        <f t="shared" si="7"/>
        <v>1.9714501965789537E-3</v>
      </c>
      <c r="H33" s="71">
        <f>Jar_Information!F269</f>
        <v>40784.582638541666</v>
      </c>
      <c r="I33" s="59">
        <f t="shared" si="8"/>
        <v>0.85138923611521022</v>
      </c>
      <c r="J33" s="59">
        <f t="shared" si="9"/>
        <v>20.433341666765045</v>
      </c>
      <c r="K33" s="60">
        <f>Jar_Information!W269</f>
        <v>1010.4347826086956</v>
      </c>
      <c r="L33" s="60">
        <f t="shared" si="10"/>
        <v>1.9944356021262828</v>
      </c>
      <c r="M33" s="59">
        <f t="shared" si="11"/>
        <v>3.6498171518910976</v>
      </c>
      <c r="N33" s="59">
        <f>Jar_Information!P269</f>
        <v>71.272769890123513</v>
      </c>
      <c r="O33" s="83">
        <f t="shared" si="12"/>
        <v>5.1209138602551545E-2</v>
      </c>
      <c r="P33" s="83">
        <f t="shared" si="13"/>
        <v>6.014774022304166E-2</v>
      </c>
    </row>
    <row r="34" spans="1:18">
      <c r="A34" s="89" t="s">
        <v>261</v>
      </c>
      <c r="B34" s="90">
        <v>40785.43472222222</v>
      </c>
      <c r="C34" s="49">
        <v>1</v>
      </c>
      <c r="D34" s="49">
        <v>64.832999999999998</v>
      </c>
      <c r="E34" s="49">
        <v>28.126000000000001</v>
      </c>
      <c r="F34" s="58">
        <f t="shared" si="6"/>
        <v>1.5409907820121986E-3</v>
      </c>
      <c r="G34" s="58">
        <f t="shared" si="7"/>
        <v>1.5369511644446458E-3</v>
      </c>
      <c r="H34" s="71">
        <f>Jar_Information!F270</f>
        <v>40784.584027372686</v>
      </c>
      <c r="I34" s="59">
        <f t="shared" si="8"/>
        <v>0.85069484953419305</v>
      </c>
      <c r="J34" s="59">
        <f t="shared" si="9"/>
        <v>20.416676388820633</v>
      </c>
      <c r="K34" s="60">
        <f>Jar_Information!W270</f>
        <v>1010.4347826086956</v>
      </c>
      <c r="L34" s="60">
        <f t="shared" si="10"/>
        <v>1.5570706858244998</v>
      </c>
      <c r="M34" s="59">
        <f t="shared" si="11"/>
        <v>2.8494393550588346</v>
      </c>
      <c r="N34" s="59">
        <f>Jar_Information!P270</f>
        <v>73.847343315474276</v>
      </c>
      <c r="O34" s="83">
        <f t="shared" si="12"/>
        <v>3.8585536420532966E-2</v>
      </c>
      <c r="P34" s="83">
        <f t="shared" si="13"/>
        <v>4.5357670193561045E-2</v>
      </c>
    </row>
    <row r="35" spans="1:18">
      <c r="A35" s="89" t="s">
        <v>262</v>
      </c>
      <c r="B35" s="90">
        <v>40785.436111111114</v>
      </c>
      <c r="C35" s="49">
        <v>1</v>
      </c>
      <c r="D35" s="49">
        <v>66.760999999999996</v>
      </c>
      <c r="E35" s="49">
        <v>28.289000000000001</v>
      </c>
      <c r="F35" s="58">
        <f t="shared" si="6"/>
        <v>1.5653937121496396E-3</v>
      </c>
      <c r="G35" s="58">
        <f t="shared" si="7"/>
        <v>1.5424614221461856E-3</v>
      </c>
      <c r="H35" s="71">
        <f>Jar_Information!F271</f>
        <v>40784.586111111108</v>
      </c>
      <c r="I35" s="59">
        <f t="shared" si="8"/>
        <v>0.85000000000582077</v>
      </c>
      <c r="J35" s="59">
        <f t="shared" si="9"/>
        <v>20.400000000139698</v>
      </c>
      <c r="K35" s="60">
        <f>Jar_Information!W271</f>
        <v>1010.4347826086956</v>
      </c>
      <c r="L35" s="60">
        <f t="shared" si="10"/>
        <v>1.5817282552329401</v>
      </c>
      <c r="M35" s="59">
        <f t="shared" si="11"/>
        <v>2.8945627070762807</v>
      </c>
      <c r="N35" s="59">
        <f>Jar_Information!P271</f>
        <v>69.582342277172728</v>
      </c>
      <c r="O35" s="83">
        <f t="shared" si="12"/>
        <v>4.1599098454405938E-2</v>
      </c>
      <c r="P35" s="83">
        <f t="shared" si="13"/>
        <v>4.8940115828377727E-2</v>
      </c>
    </row>
    <row r="36" spans="1:18">
      <c r="A36" s="89" t="s">
        <v>263</v>
      </c>
      <c r="B36" s="90">
        <v>40785.436805555553</v>
      </c>
      <c r="C36" s="49">
        <v>1</v>
      </c>
      <c r="D36" s="49">
        <v>46.966999999999999</v>
      </c>
      <c r="E36" s="49">
        <v>19.994</v>
      </c>
      <c r="F36" s="58">
        <f t="shared" si="6"/>
        <v>1.3148586503547723E-3</v>
      </c>
      <c r="G36" s="58">
        <f t="shared" si="7"/>
        <v>1.2620467740831589E-3</v>
      </c>
      <c r="H36" s="71">
        <f>Jar_Information!F272</f>
        <v>40784.587500000001</v>
      </c>
      <c r="I36" s="59">
        <f t="shared" si="8"/>
        <v>0.84930555555183673</v>
      </c>
      <c r="J36" s="59">
        <f t="shared" si="9"/>
        <v>20.383333333244082</v>
      </c>
      <c r="K36" s="60">
        <f>Jar_Information!W272</f>
        <v>1005.6092619392185</v>
      </c>
      <c r="L36" s="60">
        <f t="shared" si="10"/>
        <v>1.3222340369376595</v>
      </c>
      <c r="M36" s="59">
        <f t="shared" si="11"/>
        <v>2.4196882875959171</v>
      </c>
      <c r="N36" s="59">
        <f>Jar_Information!P272</f>
        <v>69.517178517129395</v>
      </c>
      <c r="O36" s="83">
        <f t="shared" si="12"/>
        <v>3.4807055453202743E-2</v>
      </c>
      <c r="P36" s="83">
        <f t="shared" si="13"/>
        <v>4.0982959814252998E-2</v>
      </c>
    </row>
    <row r="37" spans="1:18">
      <c r="A37" s="89" t="s">
        <v>264</v>
      </c>
      <c r="B37" s="90">
        <v>40785.438888888886</v>
      </c>
      <c r="C37" s="49">
        <v>1</v>
      </c>
      <c r="D37" s="49">
        <v>43.912999999999997</v>
      </c>
      <c r="E37" s="49">
        <v>19.228999999999999</v>
      </c>
      <c r="F37" s="58">
        <f t="shared" si="6"/>
        <v>1.2762038014752371E-3</v>
      </c>
      <c r="G37" s="58">
        <f t="shared" si="7"/>
        <v>1.2361857486740916E-3</v>
      </c>
      <c r="H37" s="71">
        <f>Jar_Information!F273</f>
        <v>40784.588888888888</v>
      </c>
      <c r="I37" s="59">
        <f t="shared" si="8"/>
        <v>0.84999999999854481</v>
      </c>
      <c r="J37" s="59">
        <f t="shared" si="9"/>
        <v>20.399999999965075</v>
      </c>
      <c r="K37" s="60">
        <f>Jar_Information!W273</f>
        <v>1010.4347826086956</v>
      </c>
      <c r="L37" s="60">
        <f t="shared" si="10"/>
        <v>1.2895207107080222</v>
      </c>
      <c r="M37" s="59">
        <f t="shared" si="11"/>
        <v>2.3598229005956806</v>
      </c>
      <c r="N37" s="59">
        <f>Jar_Information!P273</f>
        <v>73.629812168935601</v>
      </c>
      <c r="O37" s="83">
        <f t="shared" si="12"/>
        <v>3.2049829153187617E-2</v>
      </c>
      <c r="P37" s="83">
        <f t="shared" si="13"/>
        <v>3.7705681356755866E-2</v>
      </c>
    </row>
    <row r="38" spans="1:18">
      <c r="A38" s="89" t="s">
        <v>265</v>
      </c>
      <c r="B38" s="90">
        <v>40785.439583333333</v>
      </c>
      <c r="C38" s="49">
        <v>1</v>
      </c>
      <c r="D38" s="49">
        <v>44.225999999999999</v>
      </c>
      <c r="E38" s="49">
        <v>17.61</v>
      </c>
      <c r="F38" s="58">
        <f t="shared" si="6"/>
        <v>1.2801654804861391E-3</v>
      </c>
      <c r="G38" s="58">
        <f t="shared" si="7"/>
        <v>1.1814550295403917E-3</v>
      </c>
      <c r="H38" s="71">
        <f>Jar_Information!F274</f>
        <v>40784.59097222222</v>
      </c>
      <c r="I38" s="59">
        <f t="shared" si="8"/>
        <v>0.84861111111240461</v>
      </c>
      <c r="J38" s="59">
        <f t="shared" si="9"/>
        <v>20.366666666697711</v>
      </c>
      <c r="K38" s="60">
        <f>Jar_Information!W274</f>
        <v>1015.2743105950653</v>
      </c>
      <c r="L38" s="60">
        <f t="shared" si="10"/>
        <v>1.2997191256481655</v>
      </c>
      <c r="M38" s="59">
        <f t="shared" si="11"/>
        <v>2.3784859999361427</v>
      </c>
      <c r="N38" s="59">
        <f>Jar_Information!P274</f>
        <v>73.064764561940777</v>
      </c>
      <c r="O38" s="83">
        <f t="shared" si="12"/>
        <v>3.2553119334556638E-2</v>
      </c>
      <c r="P38" s="83">
        <f t="shared" si="13"/>
        <v>3.8360467955556553E-2</v>
      </c>
    </row>
    <row r="39" spans="1:18">
      <c r="A39" s="89" t="s">
        <v>266</v>
      </c>
      <c r="B39" s="90">
        <v>40785.440972222219</v>
      </c>
      <c r="C39" s="49">
        <v>1</v>
      </c>
      <c r="D39" s="49">
        <v>51.220999999999997</v>
      </c>
      <c r="E39" s="49">
        <v>20.908000000000001</v>
      </c>
      <c r="F39" s="58">
        <f t="shared" si="6"/>
        <v>1.3687020449630054E-3</v>
      </c>
      <c r="G39" s="58">
        <f t="shared" si="7"/>
        <v>1.2929447835261496E-3</v>
      </c>
      <c r="H39" s="71">
        <f>Jar_Information!F275</f>
        <v>40784.592361111114</v>
      </c>
      <c r="I39" s="59">
        <f t="shared" si="8"/>
        <v>0.84861111110512866</v>
      </c>
      <c r="J39" s="59">
        <f t="shared" si="9"/>
        <v>20.366666666523088</v>
      </c>
      <c r="K39" s="60">
        <f>Jar_Information!W275</f>
        <v>1010.4347826086956</v>
      </c>
      <c r="L39" s="60">
        <f t="shared" si="10"/>
        <v>1.3829841532582714</v>
      </c>
      <c r="M39" s="59">
        <f t="shared" si="11"/>
        <v>2.5308610004626368</v>
      </c>
      <c r="N39" s="59">
        <f>Jar_Information!P275</f>
        <v>72.396134859274511</v>
      </c>
      <c r="O39" s="83">
        <f t="shared" si="12"/>
        <v>3.4958509945070826E-2</v>
      </c>
      <c r="P39" s="83">
        <f t="shared" si="13"/>
        <v>4.1194970802992531E-2</v>
      </c>
    </row>
    <row r="40" spans="1:18">
      <c r="A40" s="89" t="s">
        <v>267</v>
      </c>
      <c r="B40" s="90">
        <v>40785.442361111112</v>
      </c>
      <c r="C40" s="49">
        <v>1</v>
      </c>
      <c r="D40" s="49">
        <v>68.094999999999999</v>
      </c>
      <c r="E40" s="49">
        <v>28.387</v>
      </c>
      <c r="F40" s="58">
        <f t="shared" si="6"/>
        <v>1.582278312151375E-3</v>
      </c>
      <c r="G40" s="58">
        <f t="shared" si="7"/>
        <v>1.5457743378195041E-3</v>
      </c>
      <c r="H40" s="71">
        <f>Jar_Information!F276</f>
        <v>40784.593750057873</v>
      </c>
      <c r="I40" s="59">
        <f t="shared" si="8"/>
        <v>0.84861105323943775</v>
      </c>
      <c r="J40" s="59">
        <f t="shared" si="9"/>
        <v>20.366665277746506</v>
      </c>
      <c r="K40" s="60">
        <f>Jar_Information!W276</f>
        <v>1020.1279069767442</v>
      </c>
      <c r="L40" s="60">
        <f t="shared" si="10"/>
        <v>1.6141262628296775</v>
      </c>
      <c r="M40" s="59">
        <f t="shared" si="11"/>
        <v>2.9538510609783102</v>
      </c>
      <c r="N40" s="59">
        <f>Jar_Information!P276</f>
        <v>69.802899033873231</v>
      </c>
      <c r="O40" s="83">
        <f t="shared" si="12"/>
        <v>4.2317025537075413E-2</v>
      </c>
      <c r="P40" s="83">
        <f t="shared" si="13"/>
        <v>4.9866220072831834E-2</v>
      </c>
    </row>
    <row r="41" spans="1:18">
      <c r="A41" s="89" t="s">
        <v>268</v>
      </c>
      <c r="B41" s="90">
        <v>40785.443055555559</v>
      </c>
      <c r="C41" s="49">
        <v>1</v>
      </c>
      <c r="D41" s="49">
        <v>51.258000000000003</v>
      </c>
      <c r="E41" s="49">
        <v>21.818999999999999</v>
      </c>
      <c r="F41" s="58">
        <f t="shared" si="6"/>
        <v>1.3691703584563068E-3</v>
      </c>
      <c r="G41" s="58">
        <f t="shared" si="7"/>
        <v>1.323741377183222E-3</v>
      </c>
      <c r="H41" s="71">
        <f>Jar_Information!F277</f>
        <v>40784.595139004632</v>
      </c>
      <c r="I41" s="59">
        <f t="shared" si="8"/>
        <v>0.84791655092703877</v>
      </c>
      <c r="J41" s="59">
        <f t="shared" si="9"/>
        <v>20.34999722224893</v>
      </c>
      <c r="K41" s="60">
        <f>Jar_Information!W277</f>
        <v>1020.1279069767442</v>
      </c>
      <c r="L41" s="60">
        <f t="shared" si="10"/>
        <v>1.3967288920666308</v>
      </c>
      <c r="M41" s="59">
        <f t="shared" si="11"/>
        <v>2.5560138724819343</v>
      </c>
      <c r="N41" s="59">
        <f>Jar_Information!P277</f>
        <v>74.103522368260954</v>
      </c>
      <c r="O41" s="83">
        <f t="shared" si="12"/>
        <v>3.449247472717562E-2</v>
      </c>
      <c r="P41" s="83">
        <f t="shared" si="13"/>
        <v>4.0679091225975628E-2</v>
      </c>
      <c r="Q41" s="48"/>
      <c r="R41" s="48"/>
    </row>
    <row r="42" spans="1:18">
      <c r="A42" s="89" t="s">
        <v>269</v>
      </c>
      <c r="B42" s="90">
        <v>40785.444444444445</v>
      </c>
      <c r="C42" s="49">
        <v>1</v>
      </c>
      <c r="D42" s="49">
        <v>55.914000000000001</v>
      </c>
      <c r="E42" s="49">
        <v>24.271999999999998</v>
      </c>
      <c r="F42" s="58">
        <f t="shared" si="6"/>
        <v>1.4281019158836536E-3</v>
      </c>
      <c r="G42" s="58">
        <f t="shared" si="7"/>
        <v>1.4066656848021016E-3</v>
      </c>
      <c r="H42" s="71">
        <f>Jar_Information!F278</f>
        <v>40784.596527951391</v>
      </c>
      <c r="I42" s="59">
        <f t="shared" si="8"/>
        <v>0.84791649305407191</v>
      </c>
      <c r="J42" s="59">
        <f t="shared" si="9"/>
        <v>20.349995833297726</v>
      </c>
      <c r="K42" s="60">
        <f>Jar_Information!W278</f>
        <v>1015.2743105950653</v>
      </c>
      <c r="L42" s="60">
        <f t="shared" si="10"/>
        <v>1.4499151881082684</v>
      </c>
      <c r="M42" s="59">
        <f t="shared" si="11"/>
        <v>2.6533447942381314</v>
      </c>
      <c r="N42" s="59">
        <f>Jar_Information!P278</f>
        <v>72.602264766127576</v>
      </c>
      <c r="O42" s="83">
        <f t="shared" si="12"/>
        <v>3.6546308889747518E-2</v>
      </c>
      <c r="P42" s="83">
        <f t="shared" si="13"/>
        <v>4.3101306778587395E-2</v>
      </c>
      <c r="Q42" s="48"/>
      <c r="R42" s="48"/>
    </row>
    <row r="43" spans="1:18" s="56" customFormat="1">
      <c r="A43" s="89" t="s">
        <v>270</v>
      </c>
      <c r="B43" s="90">
        <v>40785.446527777778</v>
      </c>
      <c r="C43" s="49">
        <v>1</v>
      </c>
      <c r="D43" s="49">
        <v>49.802</v>
      </c>
      <c r="E43" s="49">
        <v>21.800999999999998</v>
      </c>
      <c r="F43" s="58">
        <f t="shared" si="6"/>
        <v>1.3507415896388205E-3</v>
      </c>
      <c r="G43" s="58">
        <f t="shared" si="7"/>
        <v>1.3231328824677147E-3</v>
      </c>
      <c r="H43" s="71">
        <f>Jar_Information!F279</f>
        <v>40784.59791689815</v>
      </c>
      <c r="I43" s="59">
        <f t="shared" si="8"/>
        <v>0.84861087962781312</v>
      </c>
      <c r="J43" s="59">
        <f t="shared" si="9"/>
        <v>20.366661111067515</v>
      </c>
      <c r="K43" s="60">
        <f>Jar_Information!W279</f>
        <v>1005.6092619392185</v>
      </c>
      <c r="L43" s="60">
        <f t="shared" si="10"/>
        <v>1.358318253027301</v>
      </c>
      <c r="M43" s="59">
        <f t="shared" si="11"/>
        <v>2.4857224030399609</v>
      </c>
      <c r="N43" s="59">
        <f>Jar_Information!P279</f>
        <v>70.080554424491808</v>
      </c>
      <c r="O43" s="83">
        <f t="shared" si="12"/>
        <v>3.546950253822833E-2</v>
      </c>
      <c r="P43" s="83">
        <f t="shared" si="13"/>
        <v>4.1797133868687462E-2</v>
      </c>
      <c r="Q43" s="49"/>
      <c r="R43" s="49"/>
    </row>
    <row r="44" spans="1:18" s="56" customFormat="1">
      <c r="A44" s="89" t="s">
        <v>271</v>
      </c>
      <c r="B44" s="90">
        <v>40785.447222222225</v>
      </c>
      <c r="C44" s="49">
        <v>1</v>
      </c>
      <c r="D44" s="49">
        <v>75.376000000000005</v>
      </c>
      <c r="E44" s="49">
        <v>32.996000000000002</v>
      </c>
      <c r="F44" s="58">
        <f t="shared" si="6"/>
        <v>1.6744348133602479E-3</v>
      </c>
      <c r="G44" s="58">
        <f t="shared" si="7"/>
        <v>1.7015827902513896E-3</v>
      </c>
      <c r="H44" s="71">
        <f>Jar_Information!F280</f>
        <v>40784.599305844909</v>
      </c>
      <c r="I44" s="59">
        <f t="shared" si="8"/>
        <v>0.84791637731541414</v>
      </c>
      <c r="J44" s="59">
        <f t="shared" si="9"/>
        <v>20.349993055569939</v>
      </c>
      <c r="K44" s="60">
        <f>Jar_Information!W280</f>
        <v>1010.4347826086956</v>
      </c>
      <c r="L44" s="60">
        <f t="shared" si="10"/>
        <v>1.6919071766300939</v>
      </c>
      <c r="M44" s="59">
        <f t="shared" si="11"/>
        <v>3.0961901332330721</v>
      </c>
      <c r="N44" s="59">
        <f>Jar_Information!P280</f>
        <v>70.964773649639056</v>
      </c>
      <c r="O44" s="83">
        <f t="shared" si="12"/>
        <v>4.3629958555484238E-2</v>
      </c>
      <c r="P44" s="83">
        <f t="shared" si="13"/>
        <v>5.1455496936644786E-2</v>
      </c>
      <c r="Q44" s="49"/>
      <c r="R44" s="49"/>
    </row>
    <row r="45" spans="1:18" s="56" customFormat="1">
      <c r="A45" s="89" t="s">
        <v>272</v>
      </c>
      <c r="B45" s="90">
        <v>40785.447916666664</v>
      </c>
      <c r="C45" s="49">
        <v>1</v>
      </c>
      <c r="D45" s="49">
        <v>65.728999999999999</v>
      </c>
      <c r="E45" s="49">
        <v>27.396000000000001</v>
      </c>
      <c r="F45" s="58">
        <f t="shared" si="6"/>
        <v>1.5523315628229596E-3</v>
      </c>
      <c r="G45" s="58">
        <f t="shared" si="7"/>
        <v>1.5122733232046204E-3</v>
      </c>
      <c r="H45" s="71">
        <f>Jar_Information!F281</f>
        <v>40784.601388888892</v>
      </c>
      <c r="I45" s="59">
        <f t="shared" si="8"/>
        <v>0.84652777777228039</v>
      </c>
      <c r="J45" s="59">
        <f t="shared" si="9"/>
        <v>20.316666666534729</v>
      </c>
      <c r="K45" s="60">
        <f>Jar_Information!W281</f>
        <v>1015.2743105950653</v>
      </c>
      <c r="L45" s="60">
        <f t="shared" si="10"/>
        <v>1.5760423572600406</v>
      </c>
      <c r="M45" s="59">
        <f t="shared" si="11"/>
        <v>2.8841575137858744</v>
      </c>
      <c r="N45" s="59">
        <f>Jar_Information!P281</f>
        <v>71.956537186211861</v>
      </c>
      <c r="O45" s="83">
        <f t="shared" si="12"/>
        <v>4.0081938717008325E-2</v>
      </c>
      <c r="P45" s="83">
        <f t="shared" si="13"/>
        <v>4.7348639666010509E-2</v>
      </c>
    </row>
    <row r="46" spans="1:18" s="56" customFormat="1">
      <c r="A46" s="89" t="s">
        <v>273</v>
      </c>
      <c r="B46" s="90">
        <v>40785.448611111111</v>
      </c>
      <c r="C46" s="49">
        <v>1</v>
      </c>
      <c r="D46" s="49">
        <v>71.741</v>
      </c>
      <c r="E46" s="49">
        <v>33.07</v>
      </c>
      <c r="F46" s="58">
        <f t="shared" si="6"/>
        <v>1.6284261769237344E-3</v>
      </c>
      <c r="G46" s="58">
        <f t="shared" si="7"/>
        <v>1.7040843796373648E-3</v>
      </c>
      <c r="H46" s="71">
        <f>Jar_Information!F282</f>
        <v>40784.602777777778</v>
      </c>
      <c r="I46" s="59">
        <f t="shared" si="8"/>
        <v>0.84583333333284827</v>
      </c>
      <c r="J46" s="59">
        <f t="shared" si="9"/>
        <v>20.299999999988358</v>
      </c>
      <c r="K46" s="60">
        <f>Jar_Information!W282</f>
        <v>1010.4347826086956</v>
      </c>
      <c r="L46" s="60">
        <f t="shared" si="10"/>
        <v>1.645418450074243</v>
      </c>
      <c r="M46" s="59">
        <f t="shared" si="11"/>
        <v>3.011115763635865</v>
      </c>
      <c r="N46" s="59">
        <f>Jar_Information!P282</f>
        <v>71.279502684369177</v>
      </c>
      <c r="O46" s="83">
        <f t="shared" si="12"/>
        <v>4.2243781876106862E-2</v>
      </c>
      <c r="P46" s="83">
        <f t="shared" si="13"/>
        <v>4.9943387439760893E-2</v>
      </c>
    </row>
    <row r="47" spans="1:18" s="56" customFormat="1">
      <c r="A47" s="89" t="s">
        <v>274</v>
      </c>
      <c r="B47" s="90">
        <v>40785.449999999997</v>
      </c>
      <c r="C47" s="49">
        <v>1</v>
      </c>
      <c r="D47" s="49">
        <v>82.658000000000001</v>
      </c>
      <c r="E47" s="49">
        <v>35.335999999999999</v>
      </c>
      <c r="F47" s="58">
        <f t="shared" si="6"/>
        <v>1.766603971690561E-3</v>
      </c>
      <c r="G47" s="58">
        <f t="shared" si="7"/>
        <v>1.7806871032673608E-3</v>
      </c>
      <c r="H47" s="71">
        <f>Jar_Information!F283</f>
        <v>40784.604166666664</v>
      </c>
      <c r="I47" s="59">
        <f t="shared" si="8"/>
        <v>0.84583333333284827</v>
      </c>
      <c r="J47" s="59">
        <f t="shared" si="9"/>
        <v>20.299999999988358</v>
      </c>
      <c r="K47" s="60">
        <f>Jar_Information!W283</f>
        <v>1010.4347826086956</v>
      </c>
      <c r="L47" s="60">
        <f t="shared" si="10"/>
        <v>1.7850381000908102</v>
      </c>
      <c r="M47" s="59">
        <f t="shared" si="11"/>
        <v>3.2666197231661829</v>
      </c>
      <c r="N47" s="59">
        <f>Jar_Information!P283</f>
        <v>71.139393956917132</v>
      </c>
      <c r="O47" s="83">
        <f t="shared" si="12"/>
        <v>4.5918576775400795E-2</v>
      </c>
      <c r="P47" s="83">
        <f t="shared" si="13"/>
        <v>5.4287972542376897E-2</v>
      </c>
    </row>
    <row r="48" spans="1:18">
      <c r="A48" s="89" t="s">
        <v>226</v>
      </c>
      <c r="B48" s="90">
        <v>40785.450694444444</v>
      </c>
      <c r="C48" s="49">
        <v>1</v>
      </c>
      <c r="D48" s="49">
        <v>658.87</v>
      </c>
      <c r="E48" s="49">
        <v>249.47</v>
      </c>
      <c r="F48" s="58">
        <f t="shared" si="6"/>
        <v>9.0597892312108165E-3</v>
      </c>
      <c r="G48" s="58">
        <f t="shared" si="7"/>
        <v>9.0195430705160839E-3</v>
      </c>
      <c r="H48" s="71">
        <f>Jar_Information!F134</f>
        <v>40778.579861111109</v>
      </c>
      <c r="I48" s="59">
        <f t="shared" ref="I48:I73" si="14">(B48-H48)</f>
        <v>6.8708333333343035</v>
      </c>
      <c r="J48" s="59">
        <f t="shared" ref="J48:J111" si="15">I48*24</f>
        <v>164.90000000002328</v>
      </c>
      <c r="K48" s="60">
        <f>Jar_Information!W134</f>
        <v>1039.3255131964809</v>
      </c>
      <c r="L48" s="60">
        <f t="shared" si="2"/>
        <v>9.4160700921801332</v>
      </c>
      <c r="M48" s="59">
        <f t="shared" si="3"/>
        <v>17.231408268689645</v>
      </c>
      <c r="N48" s="59">
        <f>Jar_Information!N134</f>
        <v>44.900999999999996</v>
      </c>
      <c r="O48" s="83">
        <f t="shared" si="4"/>
        <v>0.38376446557291921</v>
      </c>
      <c r="P48" s="83">
        <f t="shared" si="5"/>
        <v>5.5854136893564346E-2</v>
      </c>
    </row>
    <row r="49" spans="1:18" s="56" customFormat="1">
      <c r="A49" s="89" t="s">
        <v>227</v>
      </c>
      <c r="B49" s="90">
        <v>40785.45208333333</v>
      </c>
      <c r="C49" s="49">
        <v>1</v>
      </c>
      <c r="D49" s="49">
        <v>2057.3000000000002</v>
      </c>
      <c r="E49" s="49">
        <v>780.99</v>
      </c>
      <c r="F49" s="127">
        <f>((H$11*D49)+H$12)/C49/1000</f>
        <v>3.4821674752698553E-2</v>
      </c>
      <c r="G49" s="127">
        <f>((H$13*E49)+H$14)/$C49/1000</f>
        <v>3.5825340217093882E-2</v>
      </c>
      <c r="H49" s="71">
        <f>Jar_Information!F135</f>
        <v>40778.581250000003</v>
      </c>
      <c r="I49" s="59">
        <f t="shared" si="14"/>
        <v>6.8708333333270275</v>
      </c>
      <c r="J49" s="59">
        <f t="shared" si="15"/>
        <v>164.89999999984866</v>
      </c>
      <c r="K49" s="60">
        <f>Jar_Information!W135</f>
        <v>1014.8471615720524</v>
      </c>
      <c r="L49" s="60">
        <f t="shared" si="2"/>
        <v>35.33867778396133</v>
      </c>
      <c r="M49" s="59">
        <f t="shared" si="3"/>
        <v>64.66978034464924</v>
      </c>
      <c r="N49" s="59">
        <f>Jar_Information!N135</f>
        <v>46.028000000000006</v>
      </c>
      <c r="O49" s="83">
        <f t="shared" si="4"/>
        <v>1.4050095668864437</v>
      </c>
      <c r="P49" s="83">
        <f t="shared" si="5"/>
        <v>0.20448896061434566</v>
      </c>
      <c r="Q49" s="49"/>
      <c r="R49" s="49"/>
    </row>
    <row r="50" spans="1:18" s="56" customFormat="1">
      <c r="A50" s="89" t="s">
        <v>228</v>
      </c>
      <c r="B50" s="90">
        <v>40785.45347216435</v>
      </c>
      <c r="C50" s="49">
        <v>1</v>
      </c>
      <c r="D50" s="49">
        <v>168.39</v>
      </c>
      <c r="E50" s="49">
        <v>71.355000000000004</v>
      </c>
      <c r="F50" s="58">
        <f t="shared" si="6"/>
        <v>2.8517243070344798E-3</v>
      </c>
      <c r="G50" s="58">
        <f t="shared" si="7"/>
        <v>2.9983188342597852E-3</v>
      </c>
      <c r="H50" s="71">
        <f>Jar_Information!F136</f>
        <v>40778.582638946762</v>
      </c>
      <c r="I50" s="59">
        <f t="shared" si="14"/>
        <v>6.8708332175883697</v>
      </c>
      <c r="J50" s="59">
        <f t="shared" si="15"/>
        <v>164.89999722212087</v>
      </c>
      <c r="K50" s="60">
        <f>Jar_Information!W136</f>
        <v>1014.8471615720524</v>
      </c>
      <c r="L50" s="60">
        <f t="shared" si="2"/>
        <v>2.8940643185799697</v>
      </c>
      <c r="M50" s="59">
        <f t="shared" si="3"/>
        <v>5.296137703001345</v>
      </c>
      <c r="N50" s="59">
        <f>Jar_Information!N136</f>
        <v>47.448000000000008</v>
      </c>
      <c r="O50" s="83">
        <f t="shared" si="4"/>
        <v>0.11161983019308178</v>
      </c>
      <c r="P50" s="83">
        <f t="shared" si="5"/>
        <v>1.6245457669871923E-2</v>
      </c>
      <c r="Q50" s="49"/>
      <c r="R50" s="49"/>
    </row>
    <row r="51" spans="1:18" s="56" customFormat="1">
      <c r="A51" s="89" t="s">
        <v>229</v>
      </c>
      <c r="B51" s="90">
        <v>40785.45416666667</v>
      </c>
      <c r="C51" s="49">
        <v>1</v>
      </c>
      <c r="D51" s="49">
        <v>200.78</v>
      </c>
      <c r="E51" s="49">
        <v>87.058999999999997</v>
      </c>
      <c r="F51" s="58">
        <f t="shared" si="6"/>
        <v>3.26168847049491E-3</v>
      </c>
      <c r="G51" s="58">
        <f t="shared" si="7"/>
        <v>3.5291966682780814E-3</v>
      </c>
      <c r="H51" s="71">
        <f>Jar_Information!F137</f>
        <v>40778.584027893521</v>
      </c>
      <c r="I51" s="59">
        <f t="shared" si="14"/>
        <v>6.8701387731489376</v>
      </c>
      <c r="J51" s="59">
        <f t="shared" si="15"/>
        <v>164.8833305555745</v>
      </c>
      <c r="K51" s="60">
        <f>Jar_Information!W137</f>
        <v>1019.7142857142857</v>
      </c>
      <c r="L51" s="60">
        <f t="shared" si="2"/>
        <v>3.325990328913238</v>
      </c>
      <c r="M51" s="59">
        <f t="shared" si="3"/>
        <v>6.0865623019112256</v>
      </c>
      <c r="N51" s="59">
        <f>Jar_Information!N137</f>
        <v>48.276999999999987</v>
      </c>
      <c r="O51" s="83">
        <f t="shared" si="4"/>
        <v>0.1260758187524334</v>
      </c>
      <c r="P51" s="83">
        <f t="shared" si="5"/>
        <v>1.8351276868698006E-2</v>
      </c>
      <c r="Q51" s="49"/>
      <c r="R51" s="49"/>
    </row>
    <row r="52" spans="1:18" s="56" customFormat="1">
      <c r="A52" s="89" t="s">
        <v>230</v>
      </c>
      <c r="B52" s="90">
        <v>40785.454861226855</v>
      </c>
      <c r="C52" s="49">
        <v>1</v>
      </c>
      <c r="D52" s="49">
        <v>109.23</v>
      </c>
      <c r="E52" s="49">
        <v>44.311</v>
      </c>
      <c r="F52" s="58">
        <f t="shared" si="6"/>
        <v>2.102929002609688E-3</v>
      </c>
      <c r="G52" s="58">
        <f t="shared" si="7"/>
        <v>2.0840893294717809E-3</v>
      </c>
      <c r="H52" s="71">
        <f>Jar_Information!F138</f>
        <v>40778.58541684028</v>
      </c>
      <c r="I52" s="59">
        <f t="shared" si="14"/>
        <v>6.8694443865751964</v>
      </c>
      <c r="J52" s="59">
        <f t="shared" si="15"/>
        <v>164.86666527780471</v>
      </c>
      <c r="K52" s="60">
        <f>Jar_Information!W138</f>
        <v>1029.4912280701753</v>
      </c>
      <c r="L52" s="60">
        <f t="shared" si="2"/>
        <v>2.1649469614410366</v>
      </c>
      <c r="M52" s="59">
        <f t="shared" si="3"/>
        <v>3.9618529394370969</v>
      </c>
      <c r="N52" s="59">
        <f>Jar_Information!N138</f>
        <v>49.734999999999999</v>
      </c>
      <c r="O52" s="83">
        <f t="shared" si="4"/>
        <v>7.9659252828734234E-2</v>
      </c>
      <c r="P52" s="83">
        <f t="shared" si="5"/>
        <v>1.1596171152416715E-2</v>
      </c>
      <c r="Q52" s="49"/>
      <c r="R52" s="49"/>
    </row>
    <row r="53" spans="1:18">
      <c r="A53" s="89" t="s">
        <v>231</v>
      </c>
      <c r="B53" s="90">
        <v>40785.455555787034</v>
      </c>
      <c r="C53" s="49">
        <v>1</v>
      </c>
      <c r="D53" s="49">
        <v>1348.8</v>
      </c>
      <c r="E53" s="49">
        <v>513.09</v>
      </c>
      <c r="F53" s="127">
        <f>((H$11*D53)+H$12)/C53/1000</f>
        <v>2.2255322797459832E-2</v>
      </c>
      <c r="G53" s="127">
        <f>((H$13*E53)+H$14)/$C53/1000</f>
        <v>2.279523624518312E-2</v>
      </c>
      <c r="H53" s="71">
        <f>Jar_Information!F139</f>
        <v>40778.586805787039</v>
      </c>
      <c r="I53" s="59">
        <f t="shared" si="14"/>
        <v>6.8687499999941792</v>
      </c>
      <c r="J53" s="59">
        <f t="shared" si="15"/>
        <v>164.8499999998603</v>
      </c>
      <c r="K53" s="60">
        <f>Jar_Information!W139</f>
        <v>1014.8471615720524</v>
      </c>
      <c r="L53" s="60">
        <f t="shared" si="2"/>
        <v>22.585751170871898</v>
      </c>
      <c r="M53" s="59">
        <f t="shared" si="3"/>
        <v>41.331924642695576</v>
      </c>
      <c r="N53" s="59">
        <f>Jar_Information!N139</f>
        <v>47.920999999999992</v>
      </c>
      <c r="O53" s="83">
        <f t="shared" si="4"/>
        <v>0.86250129677376475</v>
      </c>
      <c r="P53" s="83">
        <f t="shared" si="5"/>
        <v>0.12556888761048163</v>
      </c>
    </row>
    <row r="54" spans="1:18">
      <c r="A54" s="89" t="s">
        <v>232</v>
      </c>
      <c r="B54" s="90">
        <v>40785.456250347219</v>
      </c>
      <c r="C54" s="49">
        <v>1</v>
      </c>
      <c r="D54" s="49">
        <v>1814.5</v>
      </c>
      <c r="E54" s="49">
        <v>687.86</v>
      </c>
      <c r="F54" s="127">
        <f t="shared" ref="F54:F55" si="16">((H$11*D54)+H$12)/C54/1000</f>
        <v>3.0515238260486896E-2</v>
      </c>
      <c r="G54" s="127">
        <f t="shared" ref="G54:G55" si="17">((H$13*E54)+H$14)/$C54/1000</f>
        <v>3.129568891845988E-2</v>
      </c>
      <c r="H54" s="71">
        <f>Jar_Information!F140</f>
        <v>40778.588194733798</v>
      </c>
      <c r="I54" s="59">
        <f t="shared" si="14"/>
        <v>6.868055613420438</v>
      </c>
      <c r="J54" s="59">
        <f t="shared" si="15"/>
        <v>164.83333472209051</v>
      </c>
      <c r="K54" s="60">
        <f>Jar_Information!W140</f>
        <v>1009.9941860465116</v>
      </c>
      <c r="L54" s="60">
        <f t="shared" si="2"/>
        <v>30.820213228915829</v>
      </c>
      <c r="M54" s="59">
        <f t="shared" si="3"/>
        <v>56.400990208915971</v>
      </c>
      <c r="N54" s="59">
        <f>Jar_Information!N140</f>
        <v>47.162999999999982</v>
      </c>
      <c r="O54" s="83">
        <f t="shared" si="4"/>
        <v>1.1958736765879183</v>
      </c>
      <c r="P54" s="83">
        <f t="shared" si="5"/>
        <v>0.17412114052354735</v>
      </c>
    </row>
    <row r="55" spans="1:18">
      <c r="A55" s="89" t="s">
        <v>233</v>
      </c>
      <c r="B55" s="90">
        <v>40785.457638888889</v>
      </c>
      <c r="C55" s="49">
        <v>1</v>
      </c>
      <c r="D55" s="49">
        <v>1307.7</v>
      </c>
      <c r="E55" s="49">
        <v>476.41</v>
      </c>
      <c r="F55" s="127">
        <f t="shared" si="16"/>
        <v>2.1526350228143941E-2</v>
      </c>
      <c r="G55" s="127">
        <f t="shared" si="17"/>
        <v>2.1011196627080515E-2</v>
      </c>
      <c r="H55" s="71">
        <f>Jar_Information!F141</f>
        <v>40778.589583680558</v>
      </c>
      <c r="I55" s="59">
        <f t="shared" si="14"/>
        <v>6.8680552083314979</v>
      </c>
      <c r="J55" s="59">
        <f t="shared" si="15"/>
        <v>164.83332499995595</v>
      </c>
      <c r="K55" s="60">
        <f>Jar_Information!W141</f>
        <v>1014.8471615720524</v>
      </c>
      <c r="L55" s="60">
        <f t="shared" si="2"/>
        <v>21.845955428037783</v>
      </c>
      <c r="M55" s="59">
        <f t="shared" si="3"/>
        <v>39.978098433309142</v>
      </c>
      <c r="N55" s="59">
        <f>Jar_Information!N141</f>
        <v>49.193999999999988</v>
      </c>
      <c r="O55" s="83">
        <f t="shared" si="4"/>
        <v>0.81266208141865171</v>
      </c>
      <c r="P55" s="83">
        <f t="shared" si="5"/>
        <v>0.11832491975790001</v>
      </c>
    </row>
    <row r="56" spans="1:18">
      <c r="A56" s="89" t="s">
        <v>234</v>
      </c>
      <c r="B56" s="90">
        <v>40785.459027777775</v>
      </c>
      <c r="C56" s="49">
        <v>1</v>
      </c>
      <c r="D56" s="49">
        <v>387.75</v>
      </c>
      <c r="E56" s="49">
        <v>148.37</v>
      </c>
      <c r="F56" s="58">
        <f t="shared" si="6"/>
        <v>5.628190466240403E-3</v>
      </c>
      <c r="G56" s="58">
        <f t="shared" si="7"/>
        <v>5.6018310850824496E-3</v>
      </c>
      <c r="H56" s="71">
        <f>Jar_Information!F142</f>
        <v>40778.590972627317</v>
      </c>
      <c r="I56" s="59">
        <f t="shared" si="14"/>
        <v>6.868055150458531</v>
      </c>
      <c r="J56" s="59">
        <f t="shared" si="15"/>
        <v>164.83332361100474</v>
      </c>
      <c r="K56" s="60">
        <f>Jar_Information!W142</f>
        <v>1039.3255131964809</v>
      </c>
      <c r="L56" s="60">
        <f t="shared" si="2"/>
        <v>5.8495219446928477</v>
      </c>
      <c r="M56" s="59">
        <f t="shared" si="3"/>
        <v>10.704625158787911</v>
      </c>
      <c r="N56" s="59">
        <f>Jar_Information!N142</f>
        <v>48.44</v>
      </c>
      <c r="O56" s="83">
        <f t="shared" si="4"/>
        <v>0.22098730715912285</v>
      </c>
      <c r="P56" s="83">
        <f t="shared" si="5"/>
        <v>3.2176111332531905E-2</v>
      </c>
    </row>
    <row r="57" spans="1:18">
      <c r="A57" s="89" t="s">
        <v>235</v>
      </c>
      <c r="B57" s="90">
        <v>40785.466666666667</v>
      </c>
      <c r="C57" s="49">
        <v>1</v>
      </c>
      <c r="D57" s="49">
        <v>319.39</v>
      </c>
      <c r="E57" s="49">
        <v>135.01</v>
      </c>
      <c r="F57" s="58">
        <f t="shared" si="6"/>
        <v>4.7629496445622619E-3</v>
      </c>
      <c r="G57" s="58">
        <f t="shared" si="7"/>
        <v>5.1501927851280143E-3</v>
      </c>
      <c r="H57" s="71">
        <f>Jar_Information!F143</f>
        <v>40778.592361574076</v>
      </c>
      <c r="I57" s="59">
        <f t="shared" si="14"/>
        <v>6.8743050925913849</v>
      </c>
      <c r="J57" s="59">
        <f t="shared" si="15"/>
        <v>164.98332222219324</v>
      </c>
      <c r="K57" s="60">
        <f>Jar_Information!W143</f>
        <v>1039.3255131964809</v>
      </c>
      <c r="L57" s="60">
        <f t="shared" si="2"/>
        <v>4.9502550836636692</v>
      </c>
      <c r="M57" s="59">
        <f t="shared" si="3"/>
        <v>9.0589668031045143</v>
      </c>
      <c r="N57" s="59">
        <f>Jar_Information!N143</f>
        <v>47.77000000000001</v>
      </c>
      <c r="O57" s="83">
        <f t="shared" si="4"/>
        <v>0.18963715308989978</v>
      </c>
      <c r="P57" s="83">
        <f t="shared" si="5"/>
        <v>2.7586374264109492E-2</v>
      </c>
    </row>
    <row r="58" spans="1:18">
      <c r="A58" s="89" t="s">
        <v>236</v>
      </c>
      <c r="B58" s="90">
        <v>40785.468055555553</v>
      </c>
      <c r="C58" s="49">
        <v>1</v>
      </c>
      <c r="D58" s="49">
        <v>219.57</v>
      </c>
      <c r="E58" s="49">
        <v>87.194000000000003</v>
      </c>
      <c r="F58" s="58">
        <f t="shared" si="6"/>
        <v>3.4995157823634335E-3</v>
      </c>
      <c r="G58" s="58">
        <f t="shared" si="7"/>
        <v>3.5337603786443879E-3</v>
      </c>
      <c r="H58" s="71">
        <f>Jar_Information!F144</f>
        <v>40778.593750520835</v>
      </c>
      <c r="I58" s="59">
        <f t="shared" si="14"/>
        <v>6.874305034718418</v>
      </c>
      <c r="J58" s="59">
        <f t="shared" si="15"/>
        <v>164.98332083324203</v>
      </c>
      <c r="K58" s="60">
        <f>Jar_Information!W144</f>
        <v>1029.4912280701753</v>
      </c>
      <c r="L58" s="60">
        <f t="shared" si="2"/>
        <v>3.6027208004362916</v>
      </c>
      <c r="M58" s="59">
        <f t="shared" si="3"/>
        <v>6.5929790647984143</v>
      </c>
      <c r="N58" s="59">
        <f>Jar_Information!N144</f>
        <v>44.281999999999996</v>
      </c>
      <c r="O58" s="83">
        <f t="shared" si="4"/>
        <v>0.14888620804838118</v>
      </c>
      <c r="P58" s="83">
        <f t="shared" si="5"/>
        <v>2.1658365070568879E-2</v>
      </c>
    </row>
    <row r="59" spans="1:18">
      <c r="A59" s="89" t="s">
        <v>237</v>
      </c>
      <c r="B59" s="90">
        <v>40785.469444328701</v>
      </c>
      <c r="C59" s="49">
        <v>1</v>
      </c>
      <c r="D59" s="49">
        <v>2106.9</v>
      </c>
      <c r="E59" s="49">
        <v>724.3</v>
      </c>
      <c r="F59" s="127">
        <f t="shared" ref="F59" si="18">((H$11*D59)+H$12)/C59/1000</f>
        <v>3.5701408072359581E-2</v>
      </c>
      <c r="G59" s="127">
        <f t="shared" ref="G59" si="19">((H$13*E59)+H$14)/$C59/1000</f>
        <v>3.3068055431100515E-2</v>
      </c>
      <c r="H59" s="71">
        <f>Jar_Information!F145</f>
        <v>40778.595139467594</v>
      </c>
      <c r="I59" s="59">
        <f t="shared" si="14"/>
        <v>6.8743048611067934</v>
      </c>
      <c r="J59" s="59">
        <f t="shared" si="15"/>
        <v>164.98331666656304</v>
      </c>
      <c r="K59" s="60">
        <f>Jar_Information!W145</f>
        <v>1014.8471615720524</v>
      </c>
      <c r="L59" s="60">
        <f t="shared" si="2"/>
        <v>36.231472646359677</v>
      </c>
      <c r="M59" s="59">
        <f t="shared" si="3"/>
        <v>66.303594942838217</v>
      </c>
      <c r="N59" s="59">
        <f>Jar_Information!N145</f>
        <v>44.483000000000018</v>
      </c>
      <c r="O59" s="83">
        <f t="shared" si="4"/>
        <v>1.4905378446336395</v>
      </c>
      <c r="P59" s="83">
        <f t="shared" si="5"/>
        <v>0.21682742833631855</v>
      </c>
    </row>
    <row r="60" spans="1:18">
      <c r="A60" s="89" t="s">
        <v>238</v>
      </c>
      <c r="B60" s="90">
        <v>40785.470833159721</v>
      </c>
      <c r="C60" s="49">
        <v>1</v>
      </c>
      <c r="D60" s="49">
        <v>1337.9</v>
      </c>
      <c r="E60" s="49">
        <v>509.99</v>
      </c>
      <c r="F60" s="127">
        <f t="shared" ref="F60" si="20">((H$11*D60)+H$12)/C60/1000</f>
        <v>2.2061994305840778E-2</v>
      </c>
      <c r="G60" s="127">
        <f t="shared" ref="G60" si="21">((H$13*E60)+H$14)/$C60/1000</f>
        <v>2.2644458632966154E-2</v>
      </c>
      <c r="H60" s="71">
        <f>Jar_Information!F146</f>
        <v>40778.596528414353</v>
      </c>
      <c r="I60" s="59">
        <f t="shared" si="14"/>
        <v>6.8743047453681356</v>
      </c>
      <c r="J60" s="59">
        <f t="shared" si="15"/>
        <v>164.98331388883526</v>
      </c>
      <c r="K60" s="60">
        <f>Jar_Information!W146</f>
        <v>1014.8471615720524</v>
      </c>
      <c r="L60" s="60">
        <f t="shared" si="2"/>
        <v>22.389552299901297</v>
      </c>
      <c r="M60" s="59">
        <f t="shared" si="3"/>
        <v>40.972880708819375</v>
      </c>
      <c r="N60" s="59">
        <f>Jar_Information!N146</f>
        <v>49.037999999999997</v>
      </c>
      <c r="O60" s="83">
        <f t="shared" si="4"/>
        <v>0.83553327437536962</v>
      </c>
      <c r="P60" s="83">
        <f t="shared" si="5"/>
        <v>0.1215444041724142</v>
      </c>
    </row>
    <row r="61" spans="1:18">
      <c r="A61" s="89" t="s">
        <v>239</v>
      </c>
      <c r="B61" s="90">
        <v>40785.47152777778</v>
      </c>
      <c r="C61" s="49">
        <v>1</v>
      </c>
      <c r="D61" s="49">
        <v>295.60000000000002</v>
      </c>
      <c r="E61" s="49">
        <v>121.67</v>
      </c>
      <c r="F61" s="58">
        <f t="shared" si="6"/>
        <v>4.4618367254908326E-3</v>
      </c>
      <c r="G61" s="58">
        <f t="shared" si="7"/>
        <v>4.6992305904130323E-3</v>
      </c>
      <c r="H61" s="71">
        <f>Jar_Information!F147</f>
        <v>40778.597917361112</v>
      </c>
      <c r="I61" s="59">
        <f t="shared" si="14"/>
        <v>6.8736104166673613</v>
      </c>
      <c r="J61" s="59">
        <f t="shared" si="15"/>
        <v>164.96665000001667</v>
      </c>
      <c r="K61" s="60">
        <f>Jar_Information!W147</f>
        <v>1014.8471615720524</v>
      </c>
      <c r="L61" s="60">
        <f t="shared" si="2"/>
        <v>4.5280823362623126</v>
      </c>
      <c r="M61" s="59">
        <f t="shared" si="3"/>
        <v>8.2863906753600318</v>
      </c>
      <c r="N61" s="59">
        <f>Jar_Information!N147</f>
        <v>46.768000000000001</v>
      </c>
      <c r="O61" s="83">
        <f t="shared" si="4"/>
        <v>0.17718077906602872</v>
      </c>
      <c r="P61" s="83">
        <f t="shared" si="5"/>
        <v>2.5776959752678859E-2</v>
      </c>
    </row>
    <row r="62" spans="1:18">
      <c r="A62" s="89" t="s">
        <v>240</v>
      </c>
      <c r="B62" s="90">
        <v>40785.472222222219</v>
      </c>
      <c r="C62" s="49">
        <v>1</v>
      </c>
      <c r="D62" s="49">
        <v>2012.2</v>
      </c>
      <c r="E62" s="49">
        <v>753.31</v>
      </c>
      <c r="F62" s="127">
        <f t="shared" ref="F62" si="22">((H$11*D62)+H$12)/C62/1000</f>
        <v>3.4021755947926127E-2</v>
      </c>
      <c r="G62" s="127">
        <f t="shared" ref="G62" si="23">((H$13*E62)+H$14)/$C62/1000</f>
        <v>3.4479042053814711E-2</v>
      </c>
      <c r="H62" s="71">
        <f>Jar_Information!F148</f>
        <v>40778.599306307871</v>
      </c>
      <c r="I62" s="59">
        <f t="shared" si="14"/>
        <v>6.8729159143476863</v>
      </c>
      <c r="J62" s="59">
        <f t="shared" si="15"/>
        <v>164.94998194434447</v>
      </c>
      <c r="K62" s="60">
        <f>Jar_Information!W148</f>
        <v>1024.5956204379563</v>
      </c>
      <c r="L62" s="60">
        <f t="shared" si="2"/>
        <v>34.858542143854102</v>
      </c>
      <c r="M62" s="59">
        <f t="shared" si="3"/>
        <v>63.791132123253007</v>
      </c>
      <c r="N62" s="59">
        <f>Jar_Information!N148</f>
        <v>45.516000000000005</v>
      </c>
      <c r="O62" s="83">
        <f t="shared" si="4"/>
        <v>1.4015100651035459</v>
      </c>
      <c r="P62" s="83">
        <f t="shared" si="5"/>
        <v>0.20391782506429287</v>
      </c>
    </row>
    <row r="63" spans="1:18">
      <c r="A63" s="89" t="s">
        <v>241</v>
      </c>
      <c r="B63" s="90">
        <v>40785.473611111112</v>
      </c>
      <c r="C63" s="49">
        <v>1</v>
      </c>
      <c r="D63" s="49">
        <v>1993.8</v>
      </c>
      <c r="E63" s="49">
        <v>698.95</v>
      </c>
      <c r="F63" s="127">
        <f t="shared" ref="F63" si="24">((H$11*D63)+H$12)/C63/1000</f>
        <v>3.3695403264826063E-2</v>
      </c>
      <c r="G63" s="127">
        <f t="shared" ref="G63" si="25">((H$13*E63)+H$14)/$C63/1000</f>
        <v>3.1835083666681203E-2</v>
      </c>
      <c r="H63" s="71">
        <f>Jar_Information!F149</f>
        <v>40778.60069525463</v>
      </c>
      <c r="I63" s="59">
        <f t="shared" si="14"/>
        <v>6.8729158564819954</v>
      </c>
      <c r="J63" s="59">
        <f t="shared" si="15"/>
        <v>164.94998055556789</v>
      </c>
      <c r="K63" s="60">
        <f>Jar_Information!W149</f>
        <v>1014.8471615720524</v>
      </c>
      <c r="L63" s="60">
        <f t="shared" si="2"/>
        <v>34.195684361334401</v>
      </c>
      <c r="M63" s="59">
        <f t="shared" si="3"/>
        <v>62.578102381241955</v>
      </c>
      <c r="N63" s="59">
        <f>Jar_Information!N149</f>
        <v>46.067000000000007</v>
      </c>
      <c r="O63" s="83">
        <f t="shared" si="4"/>
        <v>1.3584149690937535</v>
      </c>
      <c r="P63" s="83">
        <f t="shared" si="5"/>
        <v>0.19764754835643783</v>
      </c>
    </row>
    <row r="64" spans="1:18">
      <c r="A64" s="89" t="s">
        <v>242</v>
      </c>
      <c r="B64" s="90">
        <v>40785.474305555559</v>
      </c>
      <c r="C64" s="49">
        <v>1</v>
      </c>
      <c r="D64" s="49">
        <v>1083.5</v>
      </c>
      <c r="E64" s="49">
        <v>412.08</v>
      </c>
      <c r="F64" s="58">
        <f t="shared" si="6"/>
        <v>1.443438270852487E-2</v>
      </c>
      <c r="G64" s="58">
        <f t="shared" si="7"/>
        <v>1.4516616719886639E-2</v>
      </c>
      <c r="H64" s="71">
        <f>Jar_Information!F150</f>
        <v>40778.60208420139</v>
      </c>
      <c r="I64" s="59">
        <f t="shared" si="14"/>
        <v>6.8722213541695965</v>
      </c>
      <c r="J64" s="59">
        <f t="shared" si="15"/>
        <v>164.93331250007031</v>
      </c>
      <c r="K64" s="60">
        <f>Jar_Information!W150</f>
        <v>1014.8471615720524</v>
      </c>
      <c r="L64" s="60">
        <f t="shared" si="2"/>
        <v>14.648692320791177</v>
      </c>
      <c r="M64" s="59">
        <f t="shared" si="3"/>
        <v>26.807106947047856</v>
      </c>
      <c r="N64" s="59">
        <f>Jar_Information!N150</f>
        <v>43.189000000000007</v>
      </c>
      <c r="O64" s="83">
        <f t="shared" si="4"/>
        <v>0.62069292984435509</v>
      </c>
      <c r="P64" s="83">
        <f t="shared" si="5"/>
        <v>9.0319111951736072E-2</v>
      </c>
    </row>
    <row r="65" spans="1:18">
      <c r="A65" s="89" t="s">
        <v>243</v>
      </c>
      <c r="B65" s="90">
        <v>40785.474999999999</v>
      </c>
      <c r="C65" s="49">
        <v>1</v>
      </c>
      <c r="D65" s="49">
        <v>2199.6999999999998</v>
      </c>
      <c r="E65" s="49">
        <v>777.27</v>
      </c>
      <c r="F65" s="127">
        <f t="shared" ref="F65:F66" si="26">((H$11*D65)+H$12)/C65/1000</f>
        <v>3.7347360734951186E-2</v>
      </c>
      <c r="G65" s="127">
        <f t="shared" ref="G65:G66" si="27">((H$13*E65)+H$14)/$C65/1000</f>
        <v>3.5644407082433528E-2</v>
      </c>
      <c r="H65" s="71">
        <f>Jar_Information!F151</f>
        <v>40778.603473148149</v>
      </c>
      <c r="I65" s="59">
        <f t="shared" si="14"/>
        <v>6.8715268518499215</v>
      </c>
      <c r="J65" s="59">
        <f t="shared" si="15"/>
        <v>164.91664444439812</v>
      </c>
      <c r="K65" s="60">
        <f>Jar_Information!W151</f>
        <v>1009.9941860465116</v>
      </c>
      <c r="L65" s="60">
        <f t="shared" si="2"/>
        <v>37.720617206482473</v>
      </c>
      <c r="M65" s="59">
        <f t="shared" si="3"/>
        <v>69.028729487862933</v>
      </c>
      <c r="N65" s="59">
        <f>Jar_Information!N151</f>
        <v>44.120999999999995</v>
      </c>
      <c r="O65" s="83">
        <f t="shared" si="4"/>
        <v>1.5645322972703009</v>
      </c>
      <c r="P65" s="83">
        <f t="shared" si="5"/>
        <v>0.2276833564070414</v>
      </c>
      <c r="Q65" s="48"/>
      <c r="R65" s="48"/>
    </row>
    <row r="66" spans="1:18">
      <c r="A66" s="89" t="s">
        <v>244</v>
      </c>
      <c r="B66" s="90">
        <v>40785.476388888892</v>
      </c>
      <c r="C66" s="49">
        <v>1</v>
      </c>
      <c r="D66" s="49">
        <v>2523.1</v>
      </c>
      <c r="E66" s="49">
        <v>896.68</v>
      </c>
      <c r="F66" s="127">
        <f t="shared" si="26"/>
        <v>4.3083363871612032E-2</v>
      </c>
      <c r="G66" s="127">
        <f t="shared" si="27"/>
        <v>4.1452263429151946E-2</v>
      </c>
      <c r="H66" s="71">
        <f>Jar_Information!F152</f>
        <v>40778.604862094908</v>
      </c>
      <c r="I66" s="59">
        <f t="shared" si="14"/>
        <v>6.8715267939842306</v>
      </c>
      <c r="J66" s="59">
        <f t="shared" si="15"/>
        <v>164.91664305562153</v>
      </c>
      <c r="K66" s="60">
        <f>Jar_Information!W152</f>
        <v>1009.9941860465116</v>
      </c>
      <c r="L66" s="60">
        <f t="shared" si="2"/>
        <v>43.513947025654481</v>
      </c>
      <c r="M66" s="59">
        <f t="shared" si="3"/>
        <v>79.630523056947709</v>
      </c>
      <c r="N66" s="59">
        <f>Jar_Information!N152</f>
        <v>46.238000000000014</v>
      </c>
      <c r="O66" s="83">
        <f t="shared" si="4"/>
        <v>1.7221878770047945</v>
      </c>
      <c r="P66" s="83">
        <f t="shared" si="5"/>
        <v>0.25062666982722193</v>
      </c>
      <c r="Q66" s="48"/>
      <c r="R66" s="48"/>
    </row>
    <row r="67" spans="1:18">
      <c r="A67" s="89" t="s">
        <v>245</v>
      </c>
      <c r="B67" s="90">
        <v>40785.477083333331</v>
      </c>
      <c r="C67" s="49">
        <v>1</v>
      </c>
      <c r="D67" s="49">
        <v>2042.5</v>
      </c>
      <c r="E67" s="49">
        <v>754.45</v>
      </c>
      <c r="F67" s="127">
        <f t="shared" ref="F67" si="28">((H$11*D67)+H$12)/C67/1000</f>
        <v>3.4559173681509375E-2</v>
      </c>
      <c r="G67" s="127">
        <f t="shared" ref="G67" si="29">((H$13*E67)+H$14)/$C67/1000</f>
        <v>3.4534489304759011E-2</v>
      </c>
      <c r="H67" s="71">
        <f>Jar_Information!F153</f>
        <v>40778.606251041667</v>
      </c>
      <c r="I67" s="59">
        <f t="shared" si="14"/>
        <v>6.8708322916645557</v>
      </c>
      <c r="J67" s="59">
        <f t="shared" si="15"/>
        <v>164.89997499994934</v>
      </c>
      <c r="K67" s="60">
        <f>Jar_Information!W153</f>
        <v>1019.7142857142857</v>
      </c>
      <c r="L67" s="60">
        <f t="shared" si="2"/>
        <v>35.240483105516276</v>
      </c>
      <c r="M67" s="59">
        <f t="shared" si="3"/>
        <v>64.490084083094786</v>
      </c>
      <c r="N67" s="59">
        <f>Jar_Information!N153</f>
        <v>44.09699999999998</v>
      </c>
      <c r="O67" s="83">
        <f t="shared" si="4"/>
        <v>1.4624596703425361</v>
      </c>
      <c r="P67" s="83">
        <f t="shared" si="5"/>
        <v>0.21285043911153806</v>
      </c>
      <c r="Q67" s="48"/>
      <c r="R67" s="48"/>
    </row>
    <row r="68" spans="1:18">
      <c r="A68" s="89" t="s">
        <v>246</v>
      </c>
      <c r="B68" s="90">
        <v>40785.477777662039</v>
      </c>
      <c r="C68" s="49">
        <v>1</v>
      </c>
      <c r="D68" s="49">
        <v>1069.8</v>
      </c>
      <c r="E68" s="49">
        <v>393.67</v>
      </c>
      <c r="F68" s="58">
        <f t="shared" si="6"/>
        <v>1.4260980144788904E-2</v>
      </c>
      <c r="G68" s="58">
        <f t="shared" si="7"/>
        <v>1.3894261846970389E-2</v>
      </c>
      <c r="H68" s="71">
        <f>Jar_Information!F154</f>
        <v>40778.607639988426</v>
      </c>
      <c r="I68" s="59">
        <f t="shared" si="14"/>
        <v>6.8701376736134989</v>
      </c>
      <c r="J68" s="59">
        <f t="shared" si="15"/>
        <v>164.88330416672397</v>
      </c>
      <c r="K68" s="60">
        <f>Jar_Information!W154</f>
        <v>1014.8471615720524</v>
      </c>
      <c r="L68" s="60">
        <f t="shared" si="2"/>
        <v>14.472715221174417</v>
      </c>
      <c r="M68" s="59">
        <f t="shared" si="3"/>
        <v>26.485068854749183</v>
      </c>
      <c r="N68" s="59">
        <f>Jar_Information!N154</f>
        <v>45.540000000000006</v>
      </c>
      <c r="O68" s="83">
        <f t="shared" si="4"/>
        <v>0.58157814788645545</v>
      </c>
      <c r="P68" s="83">
        <f t="shared" si="5"/>
        <v>8.4653055807040578E-2</v>
      </c>
      <c r="Q68" s="48"/>
      <c r="R68" s="48"/>
    </row>
    <row r="69" spans="1:18">
      <c r="A69" s="89" t="s">
        <v>247</v>
      </c>
      <c r="B69" s="90">
        <v>40785.478472048613</v>
      </c>
      <c r="C69" s="49">
        <v>1</v>
      </c>
      <c r="D69" s="49">
        <v>1971.8</v>
      </c>
      <c r="E69" s="49">
        <v>719.61</v>
      </c>
      <c r="F69" s="127">
        <f t="shared" ref="F69:F71" si="30">((H$11*D69)+H$12)/C69/1000</f>
        <v>3.3305198969815125E-2</v>
      </c>
      <c r="G69" s="127">
        <f>((H$13*E69)+H$14)/$C69/1000</f>
        <v>3.2839943495198094E-2</v>
      </c>
      <c r="H69" s="71">
        <f>Jar_Information!F155</f>
        <v>40778.609028935185</v>
      </c>
      <c r="I69" s="59">
        <f t="shared" si="14"/>
        <v>6.8694431134281331</v>
      </c>
      <c r="J69" s="59">
        <f t="shared" si="15"/>
        <v>164.86663472227519</v>
      </c>
      <c r="K69" s="60">
        <f>Jar_Information!W155</f>
        <v>1019.7142857142857</v>
      </c>
      <c r="L69" s="60">
        <f t="shared" si="2"/>
        <v>33.961787178077195</v>
      </c>
      <c r="M69" s="59">
        <f t="shared" si="3"/>
        <v>62.15007053588127</v>
      </c>
      <c r="N69" s="59">
        <f>Jar_Information!N155</f>
        <v>45.319000000000017</v>
      </c>
      <c r="O69" s="83">
        <f t="shared" si="4"/>
        <v>1.3713910398702807</v>
      </c>
      <c r="P69" s="83">
        <f t="shared" si="5"/>
        <v>0.19963642135554427</v>
      </c>
      <c r="Q69" s="48"/>
      <c r="R69" s="48"/>
    </row>
    <row r="70" spans="1:18">
      <c r="A70" s="89" t="s">
        <v>248</v>
      </c>
      <c r="B70" s="90">
        <v>40785.479166435187</v>
      </c>
      <c r="C70" s="49">
        <v>1</v>
      </c>
      <c r="D70" s="49">
        <v>1471.7</v>
      </c>
      <c r="E70" s="49">
        <v>524.78</v>
      </c>
      <c r="F70" s="127">
        <f t="shared" si="30"/>
        <v>2.443514588186187E-2</v>
      </c>
      <c r="G70" s="127">
        <f t="shared" ref="G70:G71" si="31">((H$13*E70)+H$14)/$C70/1000</f>
        <v>2.3363813757059326E-2</v>
      </c>
      <c r="H70" s="71">
        <f>Jar_Information!F156</f>
        <v>40778.610417881944</v>
      </c>
      <c r="I70" s="59">
        <f t="shared" si="14"/>
        <v>6.8687485532427672</v>
      </c>
      <c r="J70" s="59">
        <f t="shared" si="15"/>
        <v>164.84996527782641</v>
      </c>
      <c r="K70" s="60">
        <f>Jar_Information!W156</f>
        <v>1014.8471615720524</v>
      </c>
      <c r="L70" s="60">
        <f t="shared" si="2"/>
        <v>24.797938440806544</v>
      </c>
      <c r="M70" s="59">
        <f t="shared" si="3"/>
        <v>45.380227346675973</v>
      </c>
      <c r="N70" s="59">
        <f>Jar_Information!N156</f>
        <v>45.222000000000008</v>
      </c>
      <c r="O70" s="83">
        <f t="shared" si="4"/>
        <v>1.0034989020095522</v>
      </c>
      <c r="P70" s="83">
        <f t="shared" si="5"/>
        <v>0.14609632223846597</v>
      </c>
      <c r="Q70" s="48"/>
      <c r="R70" s="48"/>
    </row>
    <row r="71" spans="1:18">
      <c r="A71" s="89" t="s">
        <v>249</v>
      </c>
      <c r="B71" s="90">
        <v>40785.479860821761</v>
      </c>
      <c r="C71" s="49">
        <v>1</v>
      </c>
      <c r="D71" s="49">
        <v>1620.3</v>
      </c>
      <c r="E71" s="49">
        <v>585.37</v>
      </c>
      <c r="F71" s="127">
        <f t="shared" si="30"/>
        <v>2.7070798529072137E-2</v>
      </c>
      <c r="G71" s="127">
        <f t="shared" si="31"/>
        <v>2.6310786506809507E-2</v>
      </c>
      <c r="H71" s="71">
        <f>Jar_Information!F157</f>
        <v>40778.611806828703</v>
      </c>
      <c r="I71" s="59">
        <f t="shared" si="14"/>
        <v>6.8680539930574014</v>
      </c>
      <c r="J71" s="59">
        <f t="shared" si="15"/>
        <v>164.83329583337763</v>
      </c>
      <c r="K71" s="60">
        <f>Jar_Information!W157</f>
        <v>1014.8471615720524</v>
      </c>
      <c r="L71" s="60">
        <f t="shared" si="2"/>
        <v>27.47272304871775</v>
      </c>
      <c r="M71" s="59">
        <f t="shared" si="3"/>
        <v>50.275083179153484</v>
      </c>
      <c r="N71" s="59">
        <f>Jar_Information!N157</f>
        <v>44.606999999999999</v>
      </c>
      <c r="O71" s="83">
        <f t="shared" si="4"/>
        <v>1.1270671235266547</v>
      </c>
      <c r="P71" s="83">
        <f t="shared" si="5"/>
        <v>0.16410283388365246</v>
      </c>
      <c r="Q71" s="48"/>
      <c r="R71" s="48"/>
    </row>
    <row r="72" spans="1:18">
      <c r="A72" s="89" t="s">
        <v>250</v>
      </c>
      <c r="B72" s="90">
        <v>40785.480555208334</v>
      </c>
      <c r="C72" s="49">
        <v>1</v>
      </c>
      <c r="D72" s="49">
        <v>830.53</v>
      </c>
      <c r="E72" s="49">
        <v>317.38</v>
      </c>
      <c r="F72" s="58">
        <f t="shared" si="6"/>
        <v>1.1232510697701007E-2</v>
      </c>
      <c r="G72" s="58">
        <f t="shared" si="7"/>
        <v>1.1315258411077885E-2</v>
      </c>
      <c r="H72" s="71">
        <f>Jar_Information!F158</f>
        <v>40778.613195775462</v>
      </c>
      <c r="I72" s="59">
        <f t="shared" si="14"/>
        <v>6.8673594328720355</v>
      </c>
      <c r="J72" s="59">
        <f t="shared" si="15"/>
        <v>164.81662638892885</v>
      </c>
      <c r="K72" s="60">
        <f>Jar_Information!W158</f>
        <v>1029.4912280701753</v>
      </c>
      <c r="L72" s="60">
        <f t="shared" ref="L72" si="32">F72*K72</f>
        <v>11.563771232487593</v>
      </c>
      <c r="M72" s="59">
        <f t="shared" ref="M72" si="33">L72*1.83</f>
        <v>21.161701355452294</v>
      </c>
      <c r="N72" s="59">
        <f>Jar_Information!N158</f>
        <v>47.557999999999993</v>
      </c>
      <c r="O72" s="83">
        <f t="shared" ref="O72" si="34">M72/N72</f>
        <v>0.44496617510097769</v>
      </c>
      <c r="P72" s="83">
        <f t="shared" ref="P72" si="35">M72/N72/I72</f>
        <v>6.4794362294633229E-2</v>
      </c>
      <c r="Q72" s="48"/>
      <c r="R72" s="48"/>
    </row>
    <row r="73" spans="1:18">
      <c r="A73" s="51" t="s">
        <v>275</v>
      </c>
      <c r="B73" s="90">
        <v>40785.493055555555</v>
      </c>
      <c r="C73" s="51">
        <v>1</v>
      </c>
      <c r="D73" s="49">
        <v>290.8</v>
      </c>
      <c r="E73" s="49">
        <v>122.46</v>
      </c>
      <c r="F73" s="58">
        <f t="shared" ref="F73:F121" si="36">((H$3*D73)+H$4)/C73/1000</f>
        <v>4.401082542576042E-3</v>
      </c>
      <c r="G73" s="58">
        <f t="shared" ref="G73:G121" si="37">((H$5*E73)+H$6)/$C73/1000</f>
        <v>4.7259367473714165E-3</v>
      </c>
      <c r="H73" s="71">
        <f>Jar_Information!D284</f>
        <v>40781.666666666664</v>
      </c>
      <c r="I73" s="59">
        <f t="shared" si="14"/>
        <v>3.8263888888905058</v>
      </c>
      <c r="J73" s="59">
        <f t="shared" si="15"/>
        <v>91.833333333372138</v>
      </c>
      <c r="K73" s="60">
        <f>Jar_Information!W284</f>
        <v>1022.2873900293255</v>
      </c>
      <c r="L73" s="60">
        <f t="shared" ref="L73" si="38">F73*K73</f>
        <v>4.4991711857536894</v>
      </c>
      <c r="M73" s="59">
        <f t="shared" ref="M73" si="39">L73*1.83</f>
        <v>8.2334832699292519</v>
      </c>
      <c r="N73" s="59">
        <f>Jar_Information!P284</f>
        <v>70.506114954762694</v>
      </c>
      <c r="O73" s="83">
        <f t="shared" ref="O73" si="40">M73/N73</f>
        <v>0.11677686786758741</v>
      </c>
      <c r="P73" s="83">
        <f t="shared" ref="P73" si="41">M73/N73/I73</f>
        <v>3.0518818462659678E-2</v>
      </c>
    </row>
    <row r="74" spans="1:18">
      <c r="A74" s="51" t="s">
        <v>276</v>
      </c>
      <c r="B74" s="90">
        <v>40785.493750000001</v>
      </c>
      <c r="C74" s="51">
        <v>1</v>
      </c>
      <c r="D74" s="49">
        <v>201.83</v>
      </c>
      <c r="E74" s="49">
        <v>82.67</v>
      </c>
      <c r="F74" s="58">
        <f t="shared" si="36"/>
        <v>3.2749784480075204E-3</v>
      </c>
      <c r="G74" s="58">
        <f t="shared" si="37"/>
        <v>3.380825373480177E-3</v>
      </c>
      <c r="H74" s="71">
        <f>Jar_Information!D285</f>
        <v>40781.666666666664</v>
      </c>
      <c r="I74" s="59">
        <f t="shared" ref="I74:I97" si="42">(B74-H74)</f>
        <v>3.8270833333372138</v>
      </c>
      <c r="J74" s="59">
        <f t="shared" si="15"/>
        <v>91.850000000093132</v>
      </c>
      <c r="K74" s="60">
        <f>Jar_Information!W285</f>
        <v>1012.5029239766081</v>
      </c>
      <c r="L74" s="60">
        <f t="shared" ref="L74:L97" si="43">F74*K74</f>
        <v>3.3159252545679885</v>
      </c>
      <c r="M74" s="59">
        <f t="shared" ref="M74:M97" si="44">L74*1.83</f>
        <v>6.0681432158594193</v>
      </c>
      <c r="N74" s="59">
        <f>Jar_Information!P285</f>
        <v>68.762415161627032</v>
      </c>
      <c r="O74" s="83">
        <f t="shared" ref="O74:O97" si="45">M74/N74</f>
        <v>8.8247965136130868E-2</v>
      </c>
      <c r="P74" s="83">
        <f t="shared" ref="P74:P97" si="46">M74/N74/I74</f>
        <v>2.3058804172727199E-2</v>
      </c>
    </row>
    <row r="75" spans="1:18">
      <c r="A75" s="51" t="s">
        <v>277</v>
      </c>
      <c r="B75" s="90">
        <v>40785.494444502314</v>
      </c>
      <c r="C75" s="51">
        <v>1</v>
      </c>
      <c r="D75" s="49">
        <v>488.64</v>
      </c>
      <c r="E75" s="49">
        <v>198.74</v>
      </c>
      <c r="F75" s="58">
        <f t="shared" si="36"/>
        <v>6.905167448380654E-3</v>
      </c>
      <c r="G75" s="58">
        <f t="shared" si="37"/>
        <v>7.304602130644192E-3</v>
      </c>
      <c r="H75" s="71">
        <f>Jar_Information!D286</f>
        <v>40781.666666608799</v>
      </c>
      <c r="I75" s="59">
        <f t="shared" si="42"/>
        <v>3.8277778935153037</v>
      </c>
      <c r="J75" s="59">
        <f t="shared" si="15"/>
        <v>91.86666944436729</v>
      </c>
      <c r="K75" s="60">
        <f>Jar_Information!W286</f>
        <v>1012.5029239766081</v>
      </c>
      <c r="L75" s="60">
        <f t="shared" si="43"/>
        <v>6.9915022320335067</v>
      </c>
      <c r="M75" s="59">
        <f t="shared" si="44"/>
        <v>12.794449084621318</v>
      </c>
      <c r="N75" s="59">
        <f>Jar_Information!P286</f>
        <v>68.17500744160246</v>
      </c>
      <c r="O75" s="83">
        <f t="shared" si="45"/>
        <v>0.18767066649139458</v>
      </c>
      <c r="P75" s="83">
        <f t="shared" si="46"/>
        <v>4.9028619661901043E-2</v>
      </c>
      <c r="Q75" s="48"/>
      <c r="R75" s="48"/>
    </row>
    <row r="76" spans="1:18">
      <c r="A76" s="51" t="s">
        <v>278</v>
      </c>
      <c r="B76" s="90">
        <v>40785.495139004626</v>
      </c>
      <c r="C76" s="51">
        <v>1</v>
      </c>
      <c r="D76" s="49">
        <v>268.66000000000003</v>
      </c>
      <c r="E76" s="49">
        <v>112.01</v>
      </c>
      <c r="F76" s="58">
        <f t="shared" si="36"/>
        <v>4.120853873881572E-3</v>
      </c>
      <c r="G76" s="58">
        <f t="shared" si="37"/>
        <v>4.3726717597573558E-3</v>
      </c>
      <c r="H76" s="71">
        <f>Jar_Information!D287</f>
        <v>40781.666666608799</v>
      </c>
      <c r="I76" s="59">
        <f t="shared" si="42"/>
        <v>3.8284723958277027</v>
      </c>
      <c r="J76" s="59">
        <f t="shared" si="15"/>
        <v>91.883337499864865</v>
      </c>
      <c r="K76" s="60">
        <f>Jar_Information!W287</f>
        <v>1032.129411764706</v>
      </c>
      <c r="L76" s="60">
        <f t="shared" si="43"/>
        <v>4.2532544848176972</v>
      </c>
      <c r="M76" s="59">
        <f t="shared" si="44"/>
        <v>7.7834557072163859</v>
      </c>
      <c r="N76" s="59">
        <f>Jar_Information!P287</f>
        <v>73.403794325373653</v>
      </c>
      <c r="O76" s="83">
        <f t="shared" si="45"/>
        <v>0.10603614947634746</v>
      </c>
      <c r="P76" s="83">
        <f t="shared" si="46"/>
        <v>2.7696725616176945E-2</v>
      </c>
      <c r="Q76" s="48"/>
      <c r="R76" s="48"/>
    </row>
    <row r="77" spans="1:18">
      <c r="A77" s="51" t="s">
        <v>279</v>
      </c>
      <c r="B77" s="90">
        <v>40785.495833506946</v>
      </c>
      <c r="C77" s="51">
        <v>1</v>
      </c>
      <c r="D77" s="49">
        <v>257.22000000000003</v>
      </c>
      <c r="E77" s="49">
        <v>98.411000000000001</v>
      </c>
      <c r="F77" s="58">
        <f t="shared" si="36"/>
        <v>3.9760564046013216E-3</v>
      </c>
      <c r="G77" s="58">
        <f t="shared" si="37"/>
        <v>3.9129540021914612E-3</v>
      </c>
      <c r="H77" s="71">
        <f>Jar_Information!D288</f>
        <v>40781.666666608799</v>
      </c>
      <c r="I77" s="59">
        <f t="shared" si="42"/>
        <v>3.8291668981473777</v>
      </c>
      <c r="J77" s="59">
        <f t="shared" si="15"/>
        <v>91.900005555537064</v>
      </c>
      <c r="K77" s="60">
        <f>Jar_Information!W288</f>
        <v>1007.6321167883211</v>
      </c>
      <c r="L77" s="60">
        <f t="shared" si="43"/>
        <v>4.0064021314381915</v>
      </c>
      <c r="M77" s="59">
        <f t="shared" si="44"/>
        <v>7.3317159005318908</v>
      </c>
      <c r="N77" s="59">
        <f>Jar_Information!P288</f>
        <v>64.793626328905077</v>
      </c>
      <c r="O77" s="83">
        <f t="shared" si="45"/>
        <v>0.11315489371307405</v>
      </c>
      <c r="P77" s="83">
        <f t="shared" si="46"/>
        <v>2.9550786560862755E-2</v>
      </c>
      <c r="Q77" s="48"/>
      <c r="R77" s="48"/>
    </row>
    <row r="78" spans="1:18">
      <c r="A78" s="51" t="s">
        <v>280</v>
      </c>
      <c r="B78" s="90">
        <v>40785.49722222222</v>
      </c>
      <c r="C78" s="51">
        <v>1</v>
      </c>
      <c r="D78" s="49">
        <v>188.85</v>
      </c>
      <c r="E78" s="49">
        <v>82.950999999999993</v>
      </c>
      <c r="F78" s="58">
        <f t="shared" si="36"/>
        <v>3.1106890117087748E-3</v>
      </c>
      <c r="G78" s="58">
        <f t="shared" si="37"/>
        <v>3.3903246520944875E-3</v>
      </c>
      <c r="H78" s="71">
        <f>Jar_Information!D289</f>
        <v>40781.666666608799</v>
      </c>
      <c r="I78" s="59">
        <f t="shared" si="42"/>
        <v>3.8305556134218932</v>
      </c>
      <c r="J78" s="59">
        <f t="shared" si="15"/>
        <v>91.933334722125437</v>
      </c>
      <c r="K78" s="60">
        <f>Jar_Information!W289</f>
        <v>1017.3879941434847</v>
      </c>
      <c r="L78" s="60">
        <f t="shared" si="43"/>
        <v>3.1647776540265693</v>
      </c>
      <c r="M78" s="59">
        <f t="shared" si="44"/>
        <v>5.7915431068686223</v>
      </c>
      <c r="N78" s="59">
        <f>Jar_Information!P289</f>
        <v>72.693965361538929</v>
      </c>
      <c r="O78" s="83">
        <f t="shared" si="45"/>
        <v>7.9670204783364645E-2</v>
      </c>
      <c r="P78" s="83">
        <f t="shared" si="46"/>
        <v>2.0798602819968995E-2</v>
      </c>
      <c r="Q78" s="48"/>
      <c r="R78" s="48"/>
    </row>
    <row r="79" spans="1:18">
      <c r="A79" s="51" t="s">
        <v>281</v>
      </c>
      <c r="B79" s="90">
        <v>40785.497916666667</v>
      </c>
      <c r="C79" s="51">
        <v>1</v>
      </c>
      <c r="D79" s="49">
        <v>500.97</v>
      </c>
      <c r="E79" s="49">
        <v>192.55</v>
      </c>
      <c r="F79" s="58">
        <f t="shared" si="36"/>
        <v>7.0612297557430224E-3</v>
      </c>
      <c r="G79" s="58">
        <f t="shared" si="37"/>
        <v>7.0953475590335669E-3</v>
      </c>
      <c r="H79" s="71">
        <f>Jar_Information!D290</f>
        <v>40781.666666608799</v>
      </c>
      <c r="I79" s="59">
        <f t="shared" si="42"/>
        <v>3.8312500578686013</v>
      </c>
      <c r="J79" s="59">
        <f t="shared" si="15"/>
        <v>91.950001388846431</v>
      </c>
      <c r="K79" s="60">
        <f>Jar_Information!W290</f>
        <v>1022.2873900293255</v>
      </c>
      <c r="L79" s="60">
        <f t="shared" si="43"/>
        <v>7.2186061373959456</v>
      </c>
      <c r="M79" s="59">
        <f t="shared" si="44"/>
        <v>13.210049231434581</v>
      </c>
      <c r="N79" s="59">
        <f>Jar_Information!P290</f>
        <v>69.68877880305088</v>
      </c>
      <c r="O79" s="83">
        <f t="shared" si="45"/>
        <v>0.18955776608982941</v>
      </c>
      <c r="P79" s="83">
        <f t="shared" si="46"/>
        <v>4.9476740809573802E-2</v>
      </c>
    </row>
    <row r="80" spans="1:18">
      <c r="A80" s="51" t="s">
        <v>282</v>
      </c>
      <c r="B80" s="90">
        <v>40785.49861116898</v>
      </c>
      <c r="C80" s="51">
        <v>1</v>
      </c>
      <c r="D80" s="49">
        <v>94.373000000000005</v>
      </c>
      <c r="E80" s="49">
        <v>41.892000000000003</v>
      </c>
      <c r="F80" s="58">
        <f t="shared" si="36"/>
        <v>1.9148821493669714E-3</v>
      </c>
      <c r="G80" s="58">
        <f t="shared" si="37"/>
        <v>2.002314400759971E-3</v>
      </c>
      <c r="H80" s="71">
        <f>Jar_Information!D291</f>
        <v>40781.666666608799</v>
      </c>
      <c r="I80" s="59">
        <f t="shared" si="42"/>
        <v>3.8319445601810003</v>
      </c>
      <c r="J80" s="59">
        <f t="shared" si="15"/>
        <v>91.966669444344006</v>
      </c>
      <c r="K80" s="60">
        <f>Jar_Information!W291</f>
        <v>1027.2011747430249</v>
      </c>
      <c r="L80" s="60">
        <f t="shared" si="43"/>
        <v>1.9669691933242015</v>
      </c>
      <c r="M80" s="59">
        <f t="shared" si="44"/>
        <v>3.5995536237832888</v>
      </c>
      <c r="N80" s="59">
        <f>Jar_Information!P291</f>
        <v>74.564076273993209</v>
      </c>
      <c r="O80" s="83">
        <f t="shared" si="45"/>
        <v>4.8274635771740355E-2</v>
      </c>
      <c r="P80" s="83">
        <f t="shared" si="46"/>
        <v>1.2597947338116009E-2</v>
      </c>
    </row>
    <row r="81" spans="1:16">
      <c r="A81" s="51" t="s">
        <v>283</v>
      </c>
      <c r="B81" s="90">
        <v>40785.5</v>
      </c>
      <c r="C81" s="51">
        <v>1</v>
      </c>
      <c r="D81" s="49">
        <v>287.98</v>
      </c>
      <c r="E81" s="49">
        <v>109.06</v>
      </c>
      <c r="F81" s="58">
        <f t="shared" si="36"/>
        <v>4.3653894601136025E-3</v>
      </c>
      <c r="G81" s="58">
        <f t="shared" si="37"/>
        <v>4.2729462369380756E-3</v>
      </c>
      <c r="H81" s="71">
        <f>Jar_Information!D292</f>
        <v>40781.666666608799</v>
      </c>
      <c r="I81" s="59">
        <f t="shared" si="42"/>
        <v>3.8333333912014496</v>
      </c>
      <c r="J81" s="59">
        <f t="shared" si="15"/>
        <v>92.000001388834789</v>
      </c>
      <c r="K81" s="60">
        <f>Jar_Information!W292</f>
        <v>1012.5029239766081</v>
      </c>
      <c r="L81" s="60">
        <f t="shared" si="43"/>
        <v>4.4199695926616895</v>
      </c>
      <c r="M81" s="59">
        <f t="shared" si="44"/>
        <v>8.0885443545708924</v>
      </c>
      <c r="N81" s="59">
        <f>Jar_Information!P292</f>
        <v>73.126786302953775</v>
      </c>
      <c r="O81" s="83">
        <f t="shared" si="45"/>
        <v>0.11060987038403704</v>
      </c>
      <c r="P81" s="83">
        <f t="shared" si="46"/>
        <v>2.8854748360243591E-2</v>
      </c>
    </row>
    <row r="82" spans="1:16">
      <c r="A82" s="51" t="s">
        <v>284</v>
      </c>
      <c r="B82" s="90">
        <v>40785.500694444447</v>
      </c>
      <c r="C82" s="51">
        <v>1</v>
      </c>
      <c r="D82" s="49">
        <v>413.33</v>
      </c>
      <c r="E82" s="49">
        <v>154.07</v>
      </c>
      <c r="F82" s="58">
        <f t="shared" si="36"/>
        <v>5.9519596326904735E-3</v>
      </c>
      <c r="G82" s="58">
        <f t="shared" si="37"/>
        <v>5.794521078326482E-3</v>
      </c>
      <c r="H82" s="71">
        <f>Jar_Information!D293</f>
        <v>40781.666666608799</v>
      </c>
      <c r="I82" s="59">
        <f t="shared" si="42"/>
        <v>3.8340278356481576</v>
      </c>
      <c r="J82" s="59">
        <f t="shared" si="15"/>
        <v>92.016668055555783</v>
      </c>
      <c r="K82" s="60">
        <f>Jar_Information!W293</f>
        <v>1007.6321167883211</v>
      </c>
      <c r="L82" s="60">
        <f t="shared" si="43"/>
        <v>5.9973856837265398</v>
      </c>
      <c r="M82" s="59">
        <f t="shared" si="44"/>
        <v>10.975215801219568</v>
      </c>
      <c r="N82" s="59">
        <f>Jar_Information!P293</f>
        <v>73.451519628722238</v>
      </c>
      <c r="O82" s="83">
        <f t="shared" si="45"/>
        <v>0.14942122173504843</v>
      </c>
      <c r="P82" s="83">
        <f t="shared" si="46"/>
        <v>3.8972388344642304E-2</v>
      </c>
    </row>
    <row r="83" spans="1:16">
      <c r="A83" s="51" t="s">
        <v>285</v>
      </c>
      <c r="B83" s="90">
        <v>40785.502083333333</v>
      </c>
      <c r="C83" s="51">
        <v>1</v>
      </c>
      <c r="D83" s="49">
        <v>521.83000000000004</v>
      </c>
      <c r="E83" s="49">
        <v>200.97</v>
      </c>
      <c r="F83" s="58">
        <f t="shared" si="36"/>
        <v>7.3252573089935494E-3</v>
      </c>
      <c r="G83" s="58">
        <f t="shared" si="37"/>
        <v>7.3799878648431729E-3</v>
      </c>
      <c r="H83" s="71">
        <f>Jar_Information!D294</f>
        <v>40781.666666608799</v>
      </c>
      <c r="I83" s="59">
        <f t="shared" si="42"/>
        <v>3.8354167245342978</v>
      </c>
      <c r="J83" s="59">
        <f t="shared" si="15"/>
        <v>92.050001388823148</v>
      </c>
      <c r="K83" s="60">
        <f>Jar_Information!W294</f>
        <v>1012.5029239766081</v>
      </c>
      <c r="L83" s="60">
        <f t="shared" si="43"/>
        <v>7.4168444442369887</v>
      </c>
      <c r="M83" s="59">
        <f t="shared" si="44"/>
        <v>13.572825332953689</v>
      </c>
      <c r="N83" s="59">
        <f>Jar_Information!P294</f>
        <v>67.475953944546646</v>
      </c>
      <c r="O83" s="83">
        <f t="shared" si="45"/>
        <v>0.20115055126316794</v>
      </c>
      <c r="P83" s="83">
        <f t="shared" si="46"/>
        <v>5.2445553041590792E-2</v>
      </c>
    </row>
    <row r="84" spans="1:16">
      <c r="A84" s="51" t="s">
        <v>286</v>
      </c>
      <c r="B84" s="90">
        <v>40785.50277777778</v>
      </c>
      <c r="C84" s="51">
        <v>1</v>
      </c>
      <c r="D84" s="49">
        <v>197.79</v>
      </c>
      <c r="E84" s="49">
        <v>79.951999999999998</v>
      </c>
      <c r="F84" s="58">
        <f t="shared" si="36"/>
        <v>3.2238436773875719E-3</v>
      </c>
      <c r="G84" s="58">
        <f t="shared" si="37"/>
        <v>3.2889426714385484E-3</v>
      </c>
      <c r="H84" s="71">
        <f>Jar_Information!D295</f>
        <v>40781.666666608799</v>
      </c>
      <c r="I84" s="59">
        <f t="shared" si="42"/>
        <v>3.8361111689810059</v>
      </c>
      <c r="J84" s="59">
        <f t="shared" si="15"/>
        <v>92.066668055544142</v>
      </c>
      <c r="K84" s="60">
        <f>Jar_Information!W295</f>
        <v>1012.5029239766081</v>
      </c>
      <c r="L84" s="60">
        <f t="shared" si="43"/>
        <v>3.2641511497984177</v>
      </c>
      <c r="M84" s="59">
        <f t="shared" si="44"/>
        <v>5.9733966041311044</v>
      </c>
      <c r="N84" s="59">
        <f>Jar_Information!P295</f>
        <v>68.008975851794915</v>
      </c>
      <c r="O84" s="83">
        <f t="shared" si="45"/>
        <v>8.7832474012670386E-2</v>
      </c>
      <c r="P84" s="83">
        <f t="shared" si="46"/>
        <v>2.2896227492802693E-2</v>
      </c>
    </row>
    <row r="85" spans="1:16">
      <c r="A85" s="51" t="s">
        <v>287</v>
      </c>
      <c r="B85" s="90">
        <v>40785.503472222219</v>
      </c>
      <c r="C85" s="51">
        <v>1</v>
      </c>
      <c r="D85" s="49">
        <v>363.46</v>
      </c>
      <c r="E85" s="49">
        <v>137.58000000000001</v>
      </c>
      <c r="F85" s="58">
        <f t="shared" si="36"/>
        <v>5.3207489864486816E-3</v>
      </c>
      <c r="G85" s="58">
        <f t="shared" si="37"/>
        <v>5.2370723083976925E-3</v>
      </c>
      <c r="H85" s="71">
        <f>Jar_Information!D296</f>
        <v>40781.666666608799</v>
      </c>
      <c r="I85" s="59">
        <f t="shared" si="42"/>
        <v>3.836805613420438</v>
      </c>
      <c r="J85" s="59">
        <f t="shared" si="15"/>
        <v>92.083334722090513</v>
      </c>
      <c r="K85" s="60">
        <f>Jar_Information!W296</f>
        <v>1002.7755102040817</v>
      </c>
      <c r="L85" s="60">
        <f t="shared" si="43"/>
        <v>5.3355167795539273</v>
      </c>
      <c r="M85" s="59">
        <f t="shared" si="44"/>
        <v>9.7639957065836871</v>
      </c>
      <c r="N85" s="59">
        <f>Jar_Information!P296</f>
        <v>67.545511140205463</v>
      </c>
      <c r="O85" s="83">
        <f t="shared" si="45"/>
        <v>0.14455432406627852</v>
      </c>
      <c r="P85" s="83">
        <f t="shared" si="46"/>
        <v>3.7675696563999536E-2</v>
      </c>
    </row>
    <row r="86" spans="1:16">
      <c r="A86" s="51" t="s">
        <v>288</v>
      </c>
      <c r="B86" s="90">
        <v>40785.504166550927</v>
      </c>
      <c r="C86" s="51">
        <v>1</v>
      </c>
      <c r="D86" s="49">
        <v>442.06</v>
      </c>
      <c r="E86" s="49">
        <v>165.55</v>
      </c>
      <c r="F86" s="58">
        <f t="shared" si="36"/>
        <v>6.3155987316783754E-3</v>
      </c>
      <c r="G86" s="58">
        <f t="shared" si="37"/>
        <v>6.1826054857723588E-3</v>
      </c>
      <c r="H86" s="71">
        <f>Jar_Information!D297</f>
        <v>40781.666666608799</v>
      </c>
      <c r="I86" s="59">
        <f t="shared" si="42"/>
        <v>3.8374999421284883</v>
      </c>
      <c r="J86" s="59">
        <f t="shared" si="15"/>
        <v>92.09999861108372</v>
      </c>
      <c r="K86" s="60">
        <f>Jar_Information!W297</f>
        <v>1007.6321167883211</v>
      </c>
      <c r="L86" s="60">
        <f t="shared" si="43"/>
        <v>6.3638001187867177</v>
      </c>
      <c r="M86" s="59">
        <f t="shared" si="44"/>
        <v>11.645754217379693</v>
      </c>
      <c r="N86" s="59">
        <f>Jar_Information!P297</f>
        <v>71.234556519464576</v>
      </c>
      <c r="O86" s="83">
        <f t="shared" si="45"/>
        <v>0.16348461738787598</v>
      </c>
      <c r="P86" s="83">
        <f t="shared" si="46"/>
        <v>4.2601855336367359E-2</v>
      </c>
    </row>
    <row r="87" spans="1:16">
      <c r="A87" s="51" t="s">
        <v>289</v>
      </c>
      <c r="B87" s="90">
        <v>40785.505555555559</v>
      </c>
      <c r="C87" s="51">
        <v>1</v>
      </c>
      <c r="D87" s="49">
        <v>411.84</v>
      </c>
      <c r="E87" s="49">
        <v>155.01</v>
      </c>
      <c r="F87" s="58">
        <f t="shared" si="36"/>
        <v>5.9331005217440067E-3</v>
      </c>
      <c r="G87" s="58">
        <f t="shared" si="37"/>
        <v>5.8262980245807608E-3</v>
      </c>
      <c r="H87" s="71">
        <f>Jar_Information!D298</f>
        <v>40781.666666608799</v>
      </c>
      <c r="I87" s="59">
        <f t="shared" si="42"/>
        <v>3.8388889467605622</v>
      </c>
      <c r="J87" s="59">
        <f t="shared" si="15"/>
        <v>92.133334722253494</v>
      </c>
      <c r="K87" s="60">
        <f>Jar_Information!W298</f>
        <v>1012.5029239766081</v>
      </c>
      <c r="L87" s="60">
        <f t="shared" si="43"/>
        <v>6.0072816265129463</v>
      </c>
      <c r="M87" s="59">
        <f t="shared" si="44"/>
        <v>10.993325376518692</v>
      </c>
      <c r="N87" s="59">
        <f>Jar_Information!P298</f>
        <v>70.947668463138811</v>
      </c>
      <c r="O87" s="83">
        <f t="shared" si="45"/>
        <v>0.15494977656989989</v>
      </c>
      <c r="P87" s="83">
        <f t="shared" si="46"/>
        <v>4.0363182868484358E-2</v>
      </c>
    </row>
    <row r="88" spans="1:16">
      <c r="A88" s="51" t="s">
        <v>290</v>
      </c>
      <c r="B88" s="90">
        <v>40785.508333333331</v>
      </c>
      <c r="C88" s="51">
        <v>1</v>
      </c>
      <c r="D88" s="49">
        <v>396.74</v>
      </c>
      <c r="E88" s="49">
        <v>147.37</v>
      </c>
      <c r="F88" s="58">
        <f t="shared" si="36"/>
        <v>5.7419779879912293E-3</v>
      </c>
      <c r="G88" s="58">
        <f t="shared" si="37"/>
        <v>5.568025823109812E-3</v>
      </c>
      <c r="H88" s="71">
        <f>Jar_Information!D299</f>
        <v>40781.666666608799</v>
      </c>
      <c r="I88" s="59">
        <f t="shared" si="42"/>
        <v>3.8416667245328426</v>
      </c>
      <c r="J88" s="59">
        <f t="shared" si="15"/>
        <v>92.200001388788223</v>
      </c>
      <c r="K88" s="60">
        <f>Jar_Information!W299</f>
        <v>1002.7755102040817</v>
      </c>
      <c r="L88" s="60">
        <f t="shared" si="43"/>
        <v>5.7579149064885113</v>
      </c>
      <c r="M88" s="59">
        <f t="shared" si="44"/>
        <v>10.536984278873977</v>
      </c>
      <c r="N88" s="59">
        <f>Jar_Information!P299</f>
        <v>72.071979671060703</v>
      </c>
      <c r="O88" s="83">
        <f t="shared" si="45"/>
        <v>0.14620084430822047</v>
      </c>
      <c r="P88" s="83">
        <f t="shared" si="46"/>
        <v>3.8056618335625902E-2</v>
      </c>
    </row>
    <row r="89" spans="1:16">
      <c r="A89" s="51" t="s">
        <v>291</v>
      </c>
      <c r="B89" s="90">
        <v>40785.509722222225</v>
      </c>
      <c r="C89" s="51">
        <v>1</v>
      </c>
      <c r="D89" s="49">
        <v>678.02</v>
      </c>
      <c r="E89" s="49">
        <v>269.43</v>
      </c>
      <c r="F89" s="58">
        <f t="shared" si="36"/>
        <v>9.3021731067979476E-3</v>
      </c>
      <c r="G89" s="58">
        <f t="shared" si="37"/>
        <v>9.6942960994899248E-3</v>
      </c>
      <c r="H89" s="71">
        <f>Jar_Information!D300</f>
        <v>40781.666666608799</v>
      </c>
      <c r="I89" s="59">
        <f t="shared" si="42"/>
        <v>3.8430556134262588</v>
      </c>
      <c r="J89" s="59">
        <f t="shared" si="15"/>
        <v>92.233334722230211</v>
      </c>
      <c r="K89" s="60">
        <f>Jar_Information!W300</f>
        <v>1007.6321167883211</v>
      </c>
      <c r="L89" s="60">
        <f t="shared" si="43"/>
        <v>9.3731683783342099</v>
      </c>
      <c r="M89" s="59">
        <f t="shared" si="44"/>
        <v>17.152898132351606</v>
      </c>
      <c r="N89" s="59">
        <f>Jar_Information!P300</f>
        <v>66.884638848612752</v>
      </c>
      <c r="O89" s="83">
        <f t="shared" si="45"/>
        <v>0.25645497124049094</v>
      </c>
      <c r="P89" s="83">
        <f t="shared" si="46"/>
        <v>6.6732047890363383E-2</v>
      </c>
    </row>
    <row r="90" spans="1:16">
      <c r="A90" s="51" t="s">
        <v>292</v>
      </c>
      <c r="B90" s="90">
        <v>40785.511111111111</v>
      </c>
      <c r="C90" s="51">
        <v>1</v>
      </c>
      <c r="D90" s="49">
        <v>215.19</v>
      </c>
      <c r="E90" s="49">
        <v>82.344999999999999</v>
      </c>
      <c r="F90" s="58">
        <f t="shared" si="36"/>
        <v>3.4440775904536871E-3</v>
      </c>
      <c r="G90" s="58">
        <f t="shared" si="37"/>
        <v>3.3698386633390694E-3</v>
      </c>
      <c r="H90" s="71">
        <f>Jar_Information!D301</f>
        <v>40781.666666608799</v>
      </c>
      <c r="I90" s="59">
        <f t="shared" si="42"/>
        <v>3.844444502312399</v>
      </c>
      <c r="J90" s="59">
        <f t="shared" si="15"/>
        <v>92.266668055497576</v>
      </c>
      <c r="K90" s="60">
        <f>Jar_Information!W301</f>
        <v>1017.3879941434847</v>
      </c>
      <c r="L90" s="60">
        <f t="shared" si="43"/>
        <v>3.5039631914262026</v>
      </c>
      <c r="M90" s="59">
        <f t="shared" si="44"/>
        <v>6.4122526403099513</v>
      </c>
      <c r="N90" s="59">
        <f>Jar_Information!P301</f>
        <v>69.163718507691428</v>
      </c>
      <c r="O90" s="83">
        <f t="shared" si="45"/>
        <v>9.271121881043555E-2</v>
      </c>
      <c r="P90" s="83">
        <f t="shared" si="46"/>
        <v>2.4115634587694161E-2</v>
      </c>
    </row>
    <row r="91" spans="1:16">
      <c r="A91" s="51" t="s">
        <v>293</v>
      </c>
      <c r="B91" s="90">
        <v>40785.511805555558</v>
      </c>
      <c r="C91" s="51">
        <v>1</v>
      </c>
      <c r="D91" s="49">
        <v>480.56</v>
      </c>
      <c r="E91" s="49">
        <v>173.53</v>
      </c>
      <c r="F91" s="58">
        <f t="shared" si="36"/>
        <v>6.8028979071407571E-3</v>
      </c>
      <c r="G91" s="58">
        <f t="shared" si="37"/>
        <v>6.4523714763140049E-3</v>
      </c>
      <c r="H91" s="71">
        <f>Jar_Information!D302</f>
        <v>40781.666666608799</v>
      </c>
      <c r="I91" s="59">
        <f t="shared" si="42"/>
        <v>3.8451389467591071</v>
      </c>
      <c r="J91" s="59">
        <f t="shared" si="15"/>
        <v>92.283334722218569</v>
      </c>
      <c r="K91" s="60">
        <f>Jar_Information!W302</f>
        <v>1012.5029239766081</v>
      </c>
      <c r="L91" s="60">
        <f t="shared" si="43"/>
        <v>6.8879540224943643</v>
      </c>
      <c r="M91" s="59">
        <f t="shared" si="44"/>
        <v>12.604955861164687</v>
      </c>
      <c r="N91" s="59">
        <f>Jar_Information!P302</f>
        <v>69.272755064207743</v>
      </c>
      <c r="O91" s="83">
        <f t="shared" si="45"/>
        <v>0.18196123208152132</v>
      </c>
      <c r="P91" s="83">
        <f t="shared" si="46"/>
        <v>4.7322407486701662E-2</v>
      </c>
    </row>
    <row r="92" spans="1:16">
      <c r="A92" s="51" t="s">
        <v>294</v>
      </c>
      <c r="B92" s="90">
        <v>40785.51250005787</v>
      </c>
      <c r="C92" s="51">
        <v>1</v>
      </c>
      <c r="D92" s="49">
        <v>465.03</v>
      </c>
      <c r="E92" s="49">
        <v>173.12</v>
      </c>
      <c r="F92" s="58">
        <f t="shared" si="36"/>
        <v>6.6063328111685277E-3</v>
      </c>
      <c r="G92" s="58">
        <f t="shared" si="37"/>
        <v>6.4385113189052235E-3</v>
      </c>
      <c r="H92" s="71">
        <f>Jar_Information!D303</f>
        <v>40781.666666608799</v>
      </c>
      <c r="I92" s="59">
        <f t="shared" si="42"/>
        <v>3.845833449071506</v>
      </c>
      <c r="J92" s="59">
        <f t="shared" si="15"/>
        <v>92.300002777716145</v>
      </c>
      <c r="K92" s="60">
        <f>Jar_Information!W303</f>
        <v>1022.2873900293255</v>
      </c>
      <c r="L92" s="60">
        <f t="shared" si="43"/>
        <v>6.7535707271945711</v>
      </c>
      <c r="M92" s="59">
        <f t="shared" si="44"/>
        <v>12.359034430766066</v>
      </c>
      <c r="N92" s="59">
        <f>Jar_Information!P303</f>
        <v>72.796122492600801</v>
      </c>
      <c r="O92" s="83">
        <f t="shared" si="45"/>
        <v>0.16977599915465652</v>
      </c>
      <c r="P92" s="83">
        <f t="shared" si="46"/>
        <v>4.4145437238226032E-2</v>
      </c>
    </row>
    <row r="93" spans="1:16">
      <c r="A93" s="51" t="s">
        <v>295</v>
      </c>
      <c r="B93" s="90">
        <v>40785.513194560182</v>
      </c>
      <c r="C93" s="51">
        <v>1</v>
      </c>
      <c r="D93" s="49">
        <v>405.41</v>
      </c>
      <c r="E93" s="49">
        <v>162.66999999999999</v>
      </c>
      <c r="F93" s="58">
        <f t="shared" si="36"/>
        <v>5.851715230881069E-3</v>
      </c>
      <c r="G93" s="58">
        <f t="shared" si="37"/>
        <v>6.0852463312911628E-3</v>
      </c>
      <c r="H93" s="71">
        <f>Jar_Information!D304</f>
        <v>40781.666666608799</v>
      </c>
      <c r="I93" s="59">
        <f t="shared" si="42"/>
        <v>3.846527951383905</v>
      </c>
      <c r="J93" s="59">
        <f t="shared" si="15"/>
        <v>92.31667083321372</v>
      </c>
      <c r="K93" s="60">
        <f>Jar_Information!W304</f>
        <v>1012.5029239766081</v>
      </c>
      <c r="L93" s="60">
        <f t="shared" si="43"/>
        <v>5.9248787815455346</v>
      </c>
      <c r="M93" s="59">
        <f t="shared" si="44"/>
        <v>10.842528170228329</v>
      </c>
      <c r="N93" s="59">
        <f>Jar_Information!P304</f>
        <v>69.45470216101468</v>
      </c>
      <c r="O93" s="83">
        <f t="shared" si="45"/>
        <v>0.1561093465650811</v>
      </c>
      <c r="P93" s="83">
        <f t="shared" si="46"/>
        <v>4.0584482561452861E-2</v>
      </c>
    </row>
    <row r="94" spans="1:16">
      <c r="A94" s="51" t="s">
        <v>296</v>
      </c>
      <c r="B94" s="90">
        <v>40785.513889062502</v>
      </c>
      <c r="C94" s="51">
        <v>1</v>
      </c>
      <c r="D94" s="49">
        <v>325.75</v>
      </c>
      <c r="E94" s="49">
        <v>125.19</v>
      </c>
      <c r="F94" s="58">
        <f t="shared" si="36"/>
        <v>4.8434489369243595E-3</v>
      </c>
      <c r="G94" s="58">
        <f t="shared" si="37"/>
        <v>4.8182251125567163E-3</v>
      </c>
      <c r="H94" s="71">
        <f>Jar_Information!D305</f>
        <v>40781.666666608799</v>
      </c>
      <c r="I94" s="59">
        <f t="shared" si="42"/>
        <v>3.84722245370358</v>
      </c>
      <c r="J94" s="59">
        <f t="shared" si="15"/>
        <v>92.333338888885919</v>
      </c>
      <c r="K94" s="60">
        <f>Jar_Information!W305</f>
        <v>1022.2873900293255</v>
      </c>
      <c r="L94" s="60">
        <f t="shared" si="43"/>
        <v>4.9513967724687147</v>
      </c>
      <c r="M94" s="59">
        <f t="shared" si="44"/>
        <v>9.0610560936177489</v>
      </c>
      <c r="N94" s="59">
        <f>Jar_Information!P305</f>
        <v>69.121783082890673</v>
      </c>
      <c r="O94" s="83">
        <f t="shared" si="45"/>
        <v>0.13108828634747099</v>
      </c>
      <c r="P94" s="83">
        <f t="shared" si="46"/>
        <v>3.4073487541973847E-2</v>
      </c>
    </row>
    <row r="95" spans="1:16">
      <c r="A95" s="51" t="s">
        <v>297</v>
      </c>
      <c r="B95" s="90">
        <v>40785.514583564815</v>
      </c>
      <c r="C95" s="51">
        <v>1</v>
      </c>
      <c r="D95" s="49">
        <v>462.01</v>
      </c>
      <c r="E95" s="49">
        <v>176.03</v>
      </c>
      <c r="F95" s="58">
        <f t="shared" si="36"/>
        <v>6.5681083044179731E-3</v>
      </c>
      <c r="G95" s="58">
        <f t="shared" si="37"/>
        <v>6.5368846312455989E-3</v>
      </c>
      <c r="H95" s="71">
        <f>Jar_Information!D306</f>
        <v>40781.666666608799</v>
      </c>
      <c r="I95" s="59">
        <f t="shared" si="42"/>
        <v>3.8479169560159789</v>
      </c>
      <c r="J95" s="59">
        <f t="shared" si="15"/>
        <v>92.350006944383495</v>
      </c>
      <c r="K95" s="60">
        <f>Jar_Information!W306</f>
        <v>1017.3879941434847</v>
      </c>
      <c r="L95" s="60">
        <f t="shared" si="43"/>
        <v>6.6823145331489657</v>
      </c>
      <c r="M95" s="59">
        <f t="shared" si="44"/>
        <v>12.228635595662608</v>
      </c>
      <c r="N95" s="59">
        <f>Jar_Information!P306</f>
        <v>68.623088991845478</v>
      </c>
      <c r="O95" s="83">
        <f t="shared" si="45"/>
        <v>0.17820001657336854</v>
      </c>
      <c r="P95" s="83">
        <f t="shared" si="46"/>
        <v>4.6310775053178807E-2</v>
      </c>
    </row>
    <row r="96" spans="1:16">
      <c r="A96" s="51" t="s">
        <v>298</v>
      </c>
      <c r="B96" s="90">
        <v>40785.515278067127</v>
      </c>
      <c r="C96" s="51">
        <v>1</v>
      </c>
      <c r="D96" s="49">
        <v>381.53</v>
      </c>
      <c r="E96" s="49">
        <v>141.6</v>
      </c>
      <c r="F96" s="58">
        <f t="shared" si="36"/>
        <v>5.5494631708799865E-3</v>
      </c>
      <c r="G96" s="58">
        <f t="shared" si="37"/>
        <v>5.3729694615276945E-3</v>
      </c>
      <c r="H96" s="71">
        <f>Jar_Information!D307</f>
        <v>40781.666666608799</v>
      </c>
      <c r="I96" s="59">
        <f t="shared" si="42"/>
        <v>3.8486114583283779</v>
      </c>
      <c r="J96" s="59">
        <f t="shared" si="15"/>
        <v>92.36667499988107</v>
      </c>
      <c r="K96" s="60">
        <f>Jar_Information!W307</f>
        <v>1022.2873900293255</v>
      </c>
      <c r="L96" s="60">
        <f t="shared" si="43"/>
        <v>5.6731462210227663</v>
      </c>
      <c r="M96" s="59">
        <f t="shared" si="44"/>
        <v>10.381857584471662</v>
      </c>
      <c r="N96" s="59">
        <f>Jar_Information!P307</f>
        <v>71.616325888362496</v>
      </c>
      <c r="O96" s="83">
        <f t="shared" si="45"/>
        <v>0.14496495674261745</v>
      </c>
      <c r="P96" s="83">
        <f t="shared" si="46"/>
        <v>3.7666820439593594E-2</v>
      </c>
    </row>
    <row r="97" spans="1:16">
      <c r="A97" s="51" t="s">
        <v>299</v>
      </c>
      <c r="B97" s="90">
        <v>40785.51666666667</v>
      </c>
      <c r="C97" s="51">
        <v>1</v>
      </c>
      <c r="D97" s="49">
        <v>177.31</v>
      </c>
      <c r="E97" s="49">
        <v>68.396000000000001</v>
      </c>
      <c r="F97" s="58">
        <f t="shared" si="36"/>
        <v>2.964625830284466E-3</v>
      </c>
      <c r="G97" s="58">
        <f t="shared" si="37"/>
        <v>2.8982890640827513E-3</v>
      </c>
      <c r="H97" s="71">
        <f>Jar_Information!D308</f>
        <v>40781.666666608799</v>
      </c>
      <c r="I97" s="59">
        <f t="shared" si="42"/>
        <v>3.8500000578715117</v>
      </c>
      <c r="J97" s="59">
        <f t="shared" si="15"/>
        <v>92.40000138891628</v>
      </c>
      <c r="K97" s="60">
        <f>Jar_Information!W308</f>
        <v>1017.3879941434847</v>
      </c>
      <c r="L97" s="60">
        <f t="shared" si="43"/>
        <v>3.0161747268590755</v>
      </c>
      <c r="M97" s="59">
        <f t="shared" si="44"/>
        <v>5.5195997501521088</v>
      </c>
      <c r="N97" s="59">
        <f>Jar_Information!P308</f>
        <v>71.385243112637497</v>
      </c>
      <c r="O97" s="83">
        <f t="shared" si="45"/>
        <v>7.7321299325728024E-2</v>
      </c>
      <c r="P97" s="83">
        <f t="shared" si="46"/>
        <v>2.0083454068433294E-2</v>
      </c>
    </row>
    <row r="98" spans="1:16">
      <c r="A98" s="51" t="s">
        <v>14</v>
      </c>
      <c r="B98" s="90">
        <v>40785.518055324072</v>
      </c>
      <c r="C98" s="51">
        <v>0.6</v>
      </c>
      <c r="D98" s="49">
        <v>1478.5</v>
      </c>
      <c r="E98" s="49">
        <v>526.1</v>
      </c>
      <c r="F98" s="127">
        <f t="shared" ref="F98" si="47">((H$11*D98)+H$12)/C98/1000</f>
        <v>4.092625747022996E-2</v>
      </c>
      <c r="G98" s="127">
        <f t="shared" ref="G98" si="48">((H$13*E98)+H$14)/$C98/1000</f>
        <v>3.9046693061833504E-2</v>
      </c>
      <c r="H98" s="71">
        <f>Jar_Information!F109</f>
        <v>40771.474305555559</v>
      </c>
      <c r="I98" s="59">
        <f t="shared" ref="I98" si="49">(B98-H98)</f>
        <v>14.043749768512498</v>
      </c>
      <c r="J98" s="59">
        <f t="shared" si="15"/>
        <v>337.04999444429995</v>
      </c>
      <c r="K98" s="60">
        <f>Jar_Information!W109</f>
        <v>1008.0815138282387</v>
      </c>
      <c r="L98" s="60">
        <f t="shared" ref="L98" si="50">F98*K98</f>
        <v>41.257003585913679</v>
      </c>
      <c r="M98" s="59">
        <f t="shared" ref="M98" si="51">L98*1.83</f>
        <v>75.500316562222039</v>
      </c>
      <c r="N98" s="59">
        <f>Jar_Information!N109</f>
        <v>46.085000000000008</v>
      </c>
      <c r="O98" s="83">
        <f t="shared" ref="O98" si="52">M98/N98</f>
        <v>1.6382839657637416</v>
      </c>
      <c r="P98" s="83">
        <f t="shared" ref="P98" si="53">M98/N98/I98</f>
        <v>0.11665573602264968</v>
      </c>
    </row>
    <row r="99" spans="1:16">
      <c r="A99" s="51" t="s">
        <v>202</v>
      </c>
      <c r="B99" s="90">
        <v>40785.51944398148</v>
      </c>
      <c r="C99" s="51">
        <v>0.6</v>
      </c>
      <c r="D99" s="49">
        <v>981.6</v>
      </c>
      <c r="E99" s="49">
        <v>349.21</v>
      </c>
      <c r="F99" s="58">
        <f t="shared" si="36"/>
        <v>2.1907703389549386E-2</v>
      </c>
      <c r="G99" s="58">
        <f t="shared" si="37"/>
        <v>2.0652133166111551E-2</v>
      </c>
      <c r="H99" s="71">
        <f>Jar_Information!F110</f>
        <v>40771.475694444445</v>
      </c>
      <c r="I99" s="59">
        <f t="shared" ref="I99:I122" si="54">(B99-H99)</f>
        <v>14.043749537035183</v>
      </c>
      <c r="J99" s="59">
        <f t="shared" si="15"/>
        <v>337.04998888884438</v>
      </c>
      <c r="K99" s="60">
        <f>Jar_Information!W110</f>
        <v>1032.5102639296188</v>
      </c>
      <c r="L99" s="60">
        <f t="shared" ref="L99:L122" si="55">F99*K99</f>
        <v>22.619928608835441</v>
      </c>
      <c r="M99" s="59">
        <f t="shared" ref="M99:M122" si="56">L99*1.83</f>
        <v>41.394469354168855</v>
      </c>
      <c r="N99" s="59">
        <f>Jar_Information!N110</f>
        <v>45.855999999999995</v>
      </c>
      <c r="O99" s="83">
        <f t="shared" ref="O99:O122" si="57">M99/N99</f>
        <v>0.90270562967046541</v>
      </c>
      <c r="P99" s="83">
        <f t="shared" ref="P99:P122" si="58">M99/N99/I99</f>
        <v>6.4278106590402659E-2</v>
      </c>
    </row>
    <row r="100" spans="1:16">
      <c r="A100" s="51" t="s">
        <v>203</v>
      </c>
      <c r="B100" s="90">
        <v>40785.520832638889</v>
      </c>
      <c r="C100" s="51">
        <v>0.6</v>
      </c>
      <c r="D100" s="49">
        <v>1610.7</v>
      </c>
      <c r="E100" s="49">
        <v>617.5</v>
      </c>
      <c r="F100" s="127">
        <f t="shared" ref="F100" si="59">((H$11*D100)+H$12)/C100/1000</f>
        <v>4.4834212606627427E-2</v>
      </c>
      <c r="G100" s="127">
        <f t="shared" ref="G100" si="60">((H$13*E100)+H$14)/$C100/1000</f>
        <v>4.6455872500881921E-2</v>
      </c>
      <c r="H100" s="71">
        <f>Jar_Information!F111</f>
        <v>40771.477083333331</v>
      </c>
      <c r="I100" s="59">
        <f t="shared" si="54"/>
        <v>14.043749305557867</v>
      </c>
      <c r="J100" s="59">
        <f t="shared" si="15"/>
        <v>337.04998333338881</v>
      </c>
      <c r="K100" s="60">
        <f>Jar_Information!W111</f>
        <v>1022.6959064327485</v>
      </c>
      <c r="L100" s="60">
        <f t="shared" si="55"/>
        <v>45.851765700933399</v>
      </c>
      <c r="M100" s="59">
        <f t="shared" si="56"/>
        <v>83.908731232708121</v>
      </c>
      <c r="N100" s="59">
        <f>Jar_Information!N111</f>
        <v>46.281999999999996</v>
      </c>
      <c r="O100" s="83">
        <f t="shared" si="57"/>
        <v>1.8129884454584531</v>
      </c>
      <c r="P100" s="83">
        <f t="shared" si="58"/>
        <v>0.12909575683901992</v>
      </c>
    </row>
    <row r="101" spans="1:16">
      <c r="A101" s="51" t="s">
        <v>204</v>
      </c>
      <c r="B101" s="90">
        <v>40785.522221296298</v>
      </c>
      <c r="C101" s="51">
        <v>0.6</v>
      </c>
      <c r="D101" s="49">
        <v>163.63999999999999</v>
      </c>
      <c r="E101" s="49">
        <v>63.646000000000001</v>
      </c>
      <c r="F101" s="58">
        <f t="shared" si="36"/>
        <v>4.6526716336528643E-3</v>
      </c>
      <c r="G101" s="58">
        <f t="shared" si="37"/>
        <v>4.5628567828545404E-3</v>
      </c>
      <c r="H101" s="71">
        <f>Jar_Information!F112</f>
        <v>40771.478472222225</v>
      </c>
      <c r="I101" s="59">
        <f t="shared" si="54"/>
        <v>14.043749074073276</v>
      </c>
      <c r="J101" s="59">
        <f t="shared" si="15"/>
        <v>337.04997777775861</v>
      </c>
      <c r="K101" s="60">
        <f>Jar_Information!W112</f>
        <v>1047.340206185567</v>
      </c>
      <c r="L101" s="60">
        <f t="shared" si="55"/>
        <v>4.87293006810373</v>
      </c>
      <c r="M101" s="59">
        <f t="shared" si="56"/>
        <v>8.9174620246298257</v>
      </c>
      <c r="N101" s="59">
        <f>Jar_Information!N112</f>
        <v>44.780000000000015</v>
      </c>
      <c r="O101" s="83">
        <f t="shared" si="57"/>
        <v>0.19913939313599424</v>
      </c>
      <c r="P101" s="83">
        <f t="shared" si="58"/>
        <v>1.4179931020245399E-2</v>
      </c>
    </row>
    <row r="102" spans="1:16">
      <c r="A102" s="51" t="s">
        <v>205</v>
      </c>
      <c r="B102" s="90">
        <v>40785.573611111111</v>
      </c>
      <c r="C102" s="51">
        <v>0.6</v>
      </c>
      <c r="D102" s="49">
        <v>1805.7</v>
      </c>
      <c r="E102" s="49">
        <v>622.80999999999995</v>
      </c>
      <c r="F102" s="127">
        <f t="shared" ref="F102" si="61">((H$11*D102)+H$12)/C102/1000</f>
        <v>5.0598594237470866E-2</v>
      </c>
      <c r="G102" s="127">
        <f t="shared" ref="G102" si="62">((H$13*E102)+H$14)/$C102/1000</f>
        <v>4.6886318264791629E-2</v>
      </c>
      <c r="H102" s="71">
        <f>Jar_Information!F113</f>
        <v>40771.479861111111</v>
      </c>
      <c r="I102" s="59">
        <f t="shared" si="54"/>
        <v>14.09375</v>
      </c>
      <c r="J102" s="59">
        <f t="shared" si="15"/>
        <v>338.25</v>
      </c>
      <c r="K102" s="60">
        <f>Jar_Information!W113</f>
        <v>1047.340206185567</v>
      </c>
      <c r="L102" s="60">
        <f t="shared" si="55"/>
        <v>52.993942121372577</v>
      </c>
      <c r="M102" s="59">
        <f t="shared" si="56"/>
        <v>96.978914082111814</v>
      </c>
      <c r="N102" s="59">
        <f>Jar_Information!N113</f>
        <v>44.061999999999998</v>
      </c>
      <c r="O102" s="83">
        <f t="shared" si="57"/>
        <v>2.2009648695499937</v>
      </c>
      <c r="P102" s="83">
        <f t="shared" si="58"/>
        <v>0.15616602178625233</v>
      </c>
    </row>
    <row r="103" spans="1:16">
      <c r="A103" s="51" t="s">
        <v>206</v>
      </c>
      <c r="B103" s="90">
        <v>40785.575694444444</v>
      </c>
      <c r="C103" s="51">
        <v>0.6</v>
      </c>
      <c r="D103" s="49">
        <v>1184</v>
      </c>
      <c r="E103" s="49">
        <v>422.97</v>
      </c>
      <c r="F103" s="58">
        <f t="shared" si="36"/>
        <v>2.6177372355505494E-2</v>
      </c>
      <c r="G103" s="58">
        <f t="shared" si="37"/>
        <v>2.4807926704614437E-2</v>
      </c>
      <c r="H103" s="71">
        <f>Jar_Information!F114</f>
        <v>40771.481249999997</v>
      </c>
      <c r="I103" s="59">
        <f t="shared" si="54"/>
        <v>14.094444444446708</v>
      </c>
      <c r="J103" s="59">
        <f t="shared" si="15"/>
        <v>338.26666666672099</v>
      </c>
      <c r="K103" s="60">
        <f>Jar_Information!W114</f>
        <v>1017.8102189781022</v>
      </c>
      <c r="L103" s="60">
        <f t="shared" si="55"/>
        <v>26.643597089428365</v>
      </c>
      <c r="M103" s="59">
        <f t="shared" si="56"/>
        <v>48.757782673653907</v>
      </c>
      <c r="N103" s="59">
        <f>Jar_Information!N114</f>
        <v>49.067000000000007</v>
      </c>
      <c r="O103" s="83">
        <f t="shared" si="57"/>
        <v>0.99369805925884813</v>
      </c>
      <c r="P103" s="83">
        <f t="shared" si="58"/>
        <v>7.050281855205516E-2</v>
      </c>
    </row>
    <row r="104" spans="1:16">
      <c r="A104" s="51" t="s">
        <v>207</v>
      </c>
      <c r="B104" s="90">
        <v>40785.57708333333</v>
      </c>
      <c r="C104" s="51">
        <v>0.6</v>
      </c>
      <c r="D104" s="49">
        <v>1770.1</v>
      </c>
      <c r="E104" s="49">
        <v>603.04</v>
      </c>
      <c r="F104" s="127">
        <f t="shared" ref="F104" si="63">((H$11*D104)+H$12)/C104/1000</f>
        <v>4.9546225078198933E-2</v>
      </c>
      <c r="G104" s="127">
        <f t="shared" ref="G104" si="64">((H$13*E104)+H$14)/$C104/1000</f>
        <v>4.5283698160743624E-2</v>
      </c>
      <c r="H104" s="71">
        <f>Jar_Information!F115</f>
        <v>40771.482638888891</v>
      </c>
      <c r="I104" s="59">
        <f t="shared" si="54"/>
        <v>14.094444444439432</v>
      </c>
      <c r="J104" s="59">
        <f t="shared" si="15"/>
        <v>338.26666666654637</v>
      </c>
      <c r="K104" s="60">
        <f>Jar_Information!W115</f>
        <v>1017.8102189781022</v>
      </c>
      <c r="L104" s="60">
        <f t="shared" si="55"/>
        <v>50.428654196379995</v>
      </c>
      <c r="M104" s="59">
        <f t="shared" si="56"/>
        <v>92.284437179375388</v>
      </c>
      <c r="N104" s="59">
        <f>Jar_Information!N115</f>
        <v>48.37299999999999</v>
      </c>
      <c r="O104" s="83">
        <f t="shared" si="57"/>
        <v>1.9077674979715007</v>
      </c>
      <c r="P104" s="83">
        <f t="shared" si="58"/>
        <v>0.13535599118446678</v>
      </c>
    </row>
    <row r="105" spans="1:16">
      <c r="A105" s="51" t="s">
        <v>208</v>
      </c>
      <c r="B105" s="90">
        <v>40785.578472222223</v>
      </c>
      <c r="C105" s="51">
        <v>0.6</v>
      </c>
      <c r="D105" s="49">
        <v>726.24</v>
      </c>
      <c r="E105" s="49">
        <v>284.89</v>
      </c>
      <c r="F105" s="58">
        <f t="shared" si="36"/>
        <v>1.652083250443797E-2</v>
      </c>
      <c r="G105" s="58">
        <f t="shared" si="37"/>
        <v>1.7028209082644827E-2</v>
      </c>
      <c r="H105" s="71">
        <f>Jar_Information!F116</f>
        <v>40771.484027777777</v>
      </c>
      <c r="I105" s="59">
        <f t="shared" si="54"/>
        <v>14.094444444446708</v>
      </c>
      <c r="J105" s="59">
        <f t="shared" si="15"/>
        <v>338.26666666672099</v>
      </c>
      <c r="K105" s="60">
        <f>Jar_Information!W116</f>
        <v>1017.8102189781022</v>
      </c>
      <c r="L105" s="60">
        <f t="shared" si="55"/>
        <v>16.815072149042557</v>
      </c>
      <c r="M105" s="59">
        <f t="shared" si="56"/>
        <v>30.77158203274788</v>
      </c>
      <c r="N105" s="59">
        <f>Jar_Information!N116</f>
        <v>44.396999999999991</v>
      </c>
      <c r="O105" s="83">
        <f t="shared" si="57"/>
        <v>0.69310048049976092</v>
      </c>
      <c r="P105" s="83">
        <f t="shared" si="58"/>
        <v>4.9175438111918379E-2</v>
      </c>
    </row>
    <row r="106" spans="1:16">
      <c r="A106" s="51" t="s">
        <v>209</v>
      </c>
      <c r="B106" s="90">
        <v>40785.579861111109</v>
      </c>
      <c r="C106" s="51">
        <v>0.6</v>
      </c>
      <c r="D106" s="49">
        <v>1955.8</v>
      </c>
      <c r="E106" s="49">
        <v>683.25</v>
      </c>
      <c r="F106" s="127">
        <f t="shared" ref="F106:F108" si="65">((H$11*D106)+H$12)/C106/1000</f>
        <v>5.5035690046648308E-2</v>
      </c>
      <c r="G106" s="127">
        <f t="shared" ref="G106:G108" si="66">((H$13*E106)+H$14)/$C106/1000</f>
        <v>5.178578002951905E-2</v>
      </c>
      <c r="H106" s="71">
        <f>Jar_Information!F117</f>
        <v>40771.48541666667</v>
      </c>
      <c r="I106" s="59">
        <f t="shared" si="54"/>
        <v>14.094444444439432</v>
      </c>
      <c r="J106" s="59">
        <f t="shared" si="15"/>
        <v>338.26666666654637</v>
      </c>
      <c r="K106" s="60">
        <f>Jar_Information!W117</f>
        <v>1012.9387755102041</v>
      </c>
      <c r="L106" s="60">
        <f t="shared" si="55"/>
        <v>55.747784485211064</v>
      </c>
      <c r="M106" s="59">
        <f t="shared" si="56"/>
        <v>102.01844560793624</v>
      </c>
      <c r="N106" s="59">
        <f>Jar_Information!N117</f>
        <v>48.097999999999985</v>
      </c>
      <c r="O106" s="83">
        <f t="shared" si="57"/>
        <v>2.1210537986597422</v>
      </c>
      <c r="P106" s="83">
        <f t="shared" si="58"/>
        <v>0.15048864160776088</v>
      </c>
    </row>
    <row r="107" spans="1:16">
      <c r="A107" s="51" t="s">
        <v>210</v>
      </c>
      <c r="B107" s="90">
        <v>40785.581944444442</v>
      </c>
      <c r="C107" s="51">
        <v>0.6</v>
      </c>
      <c r="D107" s="49">
        <v>1626.7</v>
      </c>
      <c r="E107" s="49">
        <v>555.38</v>
      </c>
      <c r="F107" s="127">
        <f t="shared" si="65"/>
        <v>4.5307187509670985E-2</v>
      </c>
      <c r="G107" s="127">
        <f t="shared" si="66"/>
        <v>4.1420224505764977E-2</v>
      </c>
      <c r="H107" s="71">
        <f>Jar_Information!F118</f>
        <v>40771.486805555556</v>
      </c>
      <c r="I107" s="59">
        <f t="shared" si="54"/>
        <v>14.09513888888614</v>
      </c>
      <c r="J107" s="59">
        <f t="shared" si="15"/>
        <v>338.28333333326736</v>
      </c>
      <c r="K107" s="60">
        <f>Jar_Information!W118</f>
        <v>1012.9387755102041</v>
      </c>
      <c r="L107" s="60">
        <f t="shared" si="55"/>
        <v>45.893407037857344</v>
      </c>
      <c r="M107" s="59">
        <f t="shared" si="56"/>
        <v>83.984934879278939</v>
      </c>
      <c r="N107" s="59">
        <f>Jar_Information!N118</f>
        <v>48.991000000000014</v>
      </c>
      <c r="O107" s="83">
        <f t="shared" si="57"/>
        <v>1.7142931330097144</v>
      </c>
      <c r="P107" s="83">
        <f t="shared" si="58"/>
        <v>0.12162300396780165</v>
      </c>
    </row>
    <row r="108" spans="1:16">
      <c r="A108" s="51" t="s">
        <v>211</v>
      </c>
      <c r="B108" s="90">
        <v>40785.584027719909</v>
      </c>
      <c r="C108" s="51">
        <v>0.6</v>
      </c>
      <c r="D108" s="49">
        <v>2174.5</v>
      </c>
      <c r="E108" s="49">
        <v>750.2</v>
      </c>
      <c r="F108" s="127">
        <f t="shared" si="65"/>
        <v>6.1500665752625049E-2</v>
      </c>
      <c r="G108" s="127">
        <f t="shared" si="66"/>
        <v>5.7212963437005847E-2</v>
      </c>
      <c r="H108" s="71">
        <f>Jar_Information!F119</f>
        <v>40771.488194444442</v>
      </c>
      <c r="I108" s="59">
        <f t="shared" si="54"/>
        <v>14.095833275467157</v>
      </c>
      <c r="J108" s="59">
        <f t="shared" si="15"/>
        <v>338.29999861121178</v>
      </c>
      <c r="K108" s="60">
        <f>Jar_Information!W119</f>
        <v>1017.8102189781022</v>
      </c>
      <c r="L108" s="60">
        <f t="shared" si="55"/>
        <v>62.596006076978369</v>
      </c>
      <c r="M108" s="59">
        <f t="shared" si="56"/>
        <v>114.55069112087043</v>
      </c>
      <c r="N108" s="59">
        <f>Jar_Information!N119</f>
        <v>45.186999999999983</v>
      </c>
      <c r="O108" s="83">
        <f t="shared" si="57"/>
        <v>2.5350364290807192</v>
      </c>
      <c r="P108" s="83">
        <f t="shared" si="58"/>
        <v>0.17984296348714471</v>
      </c>
    </row>
    <row r="109" spans="1:16">
      <c r="A109" s="51" t="s">
        <v>212</v>
      </c>
      <c r="B109" s="90">
        <v>40785.584722222222</v>
      </c>
      <c r="C109" s="51">
        <v>0.6</v>
      </c>
      <c r="D109" s="49">
        <v>699.61</v>
      </c>
      <c r="E109" s="49">
        <v>273.20999999999998</v>
      </c>
      <c r="F109" s="58">
        <f t="shared" si="36"/>
        <v>1.5959067264500165E-2</v>
      </c>
      <c r="G109" s="58">
        <f t="shared" si="37"/>
        <v>1.6370133316244158E-2</v>
      </c>
      <c r="H109" s="71">
        <f>Jar_Information!F120</f>
        <v>40771.489583333336</v>
      </c>
      <c r="I109" s="59">
        <f t="shared" si="54"/>
        <v>14.09513888888614</v>
      </c>
      <c r="J109" s="59">
        <f t="shared" si="15"/>
        <v>338.28333333326736</v>
      </c>
      <c r="K109" s="60">
        <f>Jar_Information!W120</f>
        <v>1012.9387755102041</v>
      </c>
      <c r="L109" s="60">
        <f t="shared" si="55"/>
        <v>16.16555805318778</v>
      </c>
      <c r="M109" s="59">
        <f t="shared" si="56"/>
        <v>29.582971237333638</v>
      </c>
      <c r="N109" s="59">
        <f>Jar_Information!N120</f>
        <v>42.420999999999992</v>
      </c>
      <c r="O109" s="83">
        <f t="shared" si="57"/>
        <v>0.69736619215326479</v>
      </c>
      <c r="P109" s="83">
        <f t="shared" si="58"/>
        <v>4.9475652396950148E-2</v>
      </c>
    </row>
    <row r="110" spans="1:16">
      <c r="A110" s="51" t="s">
        <v>213</v>
      </c>
      <c r="B110" s="90">
        <v>40785.585416666669</v>
      </c>
      <c r="C110" s="51">
        <v>0.6</v>
      </c>
      <c r="D110" s="49">
        <v>978.71</v>
      </c>
      <c r="E110" s="49">
        <v>388.16</v>
      </c>
      <c r="F110" s="58">
        <f t="shared" si="36"/>
        <v>2.1846738254610591E-2</v>
      </c>
      <c r="G110" s="58">
        <f t="shared" si="37"/>
        <v>2.2846658089168595E-2</v>
      </c>
      <c r="H110" s="71">
        <f>Jar_Information!F121</f>
        <v>40771.490972222222</v>
      </c>
      <c r="I110" s="59">
        <f t="shared" si="54"/>
        <v>14.094444444446708</v>
      </c>
      <c r="J110" s="59">
        <f t="shared" si="15"/>
        <v>338.26666666672099</v>
      </c>
      <c r="K110" s="60">
        <f>Jar_Information!W121</f>
        <v>1017.8102189781022</v>
      </c>
      <c r="L110" s="60">
        <f t="shared" si="55"/>
        <v>22.235833446882488</v>
      </c>
      <c r="M110" s="59">
        <f t="shared" si="56"/>
        <v>40.691575207794955</v>
      </c>
      <c r="N110" s="59">
        <f>Jar_Information!N121</f>
        <v>48.986999999999995</v>
      </c>
      <c r="O110" s="83">
        <f t="shared" si="57"/>
        <v>0.83066068972982543</v>
      </c>
      <c r="P110" s="83">
        <f t="shared" si="58"/>
        <v>5.8935326823549294E-2</v>
      </c>
    </row>
    <row r="111" spans="1:16">
      <c r="A111" s="51" t="s">
        <v>214</v>
      </c>
      <c r="B111" s="90">
        <v>40785.587500000001</v>
      </c>
      <c r="C111" s="51">
        <v>0.6</v>
      </c>
      <c r="D111" s="49">
        <v>304.12</v>
      </c>
      <c r="E111" s="49">
        <v>112.36</v>
      </c>
      <c r="F111" s="58">
        <f t="shared" si="36"/>
        <v>7.6161256669409778E-3</v>
      </c>
      <c r="G111" s="58">
        <f t="shared" si="37"/>
        <v>7.3075060024129657E-3</v>
      </c>
      <c r="H111" s="71">
        <f>Jar_Information!F122</f>
        <v>40771.492361111108</v>
      </c>
      <c r="I111" s="59">
        <f t="shared" si="54"/>
        <v>14.095138888893416</v>
      </c>
      <c r="J111" s="59">
        <f t="shared" si="15"/>
        <v>338.28333333344199</v>
      </c>
      <c r="K111" s="60">
        <f>Jar_Information!W122</f>
        <v>1032.5102639296188</v>
      </c>
      <c r="L111" s="60">
        <f t="shared" si="55"/>
        <v>7.8637279224943724</v>
      </c>
      <c r="M111" s="59">
        <f t="shared" si="56"/>
        <v>14.390622098164702</v>
      </c>
      <c r="N111" s="59">
        <f>Jar_Information!N122</f>
        <v>46.162999999999982</v>
      </c>
      <c r="O111" s="83">
        <f t="shared" si="57"/>
        <v>0.31173498468827215</v>
      </c>
      <c r="P111" s="83">
        <f t="shared" si="58"/>
        <v>2.2116489035373096E-2</v>
      </c>
    </row>
    <row r="112" spans="1:16">
      <c r="A112" s="51" t="s">
        <v>215</v>
      </c>
      <c r="B112" s="90">
        <v>40785.588888888888</v>
      </c>
      <c r="C112" s="51">
        <v>0.6</v>
      </c>
      <c r="D112" s="49">
        <v>1750.1</v>
      </c>
      <c r="E112" s="49">
        <v>609.52</v>
      </c>
      <c r="F112" s="127">
        <f t="shared" ref="F112:F116" si="67">((H$11*D112)+H$12)/C112/1000</f>
        <v>4.8955006449394475E-2</v>
      </c>
      <c r="G112" s="127">
        <f t="shared" ref="G112:G116" si="68">((H$13*E112)+H$14)/$C112/1000</f>
        <v>4.5808987906531741E-2</v>
      </c>
      <c r="H112" s="71">
        <f>Jar_Information!F123</f>
        <v>40771.493750000001</v>
      </c>
      <c r="I112" s="59">
        <f t="shared" si="54"/>
        <v>14.09513888888614</v>
      </c>
      <c r="J112" s="59">
        <f t="shared" ref="J112:J122" si="69">I112*24</f>
        <v>338.28333333326736</v>
      </c>
      <c r="K112" s="60">
        <f>Jar_Information!W123</f>
        <v>1017.8102189781022</v>
      </c>
      <c r="L112" s="60">
        <f t="shared" si="55"/>
        <v>49.826905834332592</v>
      </c>
      <c r="M112" s="59">
        <f t="shared" si="56"/>
        <v>91.183237676828654</v>
      </c>
      <c r="N112" s="59">
        <f>Jar_Information!N123</f>
        <v>44.13000000000001</v>
      </c>
      <c r="O112" s="83">
        <f t="shared" si="57"/>
        <v>2.0662415063863273</v>
      </c>
      <c r="P112" s="83">
        <f t="shared" si="58"/>
        <v>0.14659248998358829</v>
      </c>
    </row>
    <row r="113" spans="1:16">
      <c r="A113" s="51" t="s">
        <v>216</v>
      </c>
      <c r="B113" s="90">
        <v>40785.590277777781</v>
      </c>
      <c r="C113" s="51">
        <v>0.6</v>
      </c>
      <c r="D113" s="49">
        <v>2226.4</v>
      </c>
      <c r="E113" s="49">
        <v>750.21</v>
      </c>
      <c r="F113" s="127">
        <f t="shared" si="67"/>
        <v>6.3034878094372609E-2</v>
      </c>
      <c r="G113" s="127">
        <f t="shared" si="68"/>
        <v>5.7213774069329586E-2</v>
      </c>
      <c r="H113" s="71">
        <f>Jar_Information!F124</f>
        <v>40771.495138888888</v>
      </c>
      <c r="I113" s="59">
        <f t="shared" si="54"/>
        <v>14.095138888893416</v>
      </c>
      <c r="J113" s="59">
        <f t="shared" si="69"/>
        <v>338.28333333344199</v>
      </c>
      <c r="K113" s="60">
        <f>Jar_Information!W124</f>
        <v>1022.6959064327485</v>
      </c>
      <c r="L113" s="60">
        <f t="shared" si="55"/>
        <v>64.465511789602203</v>
      </c>
      <c r="M113" s="59">
        <f t="shared" si="56"/>
        <v>117.97188657497203</v>
      </c>
      <c r="N113" s="59">
        <f>Jar_Information!N124</f>
        <v>41.459000000000003</v>
      </c>
      <c r="O113" s="83">
        <f t="shared" si="57"/>
        <v>2.8455072861133175</v>
      </c>
      <c r="P113" s="83">
        <f t="shared" si="58"/>
        <v>0.20187862698930192</v>
      </c>
    </row>
    <row r="114" spans="1:16">
      <c r="A114" s="51" t="s">
        <v>217</v>
      </c>
      <c r="B114" s="90">
        <v>40785.59166672454</v>
      </c>
      <c r="C114" s="51">
        <v>0.6</v>
      </c>
      <c r="D114" s="49">
        <v>2278.8000000000002</v>
      </c>
      <c r="E114" s="49">
        <v>767.95</v>
      </c>
      <c r="F114" s="127">
        <f t="shared" si="67"/>
        <v>6.4583870901840285E-2</v>
      </c>
      <c r="G114" s="127">
        <f t="shared" si="68"/>
        <v>5.8651835811656929E-2</v>
      </c>
      <c r="H114" s="71">
        <f>Jar_Information!F125</f>
        <v>40771.496527777781</v>
      </c>
      <c r="I114" s="59">
        <f t="shared" si="54"/>
        <v>14.095138946759107</v>
      </c>
      <c r="J114" s="59">
        <f t="shared" si="69"/>
        <v>338.28333472221857</v>
      </c>
      <c r="K114" s="60">
        <f>Jar_Information!W125</f>
        <v>1027.5959004392387</v>
      </c>
      <c r="L114" s="60">
        <f t="shared" si="55"/>
        <v>66.366120973228107</v>
      </c>
      <c r="M114" s="59">
        <f t="shared" si="56"/>
        <v>121.45000138100744</v>
      </c>
      <c r="N114" s="59">
        <f>Jar_Information!N125</f>
        <v>42.426999999999992</v>
      </c>
      <c r="O114" s="83">
        <f t="shared" si="57"/>
        <v>2.8625639658945357</v>
      </c>
      <c r="P114" s="83">
        <f t="shared" si="58"/>
        <v>0.20308873695443241</v>
      </c>
    </row>
    <row r="115" spans="1:16">
      <c r="A115" s="51" t="s">
        <v>218</v>
      </c>
      <c r="B115" s="90">
        <v>40785.592361111114</v>
      </c>
      <c r="C115" s="51">
        <v>0.6</v>
      </c>
      <c r="D115" s="49">
        <v>1820.2</v>
      </c>
      <c r="E115" s="49">
        <v>619.79</v>
      </c>
      <c r="F115" s="127">
        <f t="shared" si="67"/>
        <v>5.1027227743354095E-2</v>
      </c>
      <c r="G115" s="127">
        <f t="shared" si="68"/>
        <v>4.6641507303020004E-2</v>
      </c>
      <c r="H115" s="71">
        <f>Jar_Information!F126</f>
        <v>40771.497916666667</v>
      </c>
      <c r="I115" s="59">
        <f t="shared" si="54"/>
        <v>14.094444444446708</v>
      </c>
      <c r="J115" s="59">
        <f t="shared" si="69"/>
        <v>338.26666666672099</v>
      </c>
      <c r="K115" s="60">
        <f>Jar_Information!W126</f>
        <v>1017.8102189781022</v>
      </c>
      <c r="L115" s="60">
        <f t="shared" si="55"/>
        <v>51.936033843308721</v>
      </c>
      <c r="M115" s="59">
        <f t="shared" si="56"/>
        <v>95.042941933254966</v>
      </c>
      <c r="N115" s="59">
        <f>Jar_Information!N126</f>
        <v>45.847999999999985</v>
      </c>
      <c r="O115" s="83">
        <f t="shared" si="57"/>
        <v>2.0730008273698961</v>
      </c>
      <c r="P115" s="83">
        <f t="shared" si="58"/>
        <v>0.14707928613579874</v>
      </c>
    </row>
    <row r="116" spans="1:16">
      <c r="A116" s="51" t="s">
        <v>219</v>
      </c>
      <c r="B116" s="90">
        <v>40785.59375</v>
      </c>
      <c r="C116" s="51">
        <v>0.6</v>
      </c>
      <c r="D116" s="49">
        <v>1764.5</v>
      </c>
      <c r="E116" s="49">
        <v>634.86</v>
      </c>
      <c r="F116" s="127">
        <f t="shared" si="67"/>
        <v>4.9380683862133692E-2</v>
      </c>
      <c r="G116" s="127">
        <f t="shared" si="68"/>
        <v>4.7863130214906874E-2</v>
      </c>
      <c r="H116" s="71">
        <f>Jar_Information!F127</f>
        <v>40771.499305555553</v>
      </c>
      <c r="I116" s="59">
        <f t="shared" si="54"/>
        <v>14.094444444446708</v>
      </c>
      <c r="J116" s="59">
        <f t="shared" si="69"/>
        <v>338.26666666672099</v>
      </c>
      <c r="K116" s="60">
        <f>Jar_Information!W127</f>
        <v>1017.8102189781022</v>
      </c>
      <c r="L116" s="60">
        <f t="shared" si="55"/>
        <v>50.260164655006733</v>
      </c>
      <c r="M116" s="59">
        <f t="shared" si="56"/>
        <v>91.97610131866233</v>
      </c>
      <c r="N116" s="59">
        <f>Jar_Information!N127</f>
        <v>41.305999999999997</v>
      </c>
      <c r="O116" s="83">
        <f t="shared" si="57"/>
        <v>2.2267007533690588</v>
      </c>
      <c r="P116" s="83">
        <f t="shared" si="58"/>
        <v>0.15798428679793702</v>
      </c>
    </row>
    <row r="117" spans="1:16">
      <c r="A117" s="51" t="s">
        <v>220</v>
      </c>
      <c r="B117" s="90">
        <v>40785.595138888886</v>
      </c>
      <c r="C117" s="51">
        <v>0.6</v>
      </c>
      <c r="D117" s="49">
        <v>584.99</v>
      </c>
      <c r="E117" s="49">
        <v>206.31</v>
      </c>
      <c r="F117" s="58">
        <f t="shared" si="36"/>
        <v>1.3541135165301111E-2</v>
      </c>
      <c r="G117" s="58">
        <f t="shared" si="37"/>
        <v>1.2600846606295095E-2</v>
      </c>
      <c r="H117" s="71">
        <f>Jar_Information!F128</f>
        <v>40771.500694444447</v>
      </c>
      <c r="I117" s="59">
        <f t="shared" si="54"/>
        <v>14.094444444439432</v>
      </c>
      <c r="J117" s="59">
        <f t="shared" si="69"/>
        <v>338.26666666654637</v>
      </c>
      <c r="K117" s="60">
        <f>Jar_Information!W128</f>
        <v>1032.5102639296188</v>
      </c>
      <c r="L117" s="60">
        <f t="shared" si="55"/>
        <v>13.981361043431692</v>
      </c>
      <c r="M117" s="59">
        <f t="shared" si="56"/>
        <v>25.585890709479997</v>
      </c>
      <c r="N117" s="59">
        <f>Jar_Information!N128</f>
        <v>49.015000000000001</v>
      </c>
      <c r="O117" s="83">
        <f t="shared" si="57"/>
        <v>0.52200123858981939</v>
      </c>
      <c r="P117" s="83">
        <f t="shared" si="58"/>
        <v>3.7035957014663341E-2</v>
      </c>
    </row>
    <row r="118" spans="1:16">
      <c r="A118" s="51" t="s">
        <v>221</v>
      </c>
      <c r="B118" s="90">
        <v>40785.597222222219</v>
      </c>
      <c r="C118" s="51">
        <v>0.6</v>
      </c>
      <c r="D118" s="49">
        <v>1443.3</v>
      </c>
      <c r="E118" s="49">
        <v>495.79</v>
      </c>
      <c r="F118" s="127">
        <f t="shared" ref="F118" si="70">((H$11*D118)+H$12)/C118/1000</f>
        <v>3.9885712683534122E-2</v>
      </c>
      <c r="G118" s="127">
        <f t="shared" ref="G118" si="71">((H$13*E118)+H$14)/$C118/1000</f>
        <v>3.6589666488556064E-2</v>
      </c>
      <c r="H118" s="71">
        <f>Jar_Information!F129</f>
        <v>40771.502083333333</v>
      </c>
      <c r="I118" s="59">
        <f t="shared" si="54"/>
        <v>14.09513888888614</v>
      </c>
      <c r="J118" s="59">
        <f t="shared" si="69"/>
        <v>338.28333333326736</v>
      </c>
      <c r="K118" s="60">
        <f>Jar_Information!W129</f>
        <v>1037.4390602055801</v>
      </c>
      <c r="L118" s="60">
        <f t="shared" si="55"/>
        <v>41.378996282035423</v>
      </c>
      <c r="M118" s="59">
        <f t="shared" si="56"/>
        <v>75.723563196124829</v>
      </c>
      <c r="N118" s="59">
        <f>Jar_Information!N129</f>
        <v>46.986999999999995</v>
      </c>
      <c r="O118" s="83">
        <f t="shared" si="57"/>
        <v>1.6115854001346082</v>
      </c>
      <c r="P118" s="83">
        <f t="shared" si="58"/>
        <v>0.11433625541677531</v>
      </c>
    </row>
    <row r="119" spans="1:16">
      <c r="A119" s="51" t="s">
        <v>222</v>
      </c>
      <c r="B119" s="90">
        <v>40785.598611458336</v>
      </c>
      <c r="C119" s="51">
        <v>0.6</v>
      </c>
      <c r="D119" s="49">
        <v>808.26</v>
      </c>
      <c r="E119" s="49">
        <v>306.07</v>
      </c>
      <c r="F119" s="58">
        <f t="shared" si="36"/>
        <v>1.825106100536544E-2</v>
      </c>
      <c r="G119" s="58">
        <f t="shared" si="37"/>
        <v>1.822153483027893E-2</v>
      </c>
      <c r="H119" s="71">
        <f>Jar_Information!F130</f>
        <v>40771.503472222219</v>
      </c>
      <c r="I119" s="59">
        <f t="shared" si="54"/>
        <v>14.095139236116665</v>
      </c>
      <c r="J119" s="59">
        <f t="shared" si="69"/>
        <v>338.28334166679997</v>
      </c>
      <c r="K119" s="60">
        <f>Jar_Information!W130</f>
        <v>1027.5959004392387</v>
      </c>
      <c r="L119" s="60">
        <f t="shared" si="55"/>
        <v>18.754715467779977</v>
      </c>
      <c r="M119" s="59">
        <f t="shared" si="56"/>
        <v>34.321129306037363</v>
      </c>
      <c r="N119" s="59">
        <f>Jar_Information!N130</f>
        <v>44.35499999999999</v>
      </c>
      <c r="O119" s="83">
        <f t="shared" si="57"/>
        <v>0.77378264696285359</v>
      </c>
      <c r="P119" s="83">
        <f t="shared" si="58"/>
        <v>5.4897126874784777E-2</v>
      </c>
    </row>
    <row r="120" spans="1:16">
      <c r="A120" s="51" t="s">
        <v>223</v>
      </c>
      <c r="B120" s="90">
        <v>40785.600000405095</v>
      </c>
      <c r="C120" s="51">
        <v>0.6</v>
      </c>
      <c r="D120" s="49">
        <v>1672.2</v>
      </c>
      <c r="E120" s="49">
        <v>606.77</v>
      </c>
      <c r="F120" s="127">
        <f t="shared" ref="F120" si="72">((H$11*D120)+H$12)/C120/1000</f>
        <v>4.6652209890201128E-2</v>
      </c>
      <c r="G120" s="127">
        <f t="shared" ref="G120" si="73">((H$13*E120)+H$14)/$C120/1000</f>
        <v>4.5586064017501295E-2</v>
      </c>
      <c r="H120" s="71">
        <f>Jar_Information!F131</f>
        <v>40771.504861111112</v>
      </c>
      <c r="I120" s="59">
        <f t="shared" si="54"/>
        <v>14.095139293982356</v>
      </c>
      <c r="J120" s="59">
        <f t="shared" si="69"/>
        <v>338.28334305557655</v>
      </c>
      <c r="K120" s="60">
        <f>Jar_Information!W131</f>
        <v>1017.8102189781022</v>
      </c>
      <c r="L120" s="60">
        <f t="shared" si="55"/>
        <v>47.483095964157997</v>
      </c>
      <c r="M120" s="59">
        <f t="shared" si="56"/>
        <v>86.894065614409143</v>
      </c>
      <c r="N120" s="59">
        <f>Jar_Information!N131</f>
        <v>44.816000000000017</v>
      </c>
      <c r="O120" s="83">
        <f t="shared" si="57"/>
        <v>1.9389072120316206</v>
      </c>
      <c r="P120" s="83">
        <f t="shared" si="58"/>
        <v>0.13755857048247824</v>
      </c>
    </row>
    <row r="121" spans="1:16">
      <c r="A121" s="51" t="s">
        <v>224</v>
      </c>
      <c r="B121" s="90">
        <v>40785.601389351854</v>
      </c>
      <c r="C121" s="51">
        <v>0.6</v>
      </c>
      <c r="D121" s="49">
        <v>157.99</v>
      </c>
      <c r="E121" s="49">
        <v>63.427999999999997</v>
      </c>
      <c r="F121" s="58">
        <f t="shared" si="36"/>
        <v>4.5334837400873912E-3</v>
      </c>
      <c r="G121" s="58">
        <f t="shared" si="37"/>
        <v>4.5505742043378148E-3</v>
      </c>
      <c r="H121" s="71">
        <f>Jar_Information!F132</f>
        <v>40771.506249999999</v>
      </c>
      <c r="I121" s="59">
        <f t="shared" si="54"/>
        <v>14.095139351855323</v>
      </c>
      <c r="J121" s="59">
        <f t="shared" si="69"/>
        <v>338.28334444452776</v>
      </c>
      <c r="K121" s="60">
        <f>Jar_Information!W132</f>
        <v>1037.4390602055801</v>
      </c>
      <c r="L121" s="60">
        <f t="shared" si="55"/>
        <v>4.7032131107735413</v>
      </c>
      <c r="M121" s="59">
        <f t="shared" si="56"/>
        <v>8.6068799927155801</v>
      </c>
      <c r="N121" s="59">
        <f>Jar_Information!N132</f>
        <v>44.00200000000001</v>
      </c>
      <c r="O121" s="83">
        <f t="shared" si="57"/>
        <v>0.1956020179245393</v>
      </c>
      <c r="P121" s="83">
        <f t="shared" si="58"/>
        <v>1.3877267406993922E-2</v>
      </c>
    </row>
    <row r="122" spans="1:16">
      <c r="A122" s="51" t="s">
        <v>225</v>
      </c>
      <c r="B122" s="90">
        <v>40785.602083333331</v>
      </c>
      <c r="C122" s="51">
        <v>0.6</v>
      </c>
      <c r="D122" s="49">
        <v>1377.1</v>
      </c>
      <c r="E122" s="49">
        <v>480.88</v>
      </c>
      <c r="F122" s="127">
        <f t="shared" ref="F122" si="74">((H$11*D122)+H$12)/C122/1000</f>
        <v>3.792877902219137E-2</v>
      </c>
      <c r="G122" s="127">
        <f t="shared" ref="G122" si="75">((H$13*E122)+H$14)/$C122/1000</f>
        <v>3.5381013693849148E-2</v>
      </c>
      <c r="H122" s="71">
        <f>Jar_Information!F133</f>
        <v>40771.507638888892</v>
      </c>
      <c r="I122" s="59">
        <f t="shared" si="54"/>
        <v>14.094444444439432</v>
      </c>
      <c r="J122" s="59">
        <f t="shared" si="69"/>
        <v>338.26666666654637</v>
      </c>
      <c r="K122" s="60">
        <f>Jar_Information!W133</f>
        <v>1017.8102189781022</v>
      </c>
      <c r="L122" s="60">
        <f t="shared" si="55"/>
        <v>38.604298882148647</v>
      </c>
      <c r="M122" s="59">
        <f t="shared" si="56"/>
        <v>70.645866954332021</v>
      </c>
      <c r="N122" s="59">
        <f>Jar_Information!N133</f>
        <v>42.243999999999986</v>
      </c>
      <c r="O122" s="83">
        <f t="shared" si="57"/>
        <v>1.6723290160574766</v>
      </c>
      <c r="P122" s="83">
        <f t="shared" si="58"/>
        <v>0.11865164481294949</v>
      </c>
    </row>
    <row r="125" spans="1:16">
      <c r="A125" s="48" t="s">
        <v>480</v>
      </c>
      <c r="B125" s="48"/>
      <c r="D125" s="48"/>
      <c r="E125" s="48"/>
      <c r="F125" s="48" t="s">
        <v>479</v>
      </c>
      <c r="G125" s="48" t="s">
        <v>479</v>
      </c>
      <c r="I125" s="48" t="s">
        <v>532</v>
      </c>
      <c r="J125" s="48"/>
    </row>
    <row r="126" spans="1:16">
      <c r="A126" s="51" t="s">
        <v>489</v>
      </c>
      <c r="C126" s="51">
        <v>5</v>
      </c>
      <c r="D126" s="51">
        <v>1073.8</v>
      </c>
      <c r="E126" s="51">
        <v>405.38</v>
      </c>
      <c r="F126" s="91">
        <f>((H$3*D126)+H$4)/C126/1000*1000000</f>
        <v>2862.3217261102463</v>
      </c>
      <c r="G126" s="91">
        <f>((H$5*E126)+H$6)/$C126/1000*1000000</f>
        <v>2858.0242929339943</v>
      </c>
      <c r="I126" s="128">
        <f>(F126-$C$3)/$C$3</f>
        <v>-4.2765792886680982E-2</v>
      </c>
      <c r="J126" s="128">
        <f>(G126-$C$3)/$C$3</f>
        <v>-4.4202965375562023E-2</v>
      </c>
    </row>
    <row r="127" spans="1:16">
      <c r="A127" s="51" t="s">
        <v>490</v>
      </c>
      <c r="C127" s="51">
        <v>3</v>
      </c>
      <c r="D127" s="51">
        <v>653.88</v>
      </c>
      <c r="E127" s="51">
        <v>247.85</v>
      </c>
      <c r="F127" s="91">
        <f>((H$3*D127)+H$4)/C127/1000*1000000</f>
        <v>2998.8767317407714</v>
      </c>
      <c r="G127" s="91">
        <f>((H$5*E127)+H$6)/$C127/1000*1000000</f>
        <v>2988.259515373471</v>
      </c>
      <c r="I127" s="128">
        <f>(F127-$C$3)/$C$3</f>
        <v>2.9017228749821516E-3</v>
      </c>
      <c r="J127" s="128">
        <f t="shared" ref="J127:J128" si="76">(G127-$C$3)/$C$3</f>
        <v>-6.4894810598916937E-4</v>
      </c>
    </row>
    <row r="128" spans="1:16">
      <c r="A128" s="51" t="s">
        <v>491</v>
      </c>
      <c r="C128" s="51">
        <v>1</v>
      </c>
      <c r="D128" s="51">
        <v>157.85</v>
      </c>
      <c r="E128" s="51">
        <v>63.319000000000003</v>
      </c>
      <c r="F128" s="91">
        <f>((H$3*D128)+H$4)/C128/1000*1000000</f>
        <v>2718.3182470507531</v>
      </c>
      <c r="G128" s="91">
        <f>((H$5*E128)+H$6)/$C128/1000*1000000</f>
        <v>2726.6597490476715</v>
      </c>
      <c r="I128" s="128">
        <f t="shared" ref="I128" si="77">(F128-$C$3)/$C$3</f>
        <v>-9.0924270265950999E-2</v>
      </c>
      <c r="J128" s="128">
        <f t="shared" si="76"/>
        <v>-8.8134656863195868E-2</v>
      </c>
    </row>
    <row r="129" spans="9:10">
      <c r="I129" s="128">
        <f>AVERAGE(I126:I128)</f>
        <v>-4.3596113425883272E-2</v>
      </c>
      <c r="J129" s="128">
        <f>AVERAGE(J126:J128)</f>
        <v>-4.4328856781582354E-2</v>
      </c>
    </row>
  </sheetData>
  <pageMargins left="0.7" right="0.7" top="0.78740157499999996" bottom="0.78740157499999996" header="0.3" footer="0.3"/>
  <ignoredErrors>
    <ignoredError sqref="H3:H6" formulaRange="1"/>
    <ignoredError sqref="F49:G49 F61:G61 F64:G64 F68:G68 F98:G99 F101:G101 F103:G103 F105:G105 F117:G117 F119:G119 F121:G121 F100:G100 F102:G102 F104:G104 F118:G118 F120:G120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40786</v>
      </c>
      <c r="C3" s="51">
        <v>2990.2</v>
      </c>
      <c r="D3" s="88">
        <v>62.447000000000003</v>
      </c>
      <c r="E3" s="88">
        <v>22.550999999999998</v>
      </c>
      <c r="F3" s="54">
        <f>A3/1000*C3</f>
        <v>1.19608</v>
      </c>
      <c r="G3" s="79" t="s">
        <v>450</v>
      </c>
      <c r="H3" s="82">
        <f>SLOPE(F3:F14,D3:D14)</f>
        <v>1.2151172479012481E-2</v>
      </c>
      <c r="P3" s="48"/>
      <c r="Q3" s="48"/>
      <c r="R3" s="48"/>
    </row>
    <row r="4" spans="1:21">
      <c r="A4" s="104">
        <v>1</v>
      </c>
      <c r="B4" s="50">
        <f>B3</f>
        <v>40786</v>
      </c>
      <c r="C4" s="51">
        <v>2990.2</v>
      </c>
      <c r="D4" s="88">
        <v>190.67</v>
      </c>
      <c r="E4" s="88">
        <v>71.426000000000002</v>
      </c>
      <c r="F4" s="54">
        <f t="shared" ref="F4:F13" si="0">A4/1000*C4</f>
        <v>2.9901999999999997</v>
      </c>
      <c r="G4" s="79" t="s">
        <v>451</v>
      </c>
      <c r="H4" s="82">
        <f>INTERCEPT(F3:F14,D3:D14)</f>
        <v>0.48705241989312675</v>
      </c>
      <c r="P4" s="48"/>
      <c r="Q4" s="48"/>
      <c r="R4" s="48"/>
    </row>
    <row r="5" spans="1:21">
      <c r="A5" s="104">
        <v>1.4</v>
      </c>
      <c r="B5" s="50">
        <f t="shared" ref="B5:B13" si="1">B4</f>
        <v>40786</v>
      </c>
      <c r="C5" s="51">
        <v>2990.2</v>
      </c>
      <c r="D5" s="88">
        <v>342.39</v>
      </c>
      <c r="E5" s="88">
        <v>126.39</v>
      </c>
      <c r="F5" s="54">
        <f t="shared" si="0"/>
        <v>4.18628</v>
      </c>
      <c r="G5" s="49" t="s">
        <v>452</v>
      </c>
      <c r="H5" s="82">
        <f>SLOPE(F3:F14,E3:E14)</f>
        <v>3.3862363349094662E-2</v>
      </c>
      <c r="P5" s="48"/>
      <c r="Q5" s="48"/>
      <c r="R5" s="48"/>
    </row>
    <row r="6" spans="1:21">
      <c r="A6" s="104">
        <v>2</v>
      </c>
      <c r="B6" s="50">
        <f t="shared" si="1"/>
        <v>40786</v>
      </c>
      <c r="C6" s="51">
        <v>2990.2</v>
      </c>
      <c r="D6" s="88">
        <v>484.36</v>
      </c>
      <c r="E6" s="88">
        <v>174.37</v>
      </c>
      <c r="F6" s="54">
        <f t="shared" si="0"/>
        <v>5.9803999999999995</v>
      </c>
      <c r="G6" s="49" t="s">
        <v>453</v>
      </c>
      <c r="H6" s="82">
        <f>INTERCEPT(F3:F14,E3:E14)</f>
        <v>0.39381834755867651</v>
      </c>
      <c r="P6" s="48"/>
      <c r="Q6" s="48"/>
      <c r="R6" s="48"/>
    </row>
    <row r="7" spans="1:21">
      <c r="A7" s="104">
        <v>2.4</v>
      </c>
      <c r="B7" s="50">
        <f t="shared" si="1"/>
        <v>40786</v>
      </c>
      <c r="C7" s="51">
        <v>2990.2</v>
      </c>
      <c r="D7" s="88">
        <v>529.01</v>
      </c>
      <c r="E7" s="88">
        <v>192.53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40786</v>
      </c>
      <c r="C8" s="51">
        <v>2990.2</v>
      </c>
      <c r="D8" s="88">
        <v>649.78</v>
      </c>
      <c r="E8" s="88">
        <v>242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40786</v>
      </c>
      <c r="C9" s="51">
        <v>2990.2</v>
      </c>
      <c r="D9" s="88">
        <v>812.26</v>
      </c>
      <c r="E9" s="88">
        <v>294.07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40786</v>
      </c>
      <c r="C10" s="51">
        <v>2990.2</v>
      </c>
      <c r="D10" s="88">
        <v>950.87</v>
      </c>
      <c r="E10" s="88">
        <v>342.61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40786</v>
      </c>
      <c r="C11" s="51">
        <v>2990.2</v>
      </c>
      <c r="D11" s="88">
        <v>1024</v>
      </c>
      <c r="E11" s="88">
        <v>368.49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40786</v>
      </c>
      <c r="C12" s="51">
        <v>2990.2</v>
      </c>
      <c r="D12" s="88">
        <v>1151.0999999999999</v>
      </c>
      <c r="E12" s="88">
        <v>419.81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40786</v>
      </c>
      <c r="C13" s="51">
        <v>2990.2</v>
      </c>
      <c r="D13" s="49">
        <v>1335.3</v>
      </c>
      <c r="E13" s="49">
        <v>478.89</v>
      </c>
      <c r="F13" s="54">
        <f t="shared" si="0"/>
        <v>16.147079999999999</v>
      </c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275</v>
      </c>
      <c r="B17" s="71">
        <v>40786.424305555556</v>
      </c>
      <c r="C17" s="49">
        <v>1</v>
      </c>
      <c r="D17" s="49">
        <v>73.885999999999996</v>
      </c>
      <c r="E17" s="49">
        <v>29.013000000000002</v>
      </c>
      <c r="F17" s="58">
        <f t="shared" ref="F17:F41" si="2">((H$3*D17)+H$4)/C17/1000</f>
        <v>1.3848539496774429E-3</v>
      </c>
      <c r="G17" s="58">
        <f t="shared" ref="G17:G41" si="3">((H$5*E17)+H$6)/$C17/1000</f>
        <v>1.3762670954059599E-3</v>
      </c>
      <c r="H17" s="71">
        <f>Jar_Information!F284</f>
        <v>40785.616666666669</v>
      </c>
      <c r="I17" s="59">
        <f t="shared" ref="I17" si="4">(B17-H17)</f>
        <v>0.80763888888759539</v>
      </c>
      <c r="J17" s="59">
        <f t="shared" ref="J17" si="5">I17*24</f>
        <v>19.383333333302289</v>
      </c>
      <c r="K17" s="60">
        <f>Jar_Information!W284</f>
        <v>1022.2873900293255</v>
      </c>
      <c r="L17" s="60">
        <f t="shared" ref="L17" si="6">F17*K17</f>
        <v>1.415718729787556</v>
      </c>
      <c r="M17" s="59">
        <f t="shared" ref="M17" si="7">L17*1.83</f>
        <v>2.5907652755112274</v>
      </c>
      <c r="N17" s="59">
        <f>Jar_Information!P284</f>
        <v>70.506114954762694</v>
      </c>
      <c r="O17" s="83">
        <f t="shared" ref="O17" si="8">M17/N17</f>
        <v>3.6745256452911691E-2</v>
      </c>
      <c r="P17" s="83">
        <f t="shared" ref="P17" si="9">M17/N17/I17</f>
        <v>4.5497136106859487E-2</v>
      </c>
    </row>
    <row r="18" spans="1:18">
      <c r="A18" s="89" t="s">
        <v>276</v>
      </c>
      <c r="B18" s="71">
        <v>40786.425694444442</v>
      </c>
      <c r="C18" s="49">
        <v>1</v>
      </c>
      <c r="D18" s="49">
        <v>63.506999999999998</v>
      </c>
      <c r="E18" s="49">
        <v>26.45</v>
      </c>
      <c r="F18" s="58">
        <f t="shared" si="2"/>
        <v>1.2587369305177725E-3</v>
      </c>
      <c r="G18" s="58">
        <f t="shared" si="3"/>
        <v>1.2894778581422303E-3</v>
      </c>
      <c r="H18" s="71">
        <f>Jar_Information!F285</f>
        <v>40785.618055555555</v>
      </c>
      <c r="I18" s="59">
        <f t="shared" ref="I18:I41" si="10">(B18-H18)</f>
        <v>0.80763888888759539</v>
      </c>
      <c r="J18" s="59">
        <f t="shared" ref="J18:J41" si="11">I18*24</f>
        <v>19.383333333302289</v>
      </c>
      <c r="K18" s="60">
        <f>Jar_Information!W285</f>
        <v>1012.5029239766081</v>
      </c>
      <c r="L18" s="60">
        <f t="shared" ref="L18:L41" si="12">F18*K18</f>
        <v>1.2744748226665854</v>
      </c>
      <c r="M18" s="59">
        <f t="shared" ref="M18:M41" si="13">L18*1.83</f>
        <v>2.3322889254798516</v>
      </c>
      <c r="N18" s="59">
        <f>Jar_Information!P285</f>
        <v>68.762415161627032</v>
      </c>
      <c r="O18" s="83">
        <f t="shared" ref="O18:O41" si="14">M18/N18</f>
        <v>3.3918077484593488E-2</v>
      </c>
      <c r="P18" s="83">
        <f t="shared" ref="P18:P41" si="15">M18/N18/I18</f>
        <v>4.1996587771189038E-2</v>
      </c>
    </row>
    <row r="19" spans="1:18">
      <c r="A19" s="89" t="s">
        <v>277</v>
      </c>
      <c r="B19" s="71">
        <v>40786.426388888889</v>
      </c>
      <c r="C19" s="49">
        <v>1</v>
      </c>
      <c r="D19" s="49">
        <v>94.864000000000004</v>
      </c>
      <c r="E19" s="49">
        <v>40.444000000000003</v>
      </c>
      <c r="F19" s="58">
        <f t="shared" si="2"/>
        <v>1.6397612459421668E-3</v>
      </c>
      <c r="G19" s="58">
        <f t="shared" si="3"/>
        <v>1.763347770849461E-3</v>
      </c>
      <c r="H19" s="71">
        <f>Jar_Information!F286</f>
        <v>40785.619444328702</v>
      </c>
      <c r="I19" s="59">
        <f t="shared" si="10"/>
        <v>0.80694456018682104</v>
      </c>
      <c r="J19" s="59">
        <f t="shared" si="11"/>
        <v>19.366669444483705</v>
      </c>
      <c r="K19" s="60">
        <f>Jar_Information!W286</f>
        <v>1012.5029239766081</v>
      </c>
      <c r="L19" s="60">
        <f t="shared" si="12"/>
        <v>1.6602630561399701</v>
      </c>
      <c r="M19" s="59">
        <f t="shared" si="13"/>
        <v>3.0382813927361454</v>
      </c>
      <c r="N19" s="59">
        <f>Jar_Information!P286</f>
        <v>68.17500744160246</v>
      </c>
      <c r="O19" s="83">
        <f t="shared" si="14"/>
        <v>4.4565912153932435E-2</v>
      </c>
      <c r="P19" s="83">
        <f t="shared" si="15"/>
        <v>5.5227972716756016E-2</v>
      </c>
      <c r="Q19" s="48"/>
      <c r="R19" s="48"/>
    </row>
    <row r="20" spans="1:18">
      <c r="A20" s="89" t="s">
        <v>278</v>
      </c>
      <c r="B20" s="71">
        <v>40786.427777777775</v>
      </c>
      <c r="C20" s="49">
        <v>1</v>
      </c>
      <c r="D20" s="49">
        <v>76.58</v>
      </c>
      <c r="E20" s="49">
        <v>28.943999999999999</v>
      </c>
      <c r="F20" s="58">
        <f t="shared" si="2"/>
        <v>1.4175892083359025E-3</v>
      </c>
      <c r="G20" s="58">
        <f t="shared" si="3"/>
        <v>1.3739305923348723E-3</v>
      </c>
      <c r="H20" s="71">
        <f>Jar_Information!F287</f>
        <v>40785.620833159723</v>
      </c>
      <c r="I20" s="59">
        <f t="shared" si="10"/>
        <v>0.80694461805251194</v>
      </c>
      <c r="J20" s="59">
        <f t="shared" si="11"/>
        <v>19.366670833260287</v>
      </c>
      <c r="K20" s="60">
        <f>Jar_Information!W287</f>
        <v>1032.129411764706</v>
      </c>
      <c r="L20" s="60">
        <f t="shared" si="12"/>
        <v>1.4631355157237302</v>
      </c>
      <c r="M20" s="59">
        <f t="shared" si="13"/>
        <v>2.6775379937744264</v>
      </c>
      <c r="N20" s="59">
        <f>Jar_Information!P287</f>
        <v>73.403794325373653</v>
      </c>
      <c r="O20" s="83">
        <f t="shared" si="14"/>
        <v>3.6476833634863967E-2</v>
      </c>
      <c r="P20" s="83">
        <f t="shared" si="15"/>
        <v>4.5203639529683606E-2</v>
      </c>
      <c r="Q20" s="48"/>
      <c r="R20" s="48"/>
    </row>
    <row r="21" spans="1:18">
      <c r="A21" s="89" t="s">
        <v>279</v>
      </c>
      <c r="B21" s="71">
        <v>40786.429166666669</v>
      </c>
      <c r="C21" s="49">
        <v>1</v>
      </c>
      <c r="D21" s="49">
        <v>55.128999999999998</v>
      </c>
      <c r="E21" s="49">
        <v>25.129000000000001</v>
      </c>
      <c r="F21" s="58">
        <f t="shared" si="2"/>
        <v>1.1569344074886057E-3</v>
      </c>
      <c r="G21" s="58">
        <f t="shared" si="3"/>
        <v>1.2447456761580762E-3</v>
      </c>
      <c r="H21" s="71">
        <f>Jar_Information!F288</f>
        <v>40785.622221990743</v>
      </c>
      <c r="I21" s="59">
        <f t="shared" si="10"/>
        <v>0.8069446759254788</v>
      </c>
      <c r="J21" s="59">
        <f t="shared" si="11"/>
        <v>19.366672222211491</v>
      </c>
      <c r="K21" s="60">
        <f>Jar_Information!W288</f>
        <v>1007.6321167883211</v>
      </c>
      <c r="L21" s="60">
        <f t="shared" si="12"/>
        <v>1.1657642660029859</v>
      </c>
      <c r="M21" s="59">
        <f t="shared" si="13"/>
        <v>2.1333486067854643</v>
      </c>
      <c r="N21" s="59">
        <f>Jar_Information!P288</f>
        <v>64.793626328905077</v>
      </c>
      <c r="O21" s="83">
        <f t="shared" si="14"/>
        <v>3.2925284903119495E-2</v>
      </c>
      <c r="P21" s="83">
        <f t="shared" si="15"/>
        <v>4.0802406763955329E-2</v>
      </c>
      <c r="Q21" s="48"/>
      <c r="R21" s="48"/>
    </row>
    <row r="22" spans="1:18">
      <c r="A22" s="89" t="s">
        <v>280</v>
      </c>
      <c r="B22" s="71">
        <v>40786.430555555555</v>
      </c>
      <c r="C22" s="49">
        <v>1</v>
      </c>
      <c r="D22" s="49">
        <v>38.667000000000002</v>
      </c>
      <c r="E22" s="49">
        <v>18.613</v>
      </c>
      <c r="F22" s="58">
        <f t="shared" si="2"/>
        <v>9.5690180613910232E-4</v>
      </c>
      <c r="G22" s="58">
        <f t="shared" si="3"/>
        <v>1.0240985165753753E-3</v>
      </c>
      <c r="H22" s="71">
        <f>Jar_Information!F289</f>
        <v>40785.623610821756</v>
      </c>
      <c r="I22" s="59">
        <f t="shared" si="10"/>
        <v>0.80694473379844567</v>
      </c>
      <c r="J22" s="59">
        <f t="shared" si="11"/>
        <v>19.366673611162696</v>
      </c>
      <c r="K22" s="60">
        <f>Jar_Information!W289</f>
        <v>1017.3879941434847</v>
      </c>
      <c r="L22" s="60">
        <f t="shared" si="12"/>
        <v>0.97354040914013895</v>
      </c>
      <c r="M22" s="59">
        <f t="shared" si="13"/>
        <v>1.7815789487264544</v>
      </c>
      <c r="N22" s="59">
        <f>Jar_Information!P289</f>
        <v>72.693965361538929</v>
      </c>
      <c r="O22" s="83">
        <f t="shared" si="14"/>
        <v>2.450793459767784E-2</v>
      </c>
      <c r="P22" s="83">
        <f t="shared" si="15"/>
        <v>3.0371267784739395E-2</v>
      </c>
      <c r="Q22" s="48"/>
      <c r="R22" s="48"/>
    </row>
    <row r="23" spans="1:18">
      <c r="A23" s="89" t="s">
        <v>281</v>
      </c>
      <c r="B23" s="71">
        <v>40786.431250000001</v>
      </c>
      <c r="C23" s="49">
        <v>1</v>
      </c>
      <c r="D23" s="49">
        <v>116.4</v>
      </c>
      <c r="E23" s="49">
        <v>41.085000000000001</v>
      </c>
      <c r="F23" s="58">
        <f t="shared" si="2"/>
        <v>1.9014488964501797E-3</v>
      </c>
      <c r="G23" s="58">
        <f t="shared" si="3"/>
        <v>1.7850535457562306E-3</v>
      </c>
      <c r="H23" s="71">
        <f>Jar_Information!F290</f>
        <v>40785.624999652777</v>
      </c>
      <c r="I23" s="59">
        <f t="shared" si="10"/>
        <v>0.80625034722470446</v>
      </c>
      <c r="J23" s="59">
        <f t="shared" si="11"/>
        <v>19.350008333392907</v>
      </c>
      <c r="K23" s="60">
        <f>Jar_Information!W290</f>
        <v>1022.2873900293255</v>
      </c>
      <c r="L23" s="60">
        <f t="shared" si="12"/>
        <v>1.9438272296261954</v>
      </c>
      <c r="M23" s="59">
        <f t="shared" si="13"/>
        <v>3.5572038302159377</v>
      </c>
      <c r="N23" s="59">
        <f>Jar_Information!P290</f>
        <v>69.68877880305088</v>
      </c>
      <c r="O23" s="83">
        <f t="shared" si="14"/>
        <v>5.1044140696869383E-2</v>
      </c>
      <c r="P23" s="83">
        <f t="shared" si="15"/>
        <v>6.3310534838930399E-2</v>
      </c>
      <c r="Q23" s="48"/>
      <c r="R23" s="48"/>
    </row>
    <row r="24" spans="1:18">
      <c r="A24" s="89" t="s">
        <v>282</v>
      </c>
      <c r="B24" s="71">
        <v>40786.432638888888</v>
      </c>
      <c r="C24" s="49">
        <v>1</v>
      </c>
      <c r="D24" s="49">
        <v>57.962000000000003</v>
      </c>
      <c r="E24" s="49">
        <v>23.54</v>
      </c>
      <c r="F24" s="58">
        <f t="shared" si="2"/>
        <v>1.1913586791216482E-3</v>
      </c>
      <c r="G24" s="58">
        <f t="shared" si="3"/>
        <v>1.1909383807963648E-3</v>
      </c>
      <c r="H24" s="71">
        <f>Jar_Information!F291</f>
        <v>40785.626388483797</v>
      </c>
      <c r="I24" s="59">
        <f t="shared" si="10"/>
        <v>0.80625040509039536</v>
      </c>
      <c r="J24" s="59">
        <f t="shared" si="11"/>
        <v>19.350009722169489</v>
      </c>
      <c r="K24" s="60">
        <f>Jar_Information!W291</f>
        <v>1027.2011747430249</v>
      </c>
      <c r="L24" s="60">
        <f t="shared" si="12"/>
        <v>1.2237650347340556</v>
      </c>
      <c r="M24" s="59">
        <f t="shared" si="13"/>
        <v>2.239490013563322</v>
      </c>
      <c r="N24" s="59">
        <f>Jar_Information!P291</f>
        <v>74.564076273993209</v>
      </c>
      <c r="O24" s="83">
        <f t="shared" si="14"/>
        <v>3.0034436493708988E-2</v>
      </c>
      <c r="P24" s="83">
        <f t="shared" si="15"/>
        <v>3.725199553895614E-2</v>
      </c>
      <c r="Q24" s="48"/>
      <c r="R24" s="48"/>
    </row>
    <row r="25" spans="1:18">
      <c r="A25" s="89" t="s">
        <v>283</v>
      </c>
      <c r="B25" s="71">
        <v>40786.433333333334</v>
      </c>
      <c r="C25" s="49">
        <v>1</v>
      </c>
      <c r="D25" s="49">
        <v>59.52</v>
      </c>
      <c r="E25" s="49">
        <v>25.968</v>
      </c>
      <c r="F25" s="58">
        <f t="shared" si="2"/>
        <v>1.2102902058439495E-3</v>
      </c>
      <c r="G25" s="58">
        <f t="shared" si="3"/>
        <v>1.2731561990079667E-3</v>
      </c>
      <c r="H25" s="71">
        <f>Jar_Information!F292</f>
        <v>40785.627777314818</v>
      </c>
      <c r="I25" s="59">
        <f t="shared" si="10"/>
        <v>0.80555601851665415</v>
      </c>
      <c r="J25" s="59">
        <f t="shared" si="11"/>
        <v>19.3333444443997</v>
      </c>
      <c r="K25" s="60">
        <f>Jar_Information!W292</f>
        <v>1012.5029239766081</v>
      </c>
      <c r="L25" s="60">
        <f t="shared" si="12"/>
        <v>1.2254223722772497</v>
      </c>
      <c r="M25" s="59">
        <f t="shared" si="13"/>
        <v>2.2425229412673668</v>
      </c>
      <c r="N25" s="59">
        <f>Jar_Information!P292</f>
        <v>73.126786302953775</v>
      </c>
      <c r="O25" s="83">
        <f t="shared" si="14"/>
        <v>3.0666231276415132E-2</v>
      </c>
      <c r="P25" s="83">
        <f t="shared" si="15"/>
        <v>3.8068403154486688E-2</v>
      </c>
      <c r="Q25" s="48"/>
      <c r="R25" s="48"/>
    </row>
    <row r="26" spans="1:18">
      <c r="A26" s="89" t="s">
        <v>284</v>
      </c>
      <c r="B26" s="71">
        <v>40786.43472222222</v>
      </c>
      <c r="C26" s="49">
        <v>1</v>
      </c>
      <c r="D26" s="49">
        <v>85.778000000000006</v>
      </c>
      <c r="E26" s="49">
        <v>33.911999999999999</v>
      </c>
      <c r="F26" s="58">
        <f t="shared" si="2"/>
        <v>1.5293556927978593E-3</v>
      </c>
      <c r="G26" s="58">
        <f t="shared" si="3"/>
        <v>1.5421588134531747E-3</v>
      </c>
      <c r="H26" s="71">
        <f>Jar_Information!F293</f>
        <v>40785.629166145831</v>
      </c>
      <c r="I26" s="59">
        <f t="shared" si="10"/>
        <v>0.80555607638962101</v>
      </c>
      <c r="J26" s="59">
        <f t="shared" si="11"/>
        <v>19.333345833350904</v>
      </c>
      <c r="K26" s="60">
        <f>Jar_Information!W293</f>
        <v>1007.6321167883211</v>
      </c>
      <c r="L26" s="60">
        <f t="shared" si="12"/>
        <v>1.5410279140561762</v>
      </c>
      <c r="M26" s="59">
        <f t="shared" si="13"/>
        <v>2.8200810827228024</v>
      </c>
      <c r="N26" s="59">
        <f>Jar_Information!P293</f>
        <v>73.451519628722238</v>
      </c>
      <c r="O26" s="83">
        <f t="shared" si="14"/>
        <v>3.8393774519268724E-2</v>
      </c>
      <c r="P26" s="83">
        <f t="shared" si="15"/>
        <v>4.766120651878606E-2</v>
      </c>
      <c r="Q26" s="48"/>
      <c r="R26" s="48"/>
    </row>
    <row r="27" spans="1:18">
      <c r="A27" s="89" t="s">
        <v>285</v>
      </c>
      <c r="B27" s="71">
        <v>40786.435416666667</v>
      </c>
      <c r="C27" s="49">
        <v>1</v>
      </c>
      <c r="D27" s="49">
        <v>95.13</v>
      </c>
      <c r="E27" s="49">
        <v>44.335000000000001</v>
      </c>
      <c r="F27" s="58">
        <f t="shared" si="2"/>
        <v>1.642993457821584E-3</v>
      </c>
      <c r="G27" s="58">
        <f t="shared" si="3"/>
        <v>1.8951062266407883E-3</v>
      </c>
      <c r="H27" s="71">
        <f>Jar_Information!F294</f>
        <v>40785.630554976851</v>
      </c>
      <c r="I27" s="59">
        <f t="shared" si="10"/>
        <v>0.8048616898158798</v>
      </c>
      <c r="J27" s="59">
        <f t="shared" si="11"/>
        <v>19.316680555581115</v>
      </c>
      <c r="K27" s="60">
        <f>Jar_Information!W294</f>
        <v>1012.5029239766081</v>
      </c>
      <c r="L27" s="60">
        <f t="shared" si="12"/>
        <v>1.6635356801187917</v>
      </c>
      <c r="M27" s="59">
        <f t="shared" si="13"/>
        <v>3.0442702946173887</v>
      </c>
      <c r="N27" s="59">
        <f>Jar_Information!P294</f>
        <v>67.475953944546646</v>
      </c>
      <c r="O27" s="83">
        <f t="shared" si="14"/>
        <v>4.5116372821038482E-2</v>
      </c>
      <c r="P27" s="83">
        <f t="shared" si="15"/>
        <v>5.6054814624559045E-2</v>
      </c>
      <c r="Q27" s="48"/>
      <c r="R27" s="48"/>
    </row>
    <row r="28" spans="1:18">
      <c r="A28" s="89" t="s">
        <v>286</v>
      </c>
      <c r="B28" s="71">
        <v>40786.436111111114</v>
      </c>
      <c r="C28" s="49">
        <v>1</v>
      </c>
      <c r="D28" s="49">
        <v>94.775999999999996</v>
      </c>
      <c r="E28" s="49">
        <v>36.606000000000002</v>
      </c>
      <c r="F28" s="58">
        <f t="shared" si="2"/>
        <v>1.6386919427640136E-3</v>
      </c>
      <c r="G28" s="58">
        <f t="shared" si="3"/>
        <v>1.6333840203156358E-3</v>
      </c>
      <c r="H28" s="71">
        <f>Jar_Information!F295</f>
        <v>40785.631943807872</v>
      </c>
      <c r="I28" s="59">
        <f t="shared" si="10"/>
        <v>0.80416730324213859</v>
      </c>
      <c r="J28" s="59">
        <f t="shared" si="11"/>
        <v>19.300015277811326</v>
      </c>
      <c r="K28" s="60">
        <f>Jar_Information!W295</f>
        <v>1012.5029239766081</v>
      </c>
      <c r="L28" s="60">
        <f t="shared" si="12"/>
        <v>1.6591803835454724</v>
      </c>
      <c r="M28" s="59">
        <f t="shared" si="13"/>
        <v>3.0363001018882145</v>
      </c>
      <c r="N28" s="59">
        <f>Jar_Information!P295</f>
        <v>68.008975851794915</v>
      </c>
      <c r="O28" s="83">
        <f t="shared" si="14"/>
        <v>4.4645578967472122E-2</v>
      </c>
      <c r="P28" s="83">
        <f t="shared" si="15"/>
        <v>5.5517774457473967E-2</v>
      </c>
      <c r="Q28" s="48"/>
      <c r="R28" s="48"/>
    </row>
    <row r="29" spans="1:18">
      <c r="A29" s="89" t="s">
        <v>287</v>
      </c>
      <c r="B29" s="71">
        <v>40786.436805555553</v>
      </c>
      <c r="C29" s="49">
        <v>1</v>
      </c>
      <c r="D29" s="49">
        <v>82.158000000000001</v>
      </c>
      <c r="E29" s="49">
        <v>31.617999999999999</v>
      </c>
      <c r="F29" s="58">
        <f>((H$3*D29)+H$4)/C29/1000</f>
        <v>1.4853684484238342E-3</v>
      </c>
      <c r="G29" s="58">
        <f t="shared" si="3"/>
        <v>1.4644785519303516E-3</v>
      </c>
      <c r="H29" s="71">
        <f>Jar_Information!F296</f>
        <v>40785.633332638892</v>
      </c>
      <c r="I29" s="59">
        <f t="shared" si="10"/>
        <v>0.80347291666112142</v>
      </c>
      <c r="J29" s="59">
        <f t="shared" si="11"/>
        <v>19.283349999866914</v>
      </c>
      <c r="K29" s="60">
        <f>Jar_Information!W296</f>
        <v>1002.7755102040817</v>
      </c>
      <c r="L29" s="60">
        <f t="shared" si="12"/>
        <v>1.4894911037092555</v>
      </c>
      <c r="M29" s="59">
        <f t="shared" si="13"/>
        <v>2.7257687197879377</v>
      </c>
      <c r="N29" s="59">
        <f>Jar_Information!P296</f>
        <v>67.545511140205463</v>
      </c>
      <c r="O29" s="83">
        <f t="shared" si="14"/>
        <v>4.0354550195497212E-2</v>
      </c>
      <c r="P29" s="83">
        <f t="shared" si="15"/>
        <v>5.0225153030910984E-2</v>
      </c>
      <c r="Q29" s="48"/>
      <c r="R29" s="48"/>
    </row>
    <row r="30" spans="1:18">
      <c r="A30" s="89" t="s">
        <v>288</v>
      </c>
      <c r="B30" s="71">
        <v>40786.439583333333</v>
      </c>
      <c r="C30" s="49">
        <v>1</v>
      </c>
      <c r="D30" s="49">
        <v>88.376000000000005</v>
      </c>
      <c r="E30" s="49">
        <v>34.697000000000003</v>
      </c>
      <c r="F30" s="58">
        <f t="shared" si="2"/>
        <v>1.5609244388983339E-3</v>
      </c>
      <c r="G30" s="58">
        <f t="shared" si="3"/>
        <v>1.5687407686822141E-3</v>
      </c>
      <c r="H30" s="71">
        <f>Jar_Information!F297</f>
        <v>40785.634721469905</v>
      </c>
      <c r="I30" s="59">
        <f t="shared" si="10"/>
        <v>0.80486186342750443</v>
      </c>
      <c r="J30" s="59">
        <f t="shared" si="11"/>
        <v>19.316684722260106</v>
      </c>
      <c r="K30" s="60">
        <f>Jar_Information!W297</f>
        <v>1007.6321167883211</v>
      </c>
      <c r="L30" s="60">
        <f t="shared" si="12"/>
        <v>1.5728375965137507</v>
      </c>
      <c r="M30" s="59">
        <f t="shared" si="13"/>
        <v>2.8782928016201637</v>
      </c>
      <c r="N30" s="59">
        <f>Jar_Information!P297</f>
        <v>71.234556519464576</v>
      </c>
      <c r="O30" s="83">
        <f t="shared" si="14"/>
        <v>4.0405849944944644E-2</v>
      </c>
      <c r="P30" s="83">
        <f t="shared" si="15"/>
        <v>5.0202217027498761E-2</v>
      </c>
      <c r="Q30" s="48"/>
      <c r="R30" s="48"/>
    </row>
    <row r="31" spans="1:18">
      <c r="A31" s="89" t="s">
        <v>289</v>
      </c>
      <c r="B31" s="71">
        <v>40786.44027777778</v>
      </c>
      <c r="C31" s="49">
        <v>1</v>
      </c>
      <c r="D31" s="49">
        <v>92.63</v>
      </c>
      <c r="E31" s="49">
        <v>34.11</v>
      </c>
      <c r="F31" s="58">
        <f t="shared" si="2"/>
        <v>1.6126155266240527E-3</v>
      </c>
      <c r="G31" s="58">
        <f t="shared" si="3"/>
        <v>1.5488635613962953E-3</v>
      </c>
      <c r="H31" s="71">
        <f>Jar_Information!F298</f>
        <v>40785.636110300926</v>
      </c>
      <c r="I31" s="59">
        <f t="shared" si="10"/>
        <v>0.80416747685376322</v>
      </c>
      <c r="J31" s="59">
        <f t="shared" si="11"/>
        <v>19.300019444490317</v>
      </c>
      <c r="K31" s="60">
        <f>Jar_Information!W298</f>
        <v>1012.5029239766081</v>
      </c>
      <c r="L31" s="60">
        <f t="shared" si="12"/>
        <v>1.6327779359569312</v>
      </c>
      <c r="M31" s="59">
        <f t="shared" si="13"/>
        <v>2.9879836228011842</v>
      </c>
      <c r="N31" s="59">
        <f>Jar_Information!P298</f>
        <v>70.947668463138811</v>
      </c>
      <c r="O31" s="83">
        <f t="shared" si="14"/>
        <v>4.211531805803604E-2</v>
      </c>
      <c r="P31" s="83">
        <f t="shared" si="15"/>
        <v>5.2371327205134724E-2</v>
      </c>
      <c r="Q31" s="48"/>
      <c r="R31" s="48"/>
    </row>
    <row r="32" spans="1:18">
      <c r="A32" s="89" t="s">
        <v>290</v>
      </c>
      <c r="B32" s="71">
        <v>40786.441666666666</v>
      </c>
      <c r="C32" s="49">
        <v>1</v>
      </c>
      <c r="D32" s="49">
        <v>81.323999999999998</v>
      </c>
      <c r="E32" s="49">
        <v>33.786000000000001</v>
      </c>
      <c r="F32" s="58">
        <f t="shared" si="2"/>
        <v>1.4752343705763376E-3</v>
      </c>
      <c r="G32" s="58">
        <f t="shared" si="3"/>
        <v>1.537892155671189E-3</v>
      </c>
      <c r="H32" s="71">
        <f>Jar_Information!F299</f>
        <v>40785.637499131946</v>
      </c>
      <c r="I32" s="59">
        <f t="shared" si="10"/>
        <v>0.80416753471945412</v>
      </c>
      <c r="J32" s="59">
        <f t="shared" si="11"/>
        <v>19.300020833266899</v>
      </c>
      <c r="K32" s="60">
        <f>Jar_Information!W299</f>
        <v>1002.7755102040817</v>
      </c>
      <c r="L32" s="60">
        <f t="shared" si="12"/>
        <v>1.4793288986252842</v>
      </c>
      <c r="M32" s="59">
        <f t="shared" si="13"/>
        <v>2.70717188448427</v>
      </c>
      <c r="N32" s="59">
        <f>Jar_Information!P299</f>
        <v>72.071979671060703</v>
      </c>
      <c r="O32" s="83">
        <f t="shared" si="14"/>
        <v>3.7562058054182876E-2</v>
      </c>
      <c r="P32" s="83">
        <f t="shared" si="15"/>
        <v>4.6709244569649234E-2</v>
      </c>
      <c r="Q32" s="48"/>
      <c r="R32" s="48"/>
    </row>
    <row r="33" spans="1:18">
      <c r="A33" s="89" t="s">
        <v>291</v>
      </c>
      <c r="B33" s="71">
        <v>40786.444444444445</v>
      </c>
      <c r="C33" s="49">
        <v>1</v>
      </c>
      <c r="D33" s="49">
        <v>154.68</v>
      </c>
      <c r="E33" s="49">
        <v>57.838000000000001</v>
      </c>
      <c r="F33" s="58">
        <f t="shared" si="2"/>
        <v>2.3665957789467777E-3</v>
      </c>
      <c r="G33" s="58">
        <f t="shared" si="3"/>
        <v>2.3523497189436135E-3</v>
      </c>
      <c r="H33" s="71">
        <f>Jar_Information!F300</f>
        <v>40785.638887962959</v>
      </c>
      <c r="I33" s="59">
        <f t="shared" si="10"/>
        <v>0.80555648148583714</v>
      </c>
      <c r="J33" s="59">
        <f t="shared" si="11"/>
        <v>19.333355555660091</v>
      </c>
      <c r="K33" s="60">
        <f>Jar_Information!W300</f>
        <v>1007.6321167883211</v>
      </c>
      <c r="L33" s="60">
        <f t="shared" si="12"/>
        <v>2.3846579143224473</v>
      </c>
      <c r="M33" s="59">
        <f t="shared" si="13"/>
        <v>4.3639239832100785</v>
      </c>
      <c r="N33" s="59">
        <f>Jar_Information!P300</f>
        <v>66.884638848612752</v>
      </c>
      <c r="O33" s="83">
        <f t="shared" si="14"/>
        <v>6.5245534076776884E-2</v>
      </c>
      <c r="P33" s="83">
        <f t="shared" si="15"/>
        <v>8.0994362997902331E-2</v>
      </c>
      <c r="Q33" s="48"/>
      <c r="R33" s="48"/>
    </row>
    <row r="34" spans="1:18">
      <c r="A34" s="89" t="s">
        <v>292</v>
      </c>
      <c r="B34" s="71">
        <v>40786.445833333331</v>
      </c>
      <c r="C34" s="49">
        <v>1</v>
      </c>
      <c r="D34" s="49">
        <v>84.194000000000003</v>
      </c>
      <c r="E34" s="49">
        <v>34.762999999999998</v>
      </c>
      <c r="F34" s="58">
        <f t="shared" si="2"/>
        <v>1.5101082355911035E-3</v>
      </c>
      <c r="G34" s="58">
        <f t="shared" si="3"/>
        <v>1.5709756846632541E-3</v>
      </c>
      <c r="H34" s="71">
        <f>Jar_Information!F301</f>
        <v>40785.64027679398</v>
      </c>
      <c r="I34" s="59">
        <f t="shared" si="10"/>
        <v>0.80555653935152804</v>
      </c>
      <c r="J34" s="59">
        <f t="shared" si="11"/>
        <v>19.333356944436673</v>
      </c>
      <c r="K34" s="60">
        <f>Jar_Information!W301</f>
        <v>1017.3879941434847</v>
      </c>
      <c r="L34" s="60">
        <f t="shared" si="12"/>
        <v>1.5363659887475896</v>
      </c>
      <c r="M34" s="59">
        <f t="shared" si="13"/>
        <v>2.8115497594080892</v>
      </c>
      <c r="N34" s="59">
        <f>Jar_Information!P301</f>
        <v>69.163718507691428</v>
      </c>
      <c r="O34" s="83">
        <f t="shared" si="14"/>
        <v>4.065064487669829E-2</v>
      </c>
      <c r="P34" s="83">
        <f t="shared" si="15"/>
        <v>5.0462807873699347E-2</v>
      </c>
      <c r="Q34" s="48"/>
      <c r="R34" s="48"/>
    </row>
    <row r="35" spans="1:18">
      <c r="A35" s="89" t="s">
        <v>293</v>
      </c>
      <c r="B35" s="71">
        <v>40786.446527777778</v>
      </c>
      <c r="C35" s="49">
        <v>1</v>
      </c>
      <c r="D35" s="49">
        <v>109.45</v>
      </c>
      <c r="E35" s="49">
        <v>41.749000000000002</v>
      </c>
      <c r="F35" s="58">
        <f t="shared" si="2"/>
        <v>1.8169982477210429E-3</v>
      </c>
      <c r="G35" s="58">
        <f t="shared" si="3"/>
        <v>1.8075381550200296E-3</v>
      </c>
      <c r="H35" s="71">
        <f>Jar_Information!F302</f>
        <v>40785.641665625</v>
      </c>
      <c r="I35" s="59">
        <f t="shared" si="10"/>
        <v>0.80486215277778683</v>
      </c>
      <c r="J35" s="59">
        <f t="shared" si="11"/>
        <v>19.316691666666884</v>
      </c>
      <c r="K35" s="60">
        <f>Jar_Information!W302</f>
        <v>1012.5029239766081</v>
      </c>
      <c r="L35" s="60">
        <f t="shared" si="12"/>
        <v>1.8397160386779292</v>
      </c>
      <c r="M35" s="59">
        <f t="shared" si="13"/>
        <v>3.3666803507806105</v>
      </c>
      <c r="N35" s="59">
        <f>Jar_Information!P302</f>
        <v>69.272755064207743</v>
      </c>
      <c r="O35" s="83">
        <f t="shared" si="14"/>
        <v>4.8600353019886265E-2</v>
      </c>
      <c r="P35" s="83">
        <f t="shared" si="15"/>
        <v>6.0383449329992615E-2</v>
      </c>
      <c r="Q35" s="48"/>
      <c r="R35" s="48"/>
    </row>
    <row r="36" spans="1:18">
      <c r="A36" s="89" t="s">
        <v>294</v>
      </c>
      <c r="B36" s="71">
        <v>40786.447222222225</v>
      </c>
      <c r="C36" s="49">
        <v>1</v>
      </c>
      <c r="D36" s="49">
        <v>80.534999999999997</v>
      </c>
      <c r="E36" s="49">
        <v>33.856000000000002</v>
      </c>
      <c r="F36" s="58">
        <f t="shared" si="2"/>
        <v>1.4656470954903969E-3</v>
      </c>
      <c r="G36" s="58">
        <f t="shared" si="3"/>
        <v>1.5402625211056256E-3</v>
      </c>
      <c r="H36" s="71">
        <f>Jar_Information!F303</f>
        <v>40785.643054456021</v>
      </c>
      <c r="I36" s="59">
        <f t="shared" si="10"/>
        <v>0.80416776620404562</v>
      </c>
      <c r="J36" s="59">
        <f t="shared" si="11"/>
        <v>19.300026388897095</v>
      </c>
      <c r="K36" s="60">
        <f>Jar_Information!W303</f>
        <v>1022.2873900293255</v>
      </c>
      <c r="L36" s="60">
        <f t="shared" si="12"/>
        <v>1.4983125439529394</v>
      </c>
      <c r="M36" s="59">
        <f t="shared" si="13"/>
        <v>2.7419119554338791</v>
      </c>
      <c r="N36" s="59">
        <f>Jar_Information!P303</f>
        <v>72.796122492600801</v>
      </c>
      <c r="O36" s="83">
        <f t="shared" si="14"/>
        <v>3.7665631925829217E-2</v>
      </c>
      <c r="P36" s="83">
        <f t="shared" si="15"/>
        <v>4.6838027472332337E-2</v>
      </c>
      <c r="Q36" s="48"/>
      <c r="R36" s="48"/>
    </row>
    <row r="37" spans="1:18">
      <c r="A37" s="89" t="s">
        <v>295</v>
      </c>
      <c r="B37" s="71">
        <v>40786.447916666664</v>
      </c>
      <c r="C37" s="49">
        <v>1</v>
      </c>
      <c r="D37" s="49">
        <v>86.361999999999995</v>
      </c>
      <c r="E37" s="49">
        <v>32.662999999999997</v>
      </c>
      <c r="F37" s="58">
        <f t="shared" si="2"/>
        <v>1.5364519775256024E-3</v>
      </c>
      <c r="G37" s="58">
        <f t="shared" si="3"/>
        <v>1.4998647216301552E-3</v>
      </c>
      <c r="H37" s="71">
        <f>Jar_Information!F304</f>
        <v>40785.644443287034</v>
      </c>
      <c r="I37" s="59">
        <f t="shared" si="10"/>
        <v>0.80347337963030441</v>
      </c>
      <c r="J37" s="59">
        <f t="shared" si="11"/>
        <v>19.283361111127306</v>
      </c>
      <c r="K37" s="60">
        <f>Jar_Information!W304</f>
        <v>1012.5029239766081</v>
      </c>
      <c r="L37" s="60">
        <f t="shared" si="12"/>
        <v>1.5556621197943143</v>
      </c>
      <c r="M37" s="59">
        <f t="shared" si="13"/>
        <v>2.8468616792235952</v>
      </c>
      <c r="N37" s="59">
        <f>Jar_Information!P304</f>
        <v>69.45470216101468</v>
      </c>
      <c r="O37" s="83">
        <f t="shared" si="14"/>
        <v>4.0988753686162303E-2</v>
      </c>
      <c r="P37" s="83">
        <f t="shared" si="15"/>
        <v>5.1014451412219934E-2</v>
      </c>
      <c r="Q37" s="48"/>
      <c r="R37" s="48"/>
    </row>
    <row r="38" spans="1:18">
      <c r="A38" s="89" t="s">
        <v>296</v>
      </c>
      <c r="B38" s="71">
        <v>40786.448611111111</v>
      </c>
      <c r="C38" s="49">
        <v>1</v>
      </c>
      <c r="D38" s="49">
        <v>68.814999999999998</v>
      </c>
      <c r="E38" s="49">
        <v>30.79</v>
      </c>
      <c r="F38" s="58">
        <f t="shared" si="2"/>
        <v>1.3232353540363706E-3</v>
      </c>
      <c r="G38" s="58">
        <f t="shared" si="3"/>
        <v>1.4364405150773011E-3</v>
      </c>
      <c r="H38" s="71">
        <f>Jar_Information!F305</f>
        <v>40785.645832118054</v>
      </c>
      <c r="I38" s="59">
        <f t="shared" si="10"/>
        <v>0.80277899305656319</v>
      </c>
      <c r="J38" s="59">
        <f t="shared" si="11"/>
        <v>19.266695833357517</v>
      </c>
      <c r="K38" s="60">
        <f>Jar_Information!W305</f>
        <v>1022.2873900293255</v>
      </c>
      <c r="L38" s="60">
        <f t="shared" si="12"/>
        <v>1.3527268164723718</v>
      </c>
      <c r="M38" s="59">
        <f t="shared" si="13"/>
        <v>2.4754900741444406</v>
      </c>
      <c r="N38" s="59">
        <f>Jar_Information!P305</f>
        <v>69.121783082890673</v>
      </c>
      <c r="O38" s="83">
        <f t="shared" si="14"/>
        <v>3.5813457982931937E-2</v>
      </c>
      <c r="P38" s="83">
        <f t="shared" si="15"/>
        <v>4.4611852443439001E-2</v>
      </c>
      <c r="Q38" s="48"/>
      <c r="R38" s="48"/>
    </row>
    <row r="39" spans="1:18">
      <c r="A39" s="89" t="s">
        <v>297</v>
      </c>
      <c r="B39" s="71">
        <v>40786.450694444444</v>
      </c>
      <c r="C39" s="49">
        <v>1</v>
      </c>
      <c r="D39" s="49">
        <v>89.921999999999997</v>
      </c>
      <c r="E39" s="49">
        <v>35.652000000000001</v>
      </c>
      <c r="F39" s="58">
        <f t="shared" si="2"/>
        <v>1.5797101515508871E-3</v>
      </c>
      <c r="G39" s="58">
        <f t="shared" si="3"/>
        <v>1.6010793256805995E-3</v>
      </c>
      <c r="H39" s="71">
        <f>Jar_Information!F306</f>
        <v>40785.647220949075</v>
      </c>
      <c r="I39" s="59">
        <f t="shared" si="10"/>
        <v>0.80347349536896218</v>
      </c>
      <c r="J39" s="59">
        <f t="shared" si="11"/>
        <v>19.283363888855092</v>
      </c>
      <c r="K39" s="60">
        <f>Jar_Information!W306</f>
        <v>1017.3879941434847</v>
      </c>
      <c r="L39" s="60">
        <f t="shared" si="12"/>
        <v>1.6071781424144571</v>
      </c>
      <c r="M39" s="59">
        <f t="shared" si="13"/>
        <v>2.9411360006184566</v>
      </c>
      <c r="N39" s="59">
        <f>Jar_Information!P306</f>
        <v>68.623088991845478</v>
      </c>
      <c r="O39" s="83">
        <f t="shared" si="14"/>
        <v>4.2859277304872614E-2</v>
      </c>
      <c r="P39" s="83">
        <f t="shared" si="15"/>
        <v>5.3342490513879681E-2</v>
      </c>
      <c r="Q39" s="48"/>
      <c r="R39" s="48"/>
    </row>
    <row r="40" spans="1:18">
      <c r="A40" s="89" t="s">
        <v>298</v>
      </c>
      <c r="B40" s="71">
        <v>40786.451388888891</v>
      </c>
      <c r="C40" s="49">
        <v>1</v>
      </c>
      <c r="D40" s="49">
        <v>70.045000000000002</v>
      </c>
      <c r="E40" s="49">
        <v>32.347999999999999</v>
      </c>
      <c r="F40" s="58">
        <f t="shared" si="2"/>
        <v>1.3381812961855563E-3</v>
      </c>
      <c r="G40" s="58">
        <f t="shared" si="3"/>
        <v>1.4891980771751907E-3</v>
      </c>
      <c r="H40" s="71">
        <f>Jar_Information!F307</f>
        <v>40785.648609780095</v>
      </c>
      <c r="I40" s="59">
        <f t="shared" si="10"/>
        <v>0.80277910879522096</v>
      </c>
      <c r="J40" s="59">
        <f t="shared" si="11"/>
        <v>19.266698611085303</v>
      </c>
      <c r="K40" s="60">
        <f>Jar_Information!W307</f>
        <v>1022.2873900293255</v>
      </c>
      <c r="L40" s="60">
        <f t="shared" si="12"/>
        <v>1.368005864663592</v>
      </c>
      <c r="M40" s="59">
        <f t="shared" si="13"/>
        <v>2.5034507323343735</v>
      </c>
      <c r="N40" s="59">
        <f>Jar_Information!P307</f>
        <v>71.616325888362496</v>
      </c>
      <c r="O40" s="83">
        <f t="shared" si="14"/>
        <v>3.4956425106711306E-2</v>
      </c>
      <c r="P40" s="83">
        <f t="shared" si="15"/>
        <v>4.3544263576032166E-2</v>
      </c>
      <c r="Q40" s="48"/>
      <c r="R40" s="48"/>
    </row>
    <row r="41" spans="1:18">
      <c r="A41" s="89" t="s">
        <v>299</v>
      </c>
      <c r="B41" s="71">
        <v>40786.452777777777</v>
      </c>
      <c r="C41" s="49">
        <v>1</v>
      </c>
      <c r="D41" s="49">
        <v>74.900999999999996</v>
      </c>
      <c r="E41" s="49">
        <v>28.879000000000001</v>
      </c>
      <c r="F41" s="58">
        <f t="shared" si="2"/>
        <v>1.3971873897436406E-3</v>
      </c>
      <c r="G41" s="58">
        <f t="shared" si="3"/>
        <v>1.3717295387171812E-3</v>
      </c>
      <c r="H41" s="71">
        <f>Jar_Information!F308</f>
        <v>40785.649998611108</v>
      </c>
      <c r="I41" s="59">
        <f t="shared" si="10"/>
        <v>0.80277916666818783</v>
      </c>
      <c r="J41" s="59">
        <f t="shared" si="11"/>
        <v>19.266700000036508</v>
      </c>
      <c r="K41" s="60">
        <f>Jar_Information!W308</f>
        <v>1017.3879941434847</v>
      </c>
      <c r="L41" s="60">
        <f t="shared" si="12"/>
        <v>1.4214816758938535</v>
      </c>
      <c r="M41" s="59">
        <f t="shared" si="13"/>
        <v>2.6013114668857522</v>
      </c>
      <c r="N41" s="59">
        <f>Jar_Information!P308</f>
        <v>71.385243112637497</v>
      </c>
      <c r="O41" s="83">
        <f t="shared" si="14"/>
        <v>3.6440465192241332E-2</v>
      </c>
      <c r="P41" s="83">
        <f t="shared" si="15"/>
        <v>4.5392888486981933E-2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1129.2</v>
      </c>
      <c r="E45" s="51">
        <v>404.45</v>
      </c>
      <c r="F45" s="91">
        <f>((H$3*D45)+H$4)/C45/1000*1000000</f>
        <v>2841.6312766388041</v>
      </c>
      <c r="G45" s="91">
        <f>((H$5*E45)+H$6)/$C45/1000*1000000</f>
        <v>2817.8902408200024</v>
      </c>
      <c r="I45" s="128">
        <f>(F45-$C$3)/$C$3</f>
        <v>-4.968521281559618E-2</v>
      </c>
      <c r="J45" s="128">
        <f>(G45-$C$3)/$C$3</f>
        <v>-5.762482749648766E-2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703.12</v>
      </c>
      <c r="E46" s="51">
        <v>250.66</v>
      </c>
      <c r="F46" s="91">
        <f>((H$3*D46)+H$4)/C46/1000*1000000</f>
        <v>3010.2616044454603</v>
      </c>
      <c r="G46" s="91">
        <f>((H$5*E46)+H$6)/$C46/1000*1000000</f>
        <v>2960.5861148809145</v>
      </c>
      <c r="I46" s="128">
        <f>(F46-$C$3)/$C$3</f>
        <v>6.7091179337370379E-3</v>
      </c>
      <c r="J46" s="128">
        <f t="shared" ref="J46:J47" si="16">(G46-$C$3)/$C$3</f>
        <v>-9.9036469530751643E-3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187.15</v>
      </c>
      <c r="E47" s="51">
        <v>56.866</v>
      </c>
      <c r="F47" s="91">
        <f>((H$3*D47)+H$4)/C47/1000*1000000</f>
        <v>2761.1443493403126</v>
      </c>
      <c r="G47" s="91">
        <f>((H$5*E47)+H$6)/$C47/1000*1000000</f>
        <v>2319.4355017682933</v>
      </c>
      <c r="I47" s="128">
        <f t="shared" ref="I47" si="17">(F47-$C$3)/$C$3</f>
        <v>-7.6602117135872935E-2</v>
      </c>
      <c r="J47" s="128">
        <f t="shared" si="16"/>
        <v>-0.22432094784018011</v>
      </c>
      <c r="Q47" s="48"/>
      <c r="R47" s="48"/>
    </row>
    <row r="48" spans="1:18">
      <c r="I48" s="128">
        <f>AVERAGE(I45:I47)</f>
        <v>-3.9859404005910697E-2</v>
      </c>
      <c r="J48" s="128">
        <f>AVERAGE(J45:J47)</f>
        <v>-9.7283140763247636E-2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activeCell="A2" sqref="A2"/>
      <selection pane="topRight"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40787</v>
      </c>
      <c r="C3" s="51">
        <v>2990.2</v>
      </c>
      <c r="D3" s="88">
        <v>40.987000000000002</v>
      </c>
      <c r="E3" s="88">
        <v>21.091999999999999</v>
      </c>
      <c r="F3" s="54">
        <f>A3/1000*C3</f>
        <v>1.19608</v>
      </c>
      <c r="G3" s="79" t="s">
        <v>450</v>
      </c>
      <c r="H3" s="82">
        <f>SLOPE(F3:F14,D3:D14)</f>
        <v>1.2452302575311889E-2</v>
      </c>
      <c r="P3" s="48"/>
      <c r="Q3" s="48"/>
      <c r="R3" s="48"/>
    </row>
    <row r="4" spans="1:21">
      <c r="A4" s="104">
        <v>1</v>
      </c>
      <c r="B4" s="50">
        <f>B3</f>
        <v>40787</v>
      </c>
      <c r="C4" s="51">
        <v>2990.2</v>
      </c>
      <c r="D4" s="88">
        <v>163.87</v>
      </c>
      <c r="E4" s="88">
        <v>68.340999999999994</v>
      </c>
      <c r="F4" s="54">
        <f t="shared" ref="F4:F13" si="0">A4/1000*C4</f>
        <v>2.9901999999999997</v>
      </c>
      <c r="G4" s="79" t="s">
        <v>451</v>
      </c>
      <c r="H4" s="82">
        <f>INTERCEPT(F3:F14,D3:D14)</f>
        <v>0.48032987808772454</v>
      </c>
      <c r="P4" s="48"/>
      <c r="Q4" s="48"/>
      <c r="R4" s="48"/>
    </row>
    <row r="5" spans="1:21">
      <c r="A5" s="104">
        <v>1.4</v>
      </c>
      <c r="B5" s="50">
        <f t="shared" ref="B5:B13" si="1">B4</f>
        <v>40787</v>
      </c>
      <c r="C5" s="51">
        <v>2990.2</v>
      </c>
      <c r="D5" s="88">
        <v>327.10000000000002</v>
      </c>
      <c r="E5" s="88">
        <v>128.61000000000001</v>
      </c>
      <c r="F5" s="54">
        <f t="shared" si="0"/>
        <v>4.18628</v>
      </c>
      <c r="G5" s="49" t="s">
        <v>452</v>
      </c>
      <c r="H5" s="82">
        <f>SLOPE(F3:F14,E3:E14)</f>
        <v>3.4583679115223531E-2</v>
      </c>
      <c r="P5" s="48"/>
      <c r="Q5" s="48"/>
      <c r="R5" s="48"/>
    </row>
    <row r="6" spans="1:21">
      <c r="A6" s="104">
        <v>2</v>
      </c>
      <c r="B6" s="50">
        <f t="shared" si="1"/>
        <v>40787</v>
      </c>
      <c r="C6" s="51">
        <v>2990.2</v>
      </c>
      <c r="D6" s="88">
        <v>450.02</v>
      </c>
      <c r="E6" s="88">
        <v>179.16</v>
      </c>
      <c r="F6" s="54">
        <f t="shared" si="0"/>
        <v>5.9803999999999995</v>
      </c>
      <c r="G6" s="49" t="s">
        <v>453</v>
      </c>
      <c r="H6" s="82">
        <f>INTERCEPT(F3:F14,E3:E14)</f>
        <v>8.2278026801089865E-2</v>
      </c>
      <c r="P6" s="48"/>
      <c r="Q6" s="48"/>
      <c r="R6" s="48"/>
    </row>
    <row r="7" spans="1:21">
      <c r="A7" s="104">
        <v>2.4</v>
      </c>
      <c r="B7" s="50">
        <f t="shared" si="1"/>
        <v>40787</v>
      </c>
      <c r="C7" s="51">
        <v>2990.2</v>
      </c>
      <c r="D7" s="88">
        <v>557.41</v>
      </c>
      <c r="E7" s="88">
        <v>215.5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40787</v>
      </c>
      <c r="C8" s="51">
        <v>2990.2</v>
      </c>
      <c r="D8" s="88">
        <v>703.25</v>
      </c>
      <c r="E8" s="88">
        <v>264.58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40787</v>
      </c>
      <c r="C9" s="51">
        <v>2990.2</v>
      </c>
      <c r="D9" s="88">
        <v>790.56</v>
      </c>
      <c r="E9" s="88">
        <v>298.79000000000002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40787</v>
      </c>
      <c r="C10" s="51">
        <v>2990.2</v>
      </c>
      <c r="D10" s="88">
        <v>901.48</v>
      </c>
      <c r="E10" s="88">
        <v>346.06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40787</v>
      </c>
      <c r="C11" s="51">
        <v>2990.2</v>
      </c>
      <c r="D11" s="88">
        <v>1036.2</v>
      </c>
      <c r="E11" s="88">
        <v>381.36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40787</v>
      </c>
      <c r="C12" s="51">
        <v>2990.2</v>
      </c>
      <c r="D12" s="88">
        <v>1163.3</v>
      </c>
      <c r="E12" s="88">
        <v>427.12</v>
      </c>
      <c r="F12" s="54">
        <f t="shared" si="0"/>
        <v>14.950999999999999</v>
      </c>
    </row>
    <row r="13" spans="1:21">
      <c r="A13" s="51">
        <v>5.4</v>
      </c>
      <c r="B13" s="50">
        <f t="shared" si="1"/>
        <v>40787</v>
      </c>
      <c r="C13" s="51">
        <v>2990.2</v>
      </c>
      <c r="D13" s="49">
        <v>1221.8</v>
      </c>
      <c r="E13" s="49">
        <v>444.61</v>
      </c>
      <c r="F13" s="54">
        <f t="shared" si="0"/>
        <v>16.147079999999999</v>
      </c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</v>
      </c>
      <c r="B17" s="90">
        <v>40787.445138888892</v>
      </c>
      <c r="C17" s="49">
        <v>1</v>
      </c>
      <c r="D17" s="49">
        <v>266.35000000000002</v>
      </c>
      <c r="E17" s="49">
        <v>98.278000000000006</v>
      </c>
      <c r="F17" s="58">
        <f t="shared" ref="F17:F41" si="2">((H$3*D17)+H$4)/C17/1000</f>
        <v>3.7970006690220466E-3</v>
      </c>
      <c r="G17" s="58">
        <f t="shared" ref="G17:G41" si="3">((H$5*E17)+H$6)/$C17/1000</f>
        <v>3.4810928428870283E-3</v>
      </c>
      <c r="H17" s="71">
        <f>Jar_Information!F259</f>
        <v>40784.567361111112</v>
      </c>
      <c r="I17" s="59">
        <f t="shared" ref="I17:I41" si="4">(B17-H17)</f>
        <v>2.8777777777795563</v>
      </c>
      <c r="J17" s="59">
        <f t="shared" ref="J17:J41" si="5">I17*24</f>
        <v>69.066666666709352</v>
      </c>
      <c r="K17" s="60">
        <f>Jar_Information!W259</f>
        <v>1010.4347826086956</v>
      </c>
      <c r="L17" s="60">
        <f t="shared" ref="L17:L41" si="6">F17*K17</f>
        <v>3.8366215455683634</v>
      </c>
      <c r="M17" s="59">
        <f t="shared" ref="M17:M41" si="7">L17*1.83</f>
        <v>7.0210174283901052</v>
      </c>
      <c r="N17" s="59">
        <f>Jar_Information!P259</f>
        <v>71.936572796246523</v>
      </c>
      <c r="O17" s="83">
        <f t="shared" ref="O17:O41" si="8">M17/N17</f>
        <v>9.7600110145314639E-2</v>
      </c>
      <c r="P17" s="83">
        <f t="shared" ref="P17:P41" si="9">M17/N17/I17</f>
        <v>3.3915096189470612E-2</v>
      </c>
    </row>
    <row r="18" spans="1:18">
      <c r="A18" s="89" t="s">
        <v>251</v>
      </c>
      <c r="B18" s="90">
        <v>40787.446527777778</v>
      </c>
      <c r="C18" s="49">
        <v>1</v>
      </c>
      <c r="D18" s="49">
        <v>236.61</v>
      </c>
      <c r="E18" s="49">
        <v>85.796999999999997</v>
      </c>
      <c r="F18" s="58">
        <f t="shared" si="2"/>
        <v>3.4266691904322709E-3</v>
      </c>
      <c r="G18" s="58">
        <f t="shared" si="3"/>
        <v>3.0494539438499228E-3</v>
      </c>
      <c r="H18" s="71">
        <f>Jar_Information!F260</f>
        <v>40784.569444444445</v>
      </c>
      <c r="I18" s="59">
        <f t="shared" si="4"/>
        <v>2.8770833333328483</v>
      </c>
      <c r="J18" s="59">
        <f t="shared" si="5"/>
        <v>69.049999999988358</v>
      </c>
      <c r="K18" s="60">
        <f>Jar_Information!W260</f>
        <v>1005.6092619392185</v>
      </c>
      <c r="L18" s="60">
        <f t="shared" si="6"/>
        <v>3.4458902755004552</v>
      </c>
      <c r="M18" s="59">
        <f t="shared" si="7"/>
        <v>6.3059792041658334</v>
      </c>
      <c r="N18" s="59">
        <f>Jar_Information!P260</f>
        <v>70.838151820172641</v>
      </c>
      <c r="O18" s="83">
        <f t="shared" si="8"/>
        <v>8.901953314894466E-2</v>
      </c>
      <c r="P18" s="83">
        <f t="shared" si="9"/>
        <v>3.0940894939537032E-2</v>
      </c>
    </row>
    <row r="19" spans="1:18">
      <c r="A19" s="89" t="s">
        <v>252</v>
      </c>
      <c r="B19" s="90">
        <v>40787.448611111111</v>
      </c>
      <c r="C19" s="49">
        <v>1</v>
      </c>
      <c r="D19" s="49">
        <v>82.497</v>
      </c>
      <c r="E19" s="49">
        <v>31.356999999999999</v>
      </c>
      <c r="F19" s="58">
        <f t="shared" si="2"/>
        <v>1.5076074836432294E-3</v>
      </c>
      <c r="G19" s="58">
        <f t="shared" si="3"/>
        <v>1.1667184528171542E-3</v>
      </c>
      <c r="H19" s="71">
        <f>Jar_Information!F261</f>
        <v>40784.571527777778</v>
      </c>
      <c r="I19" s="59">
        <f t="shared" si="4"/>
        <v>2.8770833333328483</v>
      </c>
      <c r="J19" s="59">
        <f t="shared" si="5"/>
        <v>69.049999999988358</v>
      </c>
      <c r="K19" s="60">
        <f>Jar_Information!W261</f>
        <v>1039.6842105263158</v>
      </c>
      <c r="L19" s="60">
        <f t="shared" si="6"/>
        <v>1.5674356964151765</v>
      </c>
      <c r="M19" s="59">
        <f t="shared" si="7"/>
        <v>2.8684073244397732</v>
      </c>
      <c r="N19" s="59">
        <f>Jar_Information!P261</f>
        <v>70.545159463967693</v>
      </c>
      <c r="O19" s="83">
        <f t="shared" si="8"/>
        <v>4.0660583181541574E-2</v>
      </c>
      <c r="P19" s="83">
        <f t="shared" si="9"/>
        <v>1.4132570548257239E-2</v>
      </c>
      <c r="Q19" s="48"/>
      <c r="R19" s="48"/>
    </row>
    <row r="20" spans="1:18">
      <c r="A20" s="89" t="s">
        <v>253</v>
      </c>
      <c r="B20" s="90">
        <v>40787.449305555558</v>
      </c>
      <c r="C20" s="49">
        <v>1</v>
      </c>
      <c r="D20" s="49">
        <v>231.81</v>
      </c>
      <c r="E20" s="49">
        <v>86.197999999999993</v>
      </c>
      <c r="F20" s="58">
        <f t="shared" si="2"/>
        <v>3.3668981380707732E-3</v>
      </c>
      <c r="G20" s="58">
        <f t="shared" si="3"/>
        <v>3.0633219991751275E-3</v>
      </c>
      <c r="H20" s="71">
        <f>Jar_Information!F262</f>
        <v>40784.572222222225</v>
      </c>
      <c r="I20" s="59">
        <f t="shared" si="4"/>
        <v>2.8770833333328483</v>
      </c>
      <c r="J20" s="59">
        <f t="shared" si="5"/>
        <v>69.049999999988358</v>
      </c>
      <c r="K20" s="60">
        <f>Jar_Information!W262</f>
        <v>1005.6092619392185</v>
      </c>
      <c r="L20" s="60">
        <f t="shared" si="6"/>
        <v>3.3857839516498793</v>
      </c>
      <c r="M20" s="59">
        <f t="shared" si="7"/>
        <v>6.1959846315192797</v>
      </c>
      <c r="N20" s="59">
        <f>Jar_Information!P262</f>
        <v>69.087478813484879</v>
      </c>
      <c r="O20" s="83">
        <f t="shared" si="8"/>
        <v>8.9683177587744203E-2</v>
      </c>
      <c r="P20" s="83">
        <f t="shared" si="9"/>
        <v>3.1171560638757766E-2</v>
      </c>
      <c r="Q20" s="48"/>
      <c r="R20" s="48"/>
    </row>
    <row r="21" spans="1:18">
      <c r="A21" s="89" t="s">
        <v>254</v>
      </c>
      <c r="B21" s="90">
        <v>40787.450694444444</v>
      </c>
      <c r="C21" s="49">
        <v>1</v>
      </c>
      <c r="D21" s="49">
        <v>195.19</v>
      </c>
      <c r="E21" s="49">
        <v>72.393000000000001</v>
      </c>
      <c r="F21" s="58">
        <f t="shared" si="2"/>
        <v>2.910894817762852E-3</v>
      </c>
      <c r="G21" s="58">
        <f t="shared" si="3"/>
        <v>2.5858943089894669E-3</v>
      </c>
      <c r="H21" s="71">
        <f>Jar_Information!F263</f>
        <v>40784.574305555558</v>
      </c>
      <c r="I21" s="59">
        <f t="shared" si="4"/>
        <v>2.8763888888861402</v>
      </c>
      <c r="J21" s="59">
        <f t="shared" si="5"/>
        <v>69.033333333267365</v>
      </c>
      <c r="K21" s="60">
        <f>Jar_Information!W263</f>
        <v>1039.6842105263158</v>
      </c>
      <c r="L21" s="60">
        <f t="shared" si="6"/>
        <v>3.0264113805309147</v>
      </c>
      <c r="M21" s="59">
        <f t="shared" si="7"/>
        <v>5.5383328263715743</v>
      </c>
      <c r="N21" s="59">
        <f>Jar_Information!P263</f>
        <v>68.74631862376593</v>
      </c>
      <c r="O21" s="83">
        <f t="shared" si="8"/>
        <v>8.0561882254113107E-2</v>
      </c>
      <c r="P21" s="83">
        <f t="shared" si="9"/>
        <v>2.8007993830524804E-2</v>
      </c>
      <c r="Q21" s="48"/>
      <c r="R21" s="48"/>
    </row>
    <row r="22" spans="1:18">
      <c r="A22" s="89" t="s">
        <v>255</v>
      </c>
      <c r="B22" s="90">
        <v>40787.451388888891</v>
      </c>
      <c r="C22" s="49">
        <v>1</v>
      </c>
      <c r="D22" s="49">
        <v>316.31</v>
      </c>
      <c r="E22" s="49">
        <v>119.69</v>
      </c>
      <c r="F22" s="58">
        <f t="shared" si="2"/>
        <v>4.4191177056846281E-3</v>
      </c>
      <c r="G22" s="58">
        <f t="shared" si="3"/>
        <v>4.2215985801021937E-3</v>
      </c>
      <c r="H22" s="71">
        <f>Jar_Information!F264</f>
        <v>40784.575694444444</v>
      </c>
      <c r="I22" s="59">
        <f t="shared" si="4"/>
        <v>2.8756944444467081</v>
      </c>
      <c r="J22" s="59">
        <f t="shared" si="5"/>
        <v>69.016666666720994</v>
      </c>
      <c r="K22" s="60">
        <f>Jar_Information!W264</f>
        <v>1005.6092619392185</v>
      </c>
      <c r="L22" s="60">
        <f t="shared" si="6"/>
        <v>4.4439056944360518</v>
      </c>
      <c r="M22" s="59">
        <f t="shared" si="7"/>
        <v>8.1323474208179753</v>
      </c>
      <c r="N22" s="59">
        <f>Jar_Information!P264</f>
        <v>70.820831246325852</v>
      </c>
      <c r="O22" s="83">
        <f t="shared" si="8"/>
        <v>0.11482987812628756</v>
      </c>
      <c r="P22" s="83">
        <f t="shared" si="9"/>
        <v>3.9931181961295324E-2</v>
      </c>
      <c r="Q22" s="48"/>
      <c r="R22" s="48"/>
    </row>
    <row r="23" spans="1:18">
      <c r="A23" s="89" t="s">
        <v>256</v>
      </c>
      <c r="B23" s="90">
        <v>40787.45208333333</v>
      </c>
      <c r="C23" s="49">
        <v>1</v>
      </c>
      <c r="D23" s="49">
        <v>236.5</v>
      </c>
      <c r="E23" s="49">
        <v>86.48</v>
      </c>
      <c r="F23" s="58">
        <f t="shared" si="2"/>
        <v>3.4252994371489864E-3</v>
      </c>
      <c r="G23" s="58">
        <f t="shared" si="3"/>
        <v>3.0730745966856209E-3</v>
      </c>
      <c r="H23" s="71">
        <f>Jar_Information!F265</f>
        <v>40784.577083217591</v>
      </c>
      <c r="I23" s="59">
        <f t="shared" si="4"/>
        <v>2.8750001157386578</v>
      </c>
      <c r="J23" s="59">
        <f t="shared" si="5"/>
        <v>69.000002777727786</v>
      </c>
      <c r="K23" s="60">
        <f>Jar_Information!W265</f>
        <v>1010.4347826086956</v>
      </c>
      <c r="L23" s="60">
        <f t="shared" si="6"/>
        <v>3.4610416921453235</v>
      </c>
      <c r="M23" s="59">
        <f t="shared" si="7"/>
        <v>6.3337062966259428</v>
      </c>
      <c r="N23" s="59">
        <f>Jar_Information!P265</f>
        <v>70.46110394217925</v>
      </c>
      <c r="O23" s="83">
        <f t="shared" si="8"/>
        <v>8.9889399147413521E-2</v>
      </c>
      <c r="P23" s="83">
        <f t="shared" si="9"/>
        <v>3.126587670564971E-2</v>
      </c>
      <c r="Q23" s="48"/>
      <c r="R23" s="48"/>
    </row>
    <row r="24" spans="1:18">
      <c r="A24" s="89" t="s">
        <v>257</v>
      </c>
      <c r="B24" s="90">
        <v>40787.453472222223</v>
      </c>
      <c r="C24" s="49">
        <v>1</v>
      </c>
      <c r="D24" s="49">
        <v>141.63999999999999</v>
      </c>
      <c r="E24" s="49">
        <v>51.872</v>
      </c>
      <c r="F24" s="58">
        <f t="shared" si="2"/>
        <v>2.2440740148549003E-3</v>
      </c>
      <c r="G24" s="58">
        <f t="shared" si="3"/>
        <v>1.8762026298659649E-3</v>
      </c>
      <c r="H24" s="71">
        <f>Jar_Information!F266</f>
        <v>40784.578472048612</v>
      </c>
      <c r="I24" s="59">
        <f t="shared" si="4"/>
        <v>2.8750001736116246</v>
      </c>
      <c r="J24" s="59">
        <f t="shared" si="5"/>
        <v>69.000004166678991</v>
      </c>
      <c r="K24" s="60">
        <f>Jar_Information!W266</f>
        <v>1005.6092619392185</v>
      </c>
      <c r="L24" s="60">
        <f t="shared" si="6"/>
        <v>2.2566616138152154</v>
      </c>
      <c r="M24" s="59">
        <f t="shared" si="7"/>
        <v>4.1296907532818441</v>
      </c>
      <c r="N24" s="59">
        <f>Jar_Information!P266</f>
        <v>67.759994598198489</v>
      </c>
      <c r="O24" s="83">
        <f t="shared" si="8"/>
        <v>6.0945854228147162E-2</v>
      </c>
      <c r="P24" s="83">
        <f t="shared" si="9"/>
        <v>2.1198556712289145E-2</v>
      </c>
      <c r="Q24" s="48"/>
      <c r="R24" s="48"/>
    </row>
    <row r="25" spans="1:18">
      <c r="A25" s="89" t="s">
        <v>258</v>
      </c>
      <c r="B25" s="90">
        <v>40787.45416666667</v>
      </c>
      <c r="C25" s="49">
        <v>1</v>
      </c>
      <c r="D25" s="49">
        <v>313.08</v>
      </c>
      <c r="E25" s="49">
        <v>118.46</v>
      </c>
      <c r="F25" s="58">
        <f t="shared" si="2"/>
        <v>4.3788967683663707E-3</v>
      </c>
      <c r="G25" s="58">
        <f t="shared" si="3"/>
        <v>4.1790606547904684E-3</v>
      </c>
      <c r="H25" s="71">
        <f>Jar_Information!F267</f>
        <v>40784.579860879632</v>
      </c>
      <c r="I25" s="59">
        <f t="shared" si="4"/>
        <v>2.8743057870378834</v>
      </c>
      <c r="J25" s="59">
        <f t="shared" si="5"/>
        <v>68.983338888909202</v>
      </c>
      <c r="K25" s="60">
        <f>Jar_Information!W267</f>
        <v>1005.6092619392185</v>
      </c>
      <c r="L25" s="60">
        <f t="shared" si="6"/>
        <v>4.4034591473449352</v>
      </c>
      <c r="M25" s="59">
        <f t="shared" si="7"/>
        <v>8.0583302396412311</v>
      </c>
      <c r="N25" s="59">
        <f>Jar_Information!P267</f>
        <v>67.677504563685048</v>
      </c>
      <c r="O25" s="83">
        <f t="shared" si="8"/>
        <v>0.11906955334114426</v>
      </c>
      <c r="P25" s="83">
        <f t="shared" si="9"/>
        <v>4.1425499638245315E-2</v>
      </c>
      <c r="Q25" s="48"/>
      <c r="R25" s="48"/>
    </row>
    <row r="26" spans="1:18">
      <c r="A26" s="89" t="s">
        <v>259</v>
      </c>
      <c r="B26" s="90">
        <v>40787.474999999999</v>
      </c>
      <c r="C26" s="49">
        <v>1</v>
      </c>
      <c r="D26" s="49">
        <v>97.117000000000004</v>
      </c>
      <c r="E26" s="49">
        <v>36.244999999999997</v>
      </c>
      <c r="F26" s="58">
        <f t="shared" si="2"/>
        <v>1.6896601472942893E-3</v>
      </c>
      <c r="G26" s="58">
        <f t="shared" si="3"/>
        <v>1.3357634763323668E-3</v>
      </c>
      <c r="H26" s="71">
        <f>Jar_Information!F268</f>
        <v>40784.581249710645</v>
      </c>
      <c r="I26" s="59">
        <f t="shared" si="4"/>
        <v>2.8937502893531928</v>
      </c>
      <c r="J26" s="59">
        <f t="shared" si="5"/>
        <v>69.450006944476627</v>
      </c>
      <c r="K26" s="60">
        <f>Jar_Information!W268</f>
        <v>1020.1279069767442</v>
      </c>
      <c r="L26" s="60">
        <f t="shared" si="6"/>
        <v>1.7236694695613406</v>
      </c>
      <c r="M26" s="59">
        <f t="shared" si="7"/>
        <v>3.1543151292972533</v>
      </c>
      <c r="N26" s="59">
        <f>Jar_Information!P268</f>
        <v>72.030671116873648</v>
      </c>
      <c r="O26" s="83">
        <f t="shared" si="8"/>
        <v>4.3791277804134394E-2</v>
      </c>
      <c r="P26" s="83">
        <f t="shared" si="9"/>
        <v>1.5133053451520367E-2</v>
      </c>
      <c r="Q26" s="48"/>
      <c r="R26" s="48"/>
    </row>
    <row r="27" spans="1:18">
      <c r="A27" s="89" t="s">
        <v>260</v>
      </c>
      <c r="B27" s="90">
        <v>40787.459027777775</v>
      </c>
      <c r="C27" s="49">
        <v>1</v>
      </c>
      <c r="D27" s="49">
        <v>335.31</v>
      </c>
      <c r="E27" s="49">
        <v>126.03</v>
      </c>
      <c r="F27" s="58">
        <f t="shared" si="2"/>
        <v>4.6557114546155543E-3</v>
      </c>
      <c r="G27" s="58">
        <f t="shared" si="3"/>
        <v>4.4408591056927108E-3</v>
      </c>
      <c r="H27" s="71">
        <f>Jar_Information!F269</f>
        <v>40784.582638541666</v>
      </c>
      <c r="I27" s="59">
        <f t="shared" si="4"/>
        <v>2.8763892361093895</v>
      </c>
      <c r="J27" s="59">
        <f t="shared" si="5"/>
        <v>69.033341666625347</v>
      </c>
      <c r="K27" s="60">
        <f>Jar_Information!W269</f>
        <v>1010.4347826086956</v>
      </c>
      <c r="L27" s="60">
        <f t="shared" si="6"/>
        <v>4.7042927915332813</v>
      </c>
      <c r="M27" s="59">
        <f t="shared" si="7"/>
        <v>8.6088558085059059</v>
      </c>
      <c r="N27" s="59">
        <f>Jar_Information!P269</f>
        <v>71.272769890123513</v>
      </c>
      <c r="O27" s="83">
        <f t="shared" si="8"/>
        <v>0.12078744549675291</v>
      </c>
      <c r="P27" s="83">
        <f t="shared" si="9"/>
        <v>4.199273310455378E-2</v>
      </c>
      <c r="Q27" s="48"/>
      <c r="R27" s="48"/>
    </row>
    <row r="28" spans="1:18">
      <c r="A28" s="89" t="s">
        <v>261</v>
      </c>
      <c r="B28" s="90">
        <v>40787.460416666669</v>
      </c>
      <c r="C28" s="49">
        <v>1</v>
      </c>
      <c r="D28" s="49">
        <v>236.18</v>
      </c>
      <c r="E28" s="49">
        <v>86.792000000000002</v>
      </c>
      <c r="F28" s="58">
        <f t="shared" si="2"/>
        <v>3.4213147003248861E-3</v>
      </c>
      <c r="G28" s="58">
        <f t="shared" si="3"/>
        <v>3.0838647045695711E-3</v>
      </c>
      <c r="H28" s="71">
        <f>Jar_Information!F270</f>
        <v>40784.584027372686</v>
      </c>
      <c r="I28" s="59">
        <f t="shared" si="4"/>
        <v>2.8763892939823563</v>
      </c>
      <c r="J28" s="59">
        <f t="shared" si="5"/>
        <v>69.033343055576552</v>
      </c>
      <c r="K28" s="60">
        <f>Jar_Information!W270</f>
        <v>1010.4347826086956</v>
      </c>
      <c r="L28" s="60">
        <f t="shared" si="6"/>
        <v>3.457015375458711</v>
      </c>
      <c r="M28" s="59">
        <f t="shared" si="7"/>
        <v>6.3263381370894409</v>
      </c>
      <c r="N28" s="59">
        <f>Jar_Information!P270</f>
        <v>73.847343315474276</v>
      </c>
      <c r="O28" s="83">
        <f t="shared" si="8"/>
        <v>8.5667782388101077E-2</v>
      </c>
      <c r="P28" s="83">
        <f t="shared" si="9"/>
        <v>2.9783097360056632E-2</v>
      </c>
      <c r="Q28" s="48"/>
      <c r="R28" s="48"/>
    </row>
    <row r="29" spans="1:18">
      <c r="A29" s="89" t="s">
        <v>262</v>
      </c>
      <c r="B29" s="90">
        <v>40787.461111111108</v>
      </c>
      <c r="C29" s="49">
        <v>1</v>
      </c>
      <c r="D29" s="49">
        <v>191.71</v>
      </c>
      <c r="E29" s="49">
        <v>73.009</v>
      </c>
      <c r="F29" s="58">
        <f>((H$3*D29)+H$4)/C29/1000</f>
        <v>2.8675608048007667E-3</v>
      </c>
      <c r="G29" s="58">
        <f t="shared" si="3"/>
        <v>2.6071978553244449E-3</v>
      </c>
      <c r="H29" s="71">
        <f>Jar_Information!F271</f>
        <v>40784.586111111108</v>
      </c>
      <c r="I29" s="59">
        <f t="shared" si="4"/>
        <v>2.875</v>
      </c>
      <c r="J29" s="59">
        <f t="shared" si="5"/>
        <v>69</v>
      </c>
      <c r="K29" s="60">
        <f>Jar_Information!W271</f>
        <v>1010.4347826086956</v>
      </c>
      <c r="L29" s="60">
        <f t="shared" si="6"/>
        <v>2.8974831784160791</v>
      </c>
      <c r="M29" s="59">
        <f t="shared" si="7"/>
        <v>5.3023942165014253</v>
      </c>
      <c r="N29" s="59">
        <f>Jar_Information!P271</f>
        <v>69.582342277172728</v>
      </c>
      <c r="O29" s="83">
        <f t="shared" si="8"/>
        <v>7.6203157912965738E-2</v>
      </c>
      <c r="P29" s="83">
        <f t="shared" si="9"/>
        <v>2.650544623059678E-2</v>
      </c>
      <c r="Q29" s="48"/>
      <c r="R29" s="48"/>
    </row>
    <row r="30" spans="1:18">
      <c r="A30" s="89" t="s">
        <v>263</v>
      </c>
      <c r="B30" s="90">
        <v>40787.462500000001</v>
      </c>
      <c r="C30" s="49">
        <v>1</v>
      </c>
      <c r="D30" s="49">
        <v>125.16</v>
      </c>
      <c r="E30" s="49">
        <v>48.618000000000002</v>
      </c>
      <c r="F30" s="58">
        <f t="shared" si="2"/>
        <v>2.0388600684137607E-3</v>
      </c>
      <c r="G30" s="58">
        <f t="shared" si="3"/>
        <v>1.7636673380250277E-3</v>
      </c>
      <c r="H30" s="71">
        <f>Jar_Information!F272</f>
        <v>40784.587500000001</v>
      </c>
      <c r="I30" s="59">
        <f t="shared" si="4"/>
        <v>2.875</v>
      </c>
      <c r="J30" s="59">
        <f t="shared" si="5"/>
        <v>69</v>
      </c>
      <c r="K30" s="60">
        <f>Jar_Information!W272</f>
        <v>1005.6092619392185</v>
      </c>
      <c r="L30" s="60">
        <f t="shared" si="6"/>
        <v>2.0502965685949066</v>
      </c>
      <c r="M30" s="59">
        <f t="shared" si="7"/>
        <v>3.7520427205286793</v>
      </c>
      <c r="N30" s="59">
        <f>Jar_Information!P272</f>
        <v>69.517178517129395</v>
      </c>
      <c r="O30" s="83">
        <f t="shared" si="8"/>
        <v>5.397288555956218E-2</v>
      </c>
      <c r="P30" s="83">
        <f t="shared" si="9"/>
        <v>1.8773177585934671E-2</v>
      </c>
      <c r="Q30" s="48"/>
      <c r="R30" s="48"/>
    </row>
    <row r="31" spans="1:18">
      <c r="A31" s="89" t="s">
        <v>264</v>
      </c>
      <c r="B31" s="90">
        <v>40787.463194444441</v>
      </c>
      <c r="C31" s="49">
        <v>1</v>
      </c>
      <c r="D31" s="49">
        <v>158.44</v>
      </c>
      <c r="E31" s="49">
        <v>59.02</v>
      </c>
      <c r="F31" s="58">
        <f t="shared" si="2"/>
        <v>2.4532726981201401E-3</v>
      </c>
      <c r="G31" s="58">
        <f t="shared" si="3"/>
        <v>2.123406768181583E-3</v>
      </c>
      <c r="H31" s="71">
        <f>Jar_Information!F273</f>
        <v>40784.588888888888</v>
      </c>
      <c r="I31" s="59">
        <f t="shared" si="4"/>
        <v>2.8743055555532919</v>
      </c>
      <c r="J31" s="59">
        <f t="shared" si="5"/>
        <v>68.983333333279006</v>
      </c>
      <c r="K31" s="60">
        <f>Jar_Information!W273</f>
        <v>1010.4347826086956</v>
      </c>
      <c r="L31" s="60">
        <f t="shared" si="6"/>
        <v>2.4788720654048717</v>
      </c>
      <c r="M31" s="59">
        <f t="shared" si="7"/>
        <v>4.536335879690915</v>
      </c>
      <c r="N31" s="59">
        <f>Jar_Information!P273</f>
        <v>73.629812168935601</v>
      </c>
      <c r="O31" s="83">
        <f t="shared" si="8"/>
        <v>6.1610042808241658E-2</v>
      </c>
      <c r="P31" s="83">
        <f t="shared" si="9"/>
        <v>2.143475758490888E-2</v>
      </c>
      <c r="Q31" s="48"/>
      <c r="R31" s="48"/>
    </row>
    <row r="32" spans="1:18">
      <c r="A32" s="89" t="s">
        <v>265</v>
      </c>
      <c r="B32" s="90">
        <v>40787.464583333334</v>
      </c>
      <c r="C32" s="49">
        <v>1</v>
      </c>
      <c r="D32" s="49">
        <v>48.307000000000002</v>
      </c>
      <c r="E32" s="49">
        <v>19.125</v>
      </c>
      <c r="F32" s="58">
        <f t="shared" si="2"/>
        <v>1.081863258593316E-3</v>
      </c>
      <c r="G32" s="58">
        <f t="shared" si="3"/>
        <v>7.4369088987973986E-4</v>
      </c>
      <c r="H32" s="71">
        <f>Jar_Information!F274</f>
        <v>40784.59097222222</v>
      </c>
      <c r="I32" s="59">
        <f t="shared" si="4"/>
        <v>2.8736111111138598</v>
      </c>
      <c r="J32" s="59">
        <f t="shared" si="5"/>
        <v>68.966666666732635</v>
      </c>
      <c r="K32" s="60">
        <f>Jar_Information!W274</f>
        <v>1015.2743105950653</v>
      </c>
      <c r="L32" s="60">
        <f t="shared" si="6"/>
        <v>1.0983879740264597</v>
      </c>
      <c r="M32" s="59">
        <f t="shared" si="7"/>
        <v>2.0100499924684212</v>
      </c>
      <c r="N32" s="59">
        <f>Jar_Information!P274</f>
        <v>73.064764561940777</v>
      </c>
      <c r="O32" s="83">
        <f t="shared" si="8"/>
        <v>2.7510524457577606E-2</v>
      </c>
      <c r="P32" s="83">
        <f t="shared" si="9"/>
        <v>9.573502952845302E-3</v>
      </c>
      <c r="Q32" s="48"/>
      <c r="R32" s="48"/>
    </row>
    <row r="33" spans="1:18">
      <c r="A33" s="89" t="s">
        <v>266</v>
      </c>
      <c r="B33" s="90">
        <v>40787.465277777781</v>
      </c>
      <c r="C33" s="49">
        <v>1</v>
      </c>
      <c r="D33" s="49">
        <v>175.18</v>
      </c>
      <c r="E33" s="49">
        <v>64.626000000000005</v>
      </c>
      <c r="F33" s="58">
        <f t="shared" si="2"/>
        <v>2.6617242432308611E-3</v>
      </c>
      <c r="G33" s="58">
        <f t="shared" si="3"/>
        <v>2.3172828733015256E-3</v>
      </c>
      <c r="H33" s="71">
        <f>Jar_Information!F275</f>
        <v>40784.592361111114</v>
      </c>
      <c r="I33" s="59">
        <f t="shared" si="4"/>
        <v>2.8729166666671517</v>
      </c>
      <c r="J33" s="59">
        <f t="shared" si="5"/>
        <v>68.950000000011642</v>
      </c>
      <c r="K33" s="60">
        <f>Jar_Information!W275</f>
        <v>1010.4347826086956</v>
      </c>
      <c r="L33" s="60">
        <f t="shared" si="6"/>
        <v>2.6894987570732698</v>
      </c>
      <c r="M33" s="59">
        <f t="shared" si="7"/>
        <v>4.9217827254440838</v>
      </c>
      <c r="N33" s="59">
        <f>Jar_Information!P275</f>
        <v>72.396134859274511</v>
      </c>
      <c r="O33" s="83">
        <f t="shared" si="8"/>
        <v>6.7984053775953276E-2</v>
      </c>
      <c r="P33" s="83">
        <f t="shared" si="9"/>
        <v>2.3663775063417016E-2</v>
      </c>
      <c r="Q33" s="48"/>
      <c r="R33" s="48"/>
    </row>
    <row r="34" spans="1:18">
      <c r="A34" s="89" t="s">
        <v>267</v>
      </c>
      <c r="B34" s="90">
        <v>40787.466666666667</v>
      </c>
      <c r="C34" s="49">
        <v>1</v>
      </c>
      <c r="D34" s="49">
        <v>184.22</v>
      </c>
      <c r="E34" s="49">
        <v>71.867999999999995</v>
      </c>
      <c r="F34" s="58">
        <f t="shared" si="2"/>
        <v>2.7742930585116805E-3</v>
      </c>
      <c r="G34" s="58">
        <f t="shared" si="3"/>
        <v>2.5677378774539746E-3</v>
      </c>
      <c r="H34" s="71">
        <f>Jar_Information!F276</f>
        <v>40784.593750057873</v>
      </c>
      <c r="I34" s="59">
        <f t="shared" si="4"/>
        <v>2.8729166087941849</v>
      </c>
      <c r="J34" s="59">
        <f t="shared" si="5"/>
        <v>68.949998611060437</v>
      </c>
      <c r="K34" s="60">
        <f>Jar_Information!W276</f>
        <v>1020.1279069767442</v>
      </c>
      <c r="L34" s="60">
        <f t="shared" si="6"/>
        <v>2.8301337711196308</v>
      </c>
      <c r="M34" s="59">
        <f t="shared" si="7"/>
        <v>5.1791448011489249</v>
      </c>
      <c r="N34" s="59">
        <f>Jar_Information!P276</f>
        <v>69.802899033873231</v>
      </c>
      <c r="O34" s="83">
        <f t="shared" si="8"/>
        <v>7.4196700607458199E-2</v>
      </c>
      <c r="P34" s="83">
        <f t="shared" si="9"/>
        <v>2.5826263240755844E-2</v>
      </c>
      <c r="Q34" s="48"/>
      <c r="R34" s="48"/>
    </row>
    <row r="35" spans="1:18">
      <c r="A35" s="89" t="s">
        <v>268</v>
      </c>
      <c r="B35" s="90">
        <v>40787.467361111114</v>
      </c>
      <c r="C35" s="49">
        <v>1</v>
      </c>
      <c r="D35" s="49">
        <v>108.85</v>
      </c>
      <c r="E35" s="49">
        <v>40.56</v>
      </c>
      <c r="F35" s="58">
        <f t="shared" si="2"/>
        <v>1.8357630134104234E-3</v>
      </c>
      <c r="G35" s="58">
        <f t="shared" si="3"/>
        <v>1.4849920517145563E-3</v>
      </c>
      <c r="H35" s="71">
        <f>Jar_Information!F277</f>
        <v>40784.595139004632</v>
      </c>
      <c r="I35" s="59">
        <f t="shared" si="4"/>
        <v>2.8722221064817859</v>
      </c>
      <c r="J35" s="59">
        <f t="shared" si="5"/>
        <v>68.933330555562861</v>
      </c>
      <c r="K35" s="60">
        <f>Jar_Information!W277</f>
        <v>1020.1279069767442</v>
      </c>
      <c r="L35" s="60">
        <f t="shared" si="6"/>
        <v>1.872713080575696</v>
      </c>
      <c r="M35" s="59">
        <f t="shared" si="7"/>
        <v>3.4270649374535238</v>
      </c>
      <c r="N35" s="59">
        <f>Jar_Information!P277</f>
        <v>74.103522368260954</v>
      </c>
      <c r="O35" s="83">
        <f t="shared" si="8"/>
        <v>4.6246991073144443E-2</v>
      </c>
      <c r="P35" s="83">
        <f t="shared" si="9"/>
        <v>1.6101467560178644E-2</v>
      </c>
      <c r="Q35" s="48"/>
      <c r="R35" s="48"/>
    </row>
    <row r="36" spans="1:18">
      <c r="A36" s="89" t="s">
        <v>269</v>
      </c>
      <c r="B36" s="90">
        <v>40787.468055555553</v>
      </c>
      <c r="C36" s="49">
        <v>1</v>
      </c>
      <c r="D36" s="49">
        <v>202.01</v>
      </c>
      <c r="E36" s="49">
        <v>73.382999999999996</v>
      </c>
      <c r="F36" s="58">
        <f t="shared" si="2"/>
        <v>2.9958195213264788E-3</v>
      </c>
      <c r="G36" s="58">
        <f t="shared" si="3"/>
        <v>2.6201321513135379E-3</v>
      </c>
      <c r="H36" s="71">
        <f>Jar_Information!F278</f>
        <v>40784.596527951391</v>
      </c>
      <c r="I36" s="59">
        <f t="shared" si="4"/>
        <v>2.8715276041621109</v>
      </c>
      <c r="J36" s="59">
        <f t="shared" si="5"/>
        <v>68.916662499890663</v>
      </c>
      <c r="K36" s="60">
        <f>Jar_Information!W278</f>
        <v>1015.2743105950653</v>
      </c>
      <c r="L36" s="60">
        <f t="shared" si="6"/>
        <v>3.0415785991819795</v>
      </c>
      <c r="M36" s="59">
        <f t="shared" si="7"/>
        <v>5.566088836503023</v>
      </c>
      <c r="N36" s="59">
        <f>Jar_Information!P278</f>
        <v>72.602264766127576</v>
      </c>
      <c r="O36" s="83">
        <f t="shared" si="8"/>
        <v>7.666549872008771E-2</v>
      </c>
      <c r="P36" s="83">
        <f t="shared" si="9"/>
        <v>2.6698506609849602E-2</v>
      </c>
      <c r="Q36" s="48"/>
      <c r="R36" s="48"/>
    </row>
    <row r="37" spans="1:18">
      <c r="A37" s="89" t="s">
        <v>270</v>
      </c>
      <c r="B37" s="90">
        <v>40787.46875</v>
      </c>
      <c r="C37" s="49">
        <v>1</v>
      </c>
      <c r="D37" s="49">
        <v>162.87</v>
      </c>
      <c r="E37" s="49">
        <v>63.874000000000002</v>
      </c>
      <c r="F37" s="58">
        <f t="shared" si="2"/>
        <v>2.5084363985287718E-3</v>
      </c>
      <c r="G37" s="58">
        <f t="shared" si="3"/>
        <v>2.2912759466068781E-3</v>
      </c>
      <c r="H37" s="71">
        <f>Jar_Information!F279</f>
        <v>40784.59791689815</v>
      </c>
      <c r="I37" s="59">
        <f t="shared" si="4"/>
        <v>2.870833101849712</v>
      </c>
      <c r="J37" s="59">
        <f t="shared" si="5"/>
        <v>68.899994444393087</v>
      </c>
      <c r="K37" s="60">
        <f>Jar_Information!W279</f>
        <v>1005.6092619392185</v>
      </c>
      <c r="L37" s="60">
        <f t="shared" si="6"/>
        <v>2.5225068753459898</v>
      </c>
      <c r="M37" s="59">
        <f t="shared" si="7"/>
        <v>4.6161875818831613</v>
      </c>
      <c r="N37" s="59">
        <f>Jar_Information!P279</f>
        <v>70.080554424491808</v>
      </c>
      <c r="O37" s="83">
        <f t="shared" si="8"/>
        <v>6.5869735475007782E-2</v>
      </c>
      <c r="P37" s="83">
        <f t="shared" si="9"/>
        <v>2.2944467037309527E-2</v>
      </c>
      <c r="Q37" s="48"/>
      <c r="R37" s="48"/>
    </row>
    <row r="38" spans="1:18">
      <c r="A38" s="89" t="s">
        <v>271</v>
      </c>
      <c r="B38" s="90">
        <v>40787.469444444447</v>
      </c>
      <c r="C38" s="49">
        <v>1</v>
      </c>
      <c r="D38" s="49">
        <v>206.14</v>
      </c>
      <c r="E38" s="49">
        <v>91.906999999999996</v>
      </c>
      <c r="F38" s="58">
        <f t="shared" si="2"/>
        <v>3.0472475309625169E-3</v>
      </c>
      <c r="G38" s="58">
        <f t="shared" si="3"/>
        <v>3.2607602232439387E-3</v>
      </c>
      <c r="H38" s="71">
        <f>Jar_Information!F280</f>
        <v>40784.599305844909</v>
      </c>
      <c r="I38" s="59">
        <f t="shared" si="4"/>
        <v>2.870138599537313</v>
      </c>
      <c r="J38" s="59">
        <f t="shared" si="5"/>
        <v>68.883326388895512</v>
      </c>
      <c r="K38" s="60">
        <f>Jar_Information!W280</f>
        <v>1010.4347826086956</v>
      </c>
      <c r="L38" s="60">
        <f t="shared" si="6"/>
        <v>3.0790448965029951</v>
      </c>
      <c r="M38" s="59">
        <f t="shared" si="7"/>
        <v>5.6346521606004814</v>
      </c>
      <c r="N38" s="59">
        <f>Jar_Information!P280</f>
        <v>70.964773649639056</v>
      </c>
      <c r="O38" s="83">
        <f t="shared" si="8"/>
        <v>7.9400692355046223E-2</v>
      </c>
      <c r="P38" s="83">
        <f t="shared" si="9"/>
        <v>2.7664410481029099E-2</v>
      </c>
      <c r="Q38" s="48"/>
      <c r="R38" s="48"/>
    </row>
    <row r="39" spans="1:18">
      <c r="A39" s="89" t="s">
        <v>272</v>
      </c>
      <c r="B39" s="90">
        <v>40787.470833333333</v>
      </c>
      <c r="C39" s="49">
        <v>1</v>
      </c>
      <c r="D39" s="49">
        <v>166.44</v>
      </c>
      <c r="E39" s="49">
        <v>68.685000000000002</v>
      </c>
      <c r="F39" s="58">
        <f t="shared" si="2"/>
        <v>2.5528911187226349E-3</v>
      </c>
      <c r="G39" s="58">
        <f t="shared" si="3"/>
        <v>2.4576580268302183E-3</v>
      </c>
      <c r="H39" s="71">
        <f>Jar_Information!F281</f>
        <v>40784.601388888892</v>
      </c>
      <c r="I39" s="59">
        <f t="shared" si="4"/>
        <v>2.8694444444408873</v>
      </c>
      <c r="J39" s="59">
        <f t="shared" si="5"/>
        <v>68.866666666581295</v>
      </c>
      <c r="K39" s="60">
        <f>Jar_Information!W281</f>
        <v>1015.2743105950653</v>
      </c>
      <c r="L39" s="60">
        <f t="shared" si="6"/>
        <v>2.5918847705853882</v>
      </c>
      <c r="M39" s="59">
        <f t="shared" si="7"/>
        <v>4.7431491301712603</v>
      </c>
      <c r="N39" s="59">
        <f>Jar_Information!P281</f>
        <v>71.956537186211861</v>
      </c>
      <c r="O39" s="83">
        <f t="shared" si="8"/>
        <v>6.5916861978735281E-2</v>
      </c>
      <c r="P39" s="83">
        <f t="shared" si="9"/>
        <v>2.2971994494069815E-2</v>
      </c>
      <c r="Q39" s="48"/>
      <c r="R39" s="48"/>
    </row>
    <row r="40" spans="1:18">
      <c r="A40" s="89" t="s">
        <v>273</v>
      </c>
      <c r="B40" s="90">
        <v>40787.472222222219</v>
      </c>
      <c r="C40" s="49">
        <v>1</v>
      </c>
      <c r="D40" s="49">
        <v>256.08</v>
      </c>
      <c r="E40" s="49">
        <v>94.594999999999999</v>
      </c>
      <c r="F40" s="58">
        <f t="shared" si="2"/>
        <v>3.669115521573593E-3</v>
      </c>
      <c r="G40" s="58">
        <f t="shared" si="3"/>
        <v>3.3537211527056598E-3</v>
      </c>
      <c r="H40" s="71">
        <f>Jar_Information!F282</f>
        <v>40784.602777777778</v>
      </c>
      <c r="I40" s="59">
        <f t="shared" si="4"/>
        <v>2.8694444444408873</v>
      </c>
      <c r="J40" s="59">
        <f t="shared" si="5"/>
        <v>68.866666666581295</v>
      </c>
      <c r="K40" s="60">
        <f>Jar_Information!W282</f>
        <v>1010.4347826086956</v>
      </c>
      <c r="L40" s="60">
        <f t="shared" si="6"/>
        <v>3.7074019444074042</v>
      </c>
      <c r="M40" s="59">
        <f t="shared" si="7"/>
        <v>6.7845455582655498</v>
      </c>
      <c r="N40" s="59">
        <f>Jar_Information!P282</f>
        <v>71.279502684369177</v>
      </c>
      <c r="O40" s="83">
        <f t="shared" si="8"/>
        <v>9.5182279656299107E-2</v>
      </c>
      <c r="P40" s="83">
        <f t="shared" si="9"/>
        <v>3.3170978389458039E-2</v>
      </c>
      <c r="Q40" s="48"/>
      <c r="R40" s="48"/>
    </row>
    <row r="41" spans="1:18">
      <c r="A41" s="89" t="s">
        <v>274</v>
      </c>
      <c r="B41" s="90">
        <v>40787.473611111112</v>
      </c>
      <c r="C41" s="49">
        <v>1</v>
      </c>
      <c r="D41" s="49">
        <v>276.10000000000002</v>
      </c>
      <c r="E41" s="49">
        <v>99.784000000000006</v>
      </c>
      <c r="F41" s="58">
        <f t="shared" si="2"/>
        <v>3.9184106191313371E-3</v>
      </c>
      <c r="G41" s="58">
        <f t="shared" si="3"/>
        <v>3.5331758636345549E-3</v>
      </c>
      <c r="H41" s="71">
        <f>Jar_Information!F283</f>
        <v>40784.604166666664</v>
      </c>
      <c r="I41" s="59">
        <f t="shared" si="4"/>
        <v>2.8694444444481633</v>
      </c>
      <c r="J41" s="59">
        <f t="shared" si="5"/>
        <v>68.866666666755918</v>
      </c>
      <c r="K41" s="60">
        <f>Jar_Information!W283</f>
        <v>1010.4347826086956</v>
      </c>
      <c r="L41" s="60">
        <f t="shared" si="6"/>
        <v>3.9592983821135772</v>
      </c>
      <c r="M41" s="59">
        <f t="shared" si="7"/>
        <v>7.2455160392678462</v>
      </c>
      <c r="N41" s="59">
        <f>Jar_Information!P283</f>
        <v>71.139393956917132</v>
      </c>
      <c r="O41" s="83">
        <f t="shared" si="8"/>
        <v>0.10184956092900957</v>
      </c>
      <c r="P41" s="83">
        <f t="shared" si="9"/>
        <v>3.549452268576566E-2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1133.5</v>
      </c>
      <c r="E45" s="51">
        <v>433.84</v>
      </c>
      <c r="F45" s="91">
        <f>((H$3*D45)+H$4)/C45/1000*1000000</f>
        <v>2919.0029694407499</v>
      </c>
      <c r="G45" s="91">
        <f>((H$5*E45)+H$6)/$C45/1000*1000000</f>
        <v>3017.2122748299325</v>
      </c>
      <c r="I45" s="128">
        <f>(F45-$C$3)/$C$3</f>
        <v>-2.3810123255718657E-2</v>
      </c>
      <c r="J45" s="128">
        <f>(G45-$C$3)/$C$3</f>
        <v>9.0336013744675009E-3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709.58</v>
      </c>
      <c r="E46" s="51">
        <v>266.26</v>
      </c>
      <c r="F46" s="91">
        <f>((H$3*D46)+H$4)/C46/1000*1000000</f>
        <v>3105.4115798258445</v>
      </c>
      <c r="G46" s="91">
        <f>((H$5*E46)+H$6)/$C46/1000*1000000</f>
        <v>3096.842809340169</v>
      </c>
      <c r="I46" s="128">
        <f>(F46-$C$3)/$C$3</f>
        <v>3.8529723706054661E-2</v>
      </c>
      <c r="J46" s="128">
        <f t="shared" ref="J46:J47" si="10">(G46-$C$3)/$C$3</f>
        <v>3.5664105859196431E-2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181.66</v>
      </c>
      <c r="E47" s="51">
        <v>66.932000000000002</v>
      </c>
      <c r="F47" s="91">
        <f>((H$3*D47)+H$4)/C47/1000*1000000</f>
        <v>2742.4151639188822</v>
      </c>
      <c r="G47" s="91">
        <f>((H$5*E47)+H$6)/$C47/1000*1000000</f>
        <v>2397.0328373412312</v>
      </c>
      <c r="I47" s="128">
        <f t="shared" ref="I47" si="11">(F47-$C$3)/$C$3</f>
        <v>-8.2865639783665859E-2</v>
      </c>
      <c r="J47" s="128">
        <f t="shared" si="10"/>
        <v>-0.19837039751814883</v>
      </c>
      <c r="Q47" s="48"/>
      <c r="R47" s="48"/>
    </row>
    <row r="48" spans="1:18">
      <c r="I48" s="128">
        <f>AVERAGE(I45:I47)</f>
        <v>-2.2715346444443285E-2</v>
      </c>
      <c r="J48" s="128">
        <f>AVERAGE(J45:J47)</f>
        <v>-5.1224230094828301E-2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xSplit="1" topLeftCell="B1" activePane="topRight" state="frozen"/>
      <selection pane="topRight"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40786</v>
      </c>
      <c r="C3" s="51">
        <v>2990.2</v>
      </c>
      <c r="D3" s="88"/>
      <c r="E3" s="88"/>
      <c r="F3" s="54">
        <f>A3/1000*C3</f>
        <v>1.19608</v>
      </c>
      <c r="G3" s="79" t="s">
        <v>450</v>
      </c>
      <c r="H3" s="82">
        <f>SLOPE(F3:F14,D3:D14)</f>
        <v>1.2996946598962793E-2</v>
      </c>
      <c r="P3" s="48"/>
      <c r="Q3" s="48"/>
      <c r="R3" s="48"/>
    </row>
    <row r="4" spans="1:21">
      <c r="A4" s="104">
        <v>1</v>
      </c>
      <c r="B4" s="50">
        <f>B3</f>
        <v>40786</v>
      </c>
      <c r="C4" s="51">
        <v>2990.2</v>
      </c>
      <c r="D4" s="88">
        <v>227.35</v>
      </c>
      <c r="E4" s="88">
        <v>86.475999999999999</v>
      </c>
      <c r="F4" s="54">
        <f t="shared" ref="F4:F12" si="0">A4/1000*C4</f>
        <v>2.9901999999999997</v>
      </c>
      <c r="G4" s="79" t="s">
        <v>451</v>
      </c>
      <c r="H4" s="82">
        <f>INTERCEPT(F3:F14,D3:D14)</f>
        <v>0.32032510209761966</v>
      </c>
      <c r="P4" s="48"/>
      <c r="Q4" s="48"/>
      <c r="R4" s="48"/>
    </row>
    <row r="5" spans="1:21">
      <c r="A5" s="104">
        <v>1.4</v>
      </c>
      <c r="B5" s="50">
        <f t="shared" ref="B5:B12" si="1">B4</f>
        <v>40786</v>
      </c>
      <c r="C5" s="51">
        <v>2990.2</v>
      </c>
      <c r="D5" s="88"/>
      <c r="E5" s="88"/>
      <c r="F5" s="54">
        <f t="shared" si="0"/>
        <v>4.18628</v>
      </c>
      <c r="G5" s="49" t="s">
        <v>452</v>
      </c>
      <c r="H5" s="82">
        <f>SLOPE(F3:F14,E3:E14)</f>
        <v>3.8340699943736005E-2</v>
      </c>
      <c r="P5" s="48"/>
      <c r="Q5" s="48"/>
      <c r="R5" s="48"/>
    </row>
    <row r="6" spans="1:21">
      <c r="A6" s="104">
        <v>2</v>
      </c>
      <c r="B6" s="50">
        <f t="shared" si="1"/>
        <v>40786</v>
      </c>
      <c r="C6" s="51">
        <v>2990.2</v>
      </c>
      <c r="D6" s="88">
        <v>466.99</v>
      </c>
      <c r="E6" s="88">
        <v>143.37</v>
      </c>
      <c r="F6" s="54">
        <f t="shared" si="0"/>
        <v>5.9803999999999995</v>
      </c>
      <c r="G6" s="49" t="s">
        <v>453</v>
      </c>
      <c r="H6" s="82">
        <f>INTERCEPT(F3:F14,E3:E14)</f>
        <v>-0.22329723612498498</v>
      </c>
      <c r="P6" s="48"/>
      <c r="Q6" s="48"/>
      <c r="R6" s="48"/>
    </row>
    <row r="7" spans="1:21">
      <c r="A7" s="104">
        <v>2.4</v>
      </c>
      <c r="B7" s="50">
        <f t="shared" si="1"/>
        <v>40786</v>
      </c>
      <c r="C7" s="51">
        <v>2990.2</v>
      </c>
      <c r="D7" s="88">
        <v>489.34</v>
      </c>
      <c r="E7" s="88">
        <v>213.56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40786</v>
      </c>
      <c r="C8" s="51">
        <v>2990.2</v>
      </c>
      <c r="D8" s="88">
        <v>652.35</v>
      </c>
      <c r="E8" s="88">
        <v>241.25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40786</v>
      </c>
      <c r="C9" s="51">
        <v>2990.2</v>
      </c>
      <c r="D9" s="88">
        <v>793</v>
      </c>
      <c r="E9" s="88">
        <v>290.95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40786</v>
      </c>
      <c r="C10" s="51">
        <v>2990.2</v>
      </c>
      <c r="D10" s="88">
        <v>951.11</v>
      </c>
      <c r="E10" s="88">
        <v>323.29000000000002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40786</v>
      </c>
      <c r="C11" s="51">
        <v>2990.2</v>
      </c>
      <c r="D11" s="88">
        <v>868.44</v>
      </c>
      <c r="E11" s="88">
        <v>316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40786</v>
      </c>
      <c r="C12" s="51">
        <v>2990.2</v>
      </c>
      <c r="D12" s="88">
        <v>1152</v>
      </c>
      <c r="E12" s="88">
        <v>397.05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275</v>
      </c>
      <c r="B17" s="90">
        <v>40788.556944444441</v>
      </c>
      <c r="C17" s="49">
        <v>1</v>
      </c>
      <c r="D17" s="49">
        <v>228.97</v>
      </c>
      <c r="E17" s="49">
        <v>90.817999999999998</v>
      </c>
      <c r="F17" s="58">
        <f t="shared" ref="F17:F41" si="2">((H$3*D17)+H$4)/C17/1000</f>
        <v>3.2962359648621305E-3</v>
      </c>
      <c r="G17" s="58">
        <f t="shared" ref="G17:G41" si="3">((H$5*E17)+H$6)/$C17/1000</f>
        <v>3.2587284513652314E-3</v>
      </c>
      <c r="H17" s="71">
        <f>Jar_Information!F284</f>
        <v>40785.616666666669</v>
      </c>
      <c r="I17" s="59">
        <f t="shared" ref="I17:I41" si="4">(B17-H17)</f>
        <v>2.9402777777722804</v>
      </c>
      <c r="J17" s="59">
        <f t="shared" ref="J17:J41" si="5">I17*24</f>
        <v>70.566666666534729</v>
      </c>
      <c r="K17" s="60">
        <f>Jar_Information!W284</f>
        <v>1022.2873900293255</v>
      </c>
      <c r="L17" s="60">
        <f t="shared" ref="L17:L41" si="6">F17*K17</f>
        <v>3.3697004614397028</v>
      </c>
      <c r="M17" s="59">
        <f t="shared" ref="M17:M41" si="7">L17*1.83</f>
        <v>6.1665518444346565</v>
      </c>
      <c r="N17" s="59">
        <f>Jar_Information!P284</f>
        <v>70.506114954762694</v>
      </c>
      <c r="O17" s="83">
        <f t="shared" ref="O17:O41" si="8">M17/N17</f>
        <v>8.7461234367985918E-2</v>
      </c>
      <c r="P17" s="83">
        <f t="shared" ref="P17:P41" si="9">M17/N17/I17</f>
        <v>2.9745908712833065E-2</v>
      </c>
    </row>
    <row r="18" spans="1:18">
      <c r="A18" s="89" t="s">
        <v>276</v>
      </c>
      <c r="B18" s="90">
        <v>40788.559027777781</v>
      </c>
      <c r="C18" s="49">
        <v>1</v>
      </c>
      <c r="D18" s="49">
        <v>147.71</v>
      </c>
      <c r="E18" s="49">
        <v>38.533000000000001</v>
      </c>
      <c r="F18" s="58">
        <f t="shared" si="2"/>
        <v>2.240104084230414E-3</v>
      </c>
      <c r="G18" s="58">
        <f t="shared" si="3"/>
        <v>1.2540849548069945E-3</v>
      </c>
      <c r="H18" s="71">
        <f>Jar_Information!F285</f>
        <v>40785.618055555555</v>
      </c>
      <c r="I18" s="59">
        <f t="shared" si="4"/>
        <v>2.9409722222262644</v>
      </c>
      <c r="J18" s="59">
        <f t="shared" si="5"/>
        <v>70.583333333430346</v>
      </c>
      <c r="K18" s="60">
        <f>Jar_Information!W285</f>
        <v>1012.5029239766081</v>
      </c>
      <c r="L18" s="60">
        <f t="shared" si="6"/>
        <v>2.2681119352952361</v>
      </c>
      <c r="M18" s="59">
        <f t="shared" si="7"/>
        <v>4.1506448415902826</v>
      </c>
      <c r="N18" s="59">
        <f>Jar_Information!P285</f>
        <v>68.762415161627032</v>
      </c>
      <c r="O18" s="83">
        <f t="shared" si="8"/>
        <v>6.0362115435214615E-2</v>
      </c>
      <c r="P18" s="83">
        <f t="shared" si="9"/>
        <v>2.052454456353945E-2</v>
      </c>
    </row>
    <row r="19" spans="1:18">
      <c r="A19" s="89" t="s">
        <v>277</v>
      </c>
      <c r="B19" s="90">
        <v>40788.56111116898</v>
      </c>
      <c r="C19" s="49">
        <v>1</v>
      </c>
      <c r="D19" s="49">
        <v>396.91</v>
      </c>
      <c r="E19" s="49">
        <v>93.948999999999998</v>
      </c>
      <c r="F19" s="58">
        <f t="shared" si="2"/>
        <v>5.4789431766919423E-3</v>
      </c>
      <c r="G19" s="58">
        <f t="shared" si="3"/>
        <v>3.3787731828890692E-3</v>
      </c>
      <c r="H19" s="71">
        <f>Jar_Information!F286</f>
        <v>40785.619444328702</v>
      </c>
      <c r="I19" s="59">
        <f t="shared" si="4"/>
        <v>2.9416668402773212</v>
      </c>
      <c r="J19" s="59">
        <f t="shared" si="5"/>
        <v>70.600004166655708</v>
      </c>
      <c r="K19" s="60">
        <f>Jar_Information!W286</f>
        <v>1012.5029239766081</v>
      </c>
      <c r="L19" s="60">
        <f t="shared" si="6"/>
        <v>5.5474459867022778</v>
      </c>
      <c r="M19" s="59">
        <f t="shared" si="7"/>
        <v>10.151826155665169</v>
      </c>
      <c r="N19" s="59">
        <f>Jar_Information!P286</f>
        <v>68.17500744160246</v>
      </c>
      <c r="O19" s="83">
        <f t="shared" si="8"/>
        <v>0.1489083248631993</v>
      </c>
      <c r="P19" s="83">
        <f t="shared" si="9"/>
        <v>5.0620390733697493E-2</v>
      </c>
      <c r="Q19" s="48"/>
      <c r="R19" s="48"/>
    </row>
    <row r="20" spans="1:18">
      <c r="A20" s="89" t="s">
        <v>278</v>
      </c>
      <c r="B20" s="90">
        <v>40788.5625</v>
      </c>
      <c r="C20" s="49">
        <v>1</v>
      </c>
      <c r="D20" s="49">
        <v>208.01</v>
      </c>
      <c r="E20" s="49">
        <v>58.293999999999997</v>
      </c>
      <c r="F20" s="58">
        <f t="shared" si="2"/>
        <v>3.0238199641478701E-3</v>
      </c>
      <c r="G20" s="58">
        <f t="shared" si="3"/>
        <v>2.0117355263951616E-3</v>
      </c>
      <c r="H20" s="71">
        <f>Jar_Information!F287</f>
        <v>40785.620833159723</v>
      </c>
      <c r="I20" s="59">
        <f t="shared" si="4"/>
        <v>2.9416668402773212</v>
      </c>
      <c r="J20" s="59">
        <f t="shared" si="5"/>
        <v>70.600004166655708</v>
      </c>
      <c r="K20" s="60">
        <f>Jar_Information!W287</f>
        <v>1032.129411764706</v>
      </c>
      <c r="L20" s="60">
        <f t="shared" si="6"/>
        <v>3.1209735208783154</v>
      </c>
      <c r="M20" s="59">
        <f t="shared" si="7"/>
        <v>5.7113815432073176</v>
      </c>
      <c r="N20" s="59">
        <f>Jar_Information!P287</f>
        <v>73.403794325373653</v>
      </c>
      <c r="O20" s="83">
        <f t="shared" si="8"/>
        <v>7.7807715468913463E-2</v>
      </c>
      <c r="P20" s="83">
        <f t="shared" si="9"/>
        <v>2.6450213329249159E-2</v>
      </c>
      <c r="Q20" s="48"/>
      <c r="R20" s="48"/>
    </row>
    <row r="21" spans="1:18">
      <c r="A21" s="89" t="s">
        <v>279</v>
      </c>
      <c r="B21" s="90">
        <v>40788.564583333333</v>
      </c>
      <c r="C21" s="49">
        <v>1</v>
      </c>
      <c r="D21" s="49">
        <v>204.47</v>
      </c>
      <c r="E21" s="49">
        <v>51.473999999999997</v>
      </c>
      <c r="F21" s="58">
        <f t="shared" si="2"/>
        <v>2.9778107731875418E-3</v>
      </c>
      <c r="G21" s="58">
        <f t="shared" si="3"/>
        <v>1.750251952778882E-3</v>
      </c>
      <c r="H21" s="71">
        <f>Jar_Information!F288</f>
        <v>40785.622221990743</v>
      </c>
      <c r="I21" s="59">
        <f t="shared" si="4"/>
        <v>2.9423613425897202</v>
      </c>
      <c r="J21" s="59">
        <f t="shared" si="5"/>
        <v>70.616672222153284</v>
      </c>
      <c r="K21" s="60">
        <f>Jar_Information!W288</f>
        <v>1007.6321167883211</v>
      </c>
      <c r="L21" s="60">
        <f t="shared" si="6"/>
        <v>3.0005377727820299</v>
      </c>
      <c r="M21" s="59">
        <f t="shared" si="7"/>
        <v>5.4909841241911153</v>
      </c>
      <c r="N21" s="59">
        <f>Jar_Information!P288</f>
        <v>64.793626328905077</v>
      </c>
      <c r="O21" s="83">
        <f t="shared" si="8"/>
        <v>8.4745744840978798E-2</v>
      </c>
      <c r="P21" s="83">
        <f t="shared" si="9"/>
        <v>2.8801950193646102E-2</v>
      </c>
      <c r="Q21" s="48"/>
      <c r="R21" s="48"/>
    </row>
    <row r="22" spans="1:18">
      <c r="A22" s="89" t="s">
        <v>280</v>
      </c>
      <c r="B22" s="90">
        <v>40788.56527777778</v>
      </c>
      <c r="C22" s="49">
        <v>1</v>
      </c>
      <c r="D22" s="49">
        <v>132.66</v>
      </c>
      <c r="E22" s="49">
        <v>36.322000000000003</v>
      </c>
      <c r="F22" s="58">
        <f t="shared" si="2"/>
        <v>2.0445000379160239E-3</v>
      </c>
      <c r="G22" s="58">
        <f t="shared" si="3"/>
        <v>1.1693136672313944E-3</v>
      </c>
      <c r="H22" s="71">
        <f>Jar_Information!F289</f>
        <v>40785.623610821756</v>
      </c>
      <c r="I22" s="59">
        <f t="shared" si="4"/>
        <v>2.9416669560232549</v>
      </c>
      <c r="J22" s="59">
        <f t="shared" si="5"/>
        <v>70.600006944558118</v>
      </c>
      <c r="K22" s="60">
        <f>Jar_Information!W289</f>
        <v>1017.3879941434847</v>
      </c>
      <c r="L22" s="60">
        <f t="shared" si="6"/>
        <v>2.0800497926016619</v>
      </c>
      <c r="M22" s="59">
        <f t="shared" si="7"/>
        <v>3.8064911204610414</v>
      </c>
      <c r="N22" s="59">
        <f>Jar_Information!P289</f>
        <v>72.693965361538929</v>
      </c>
      <c r="O22" s="83">
        <f t="shared" si="8"/>
        <v>5.236323402540629E-2</v>
      </c>
      <c r="P22" s="83">
        <f t="shared" si="9"/>
        <v>1.7800531062222784E-2</v>
      </c>
      <c r="Q22" s="48"/>
      <c r="R22" s="48"/>
    </row>
    <row r="23" spans="1:18">
      <c r="A23" s="89" t="s">
        <v>281</v>
      </c>
      <c r="B23" s="90">
        <v>40788.565972280092</v>
      </c>
      <c r="C23" s="49">
        <v>1</v>
      </c>
      <c r="D23" s="49">
        <v>323.18</v>
      </c>
      <c r="E23" s="49">
        <v>124.08</v>
      </c>
      <c r="F23" s="58">
        <f t="shared" si="2"/>
        <v>4.5206783039504154E-3</v>
      </c>
      <c r="G23" s="58">
        <f t="shared" si="3"/>
        <v>4.5340168128937784E-3</v>
      </c>
      <c r="H23" s="71">
        <f>Jar_Information!F290</f>
        <v>40785.624999652777</v>
      </c>
      <c r="I23" s="59">
        <f t="shared" si="4"/>
        <v>2.9409726273152046</v>
      </c>
      <c r="J23" s="59">
        <f t="shared" si="5"/>
        <v>70.58334305556491</v>
      </c>
      <c r="K23" s="60">
        <f>Jar_Information!W290</f>
        <v>1022.2873900293255</v>
      </c>
      <c r="L23" s="60">
        <f t="shared" si="6"/>
        <v>4.6214324245076677</v>
      </c>
      <c r="M23" s="59">
        <f t="shared" si="7"/>
        <v>8.4572213368490328</v>
      </c>
      <c r="N23" s="59">
        <f>Jar_Information!P290</f>
        <v>69.68877880305088</v>
      </c>
      <c r="O23" s="83">
        <f t="shared" si="8"/>
        <v>0.12135700297963591</v>
      </c>
      <c r="P23" s="83">
        <f t="shared" si="9"/>
        <v>4.1264240901970568E-2</v>
      </c>
      <c r="Q23" s="48"/>
      <c r="R23" s="48"/>
    </row>
    <row r="24" spans="1:18">
      <c r="A24" s="89" t="s">
        <v>282</v>
      </c>
      <c r="B24" s="90">
        <v>40788.566666782404</v>
      </c>
      <c r="C24" s="49">
        <v>1</v>
      </c>
      <c r="D24" s="49">
        <v>47.331000000000003</v>
      </c>
      <c r="E24" s="49">
        <v>22.198</v>
      </c>
      <c r="F24" s="58">
        <f t="shared" si="2"/>
        <v>9.3548358157312763E-4</v>
      </c>
      <c r="G24" s="58">
        <f t="shared" si="3"/>
        <v>6.2778962122606681E-4</v>
      </c>
      <c r="H24" s="71">
        <f>Jar_Information!F291</f>
        <v>40785.626388483797</v>
      </c>
      <c r="I24" s="59">
        <f t="shared" si="4"/>
        <v>2.9402782986071543</v>
      </c>
      <c r="J24" s="59">
        <f t="shared" si="5"/>
        <v>70.566679166571703</v>
      </c>
      <c r="K24" s="60">
        <f>Jar_Information!W291</f>
        <v>1027.2011747430249</v>
      </c>
      <c r="L24" s="60">
        <f t="shared" si="6"/>
        <v>0.96092983394472908</v>
      </c>
      <c r="M24" s="59">
        <f t="shared" si="7"/>
        <v>1.7585015961188544</v>
      </c>
      <c r="N24" s="59">
        <f>Jar_Information!P291</f>
        <v>74.564076273993209</v>
      </c>
      <c r="O24" s="83">
        <f t="shared" si="8"/>
        <v>2.3583764246700559E-2</v>
      </c>
      <c r="P24" s="83">
        <f t="shared" si="9"/>
        <v>8.020929263013123E-3</v>
      </c>
      <c r="Q24" s="48"/>
      <c r="R24" s="48"/>
    </row>
    <row r="25" spans="1:18">
      <c r="A25" s="89" t="s">
        <v>283</v>
      </c>
      <c r="B25" s="90">
        <v>40788.568055555559</v>
      </c>
      <c r="C25" s="49">
        <v>1</v>
      </c>
      <c r="D25" s="49">
        <v>210.6</v>
      </c>
      <c r="E25" s="49">
        <v>86.040999999999997</v>
      </c>
      <c r="F25" s="58">
        <f t="shared" si="2"/>
        <v>3.0574820558391838E-3</v>
      </c>
      <c r="G25" s="58">
        <f t="shared" si="3"/>
        <v>3.0755749277340044E-3</v>
      </c>
      <c r="H25" s="71">
        <f>Jar_Information!F292</f>
        <v>40785.627777314818</v>
      </c>
      <c r="I25" s="59">
        <f t="shared" si="4"/>
        <v>2.9402782407414634</v>
      </c>
      <c r="J25" s="59">
        <f t="shared" si="5"/>
        <v>70.566677777795121</v>
      </c>
      <c r="K25" s="60">
        <f>Jar_Information!W292</f>
        <v>1012.5029239766081</v>
      </c>
      <c r="L25" s="60">
        <f t="shared" si="6"/>
        <v>3.0957095215431849</v>
      </c>
      <c r="M25" s="59">
        <f t="shared" si="7"/>
        <v>5.6651484244240287</v>
      </c>
      <c r="N25" s="59">
        <f>Jar_Information!P292</f>
        <v>73.126786302953775</v>
      </c>
      <c r="O25" s="83">
        <f t="shared" si="8"/>
        <v>7.7470222757419313E-2</v>
      </c>
      <c r="P25" s="83">
        <f t="shared" si="9"/>
        <v>2.6347922344207565E-2</v>
      </c>
      <c r="Q25" s="48"/>
      <c r="R25" s="48"/>
    </row>
    <row r="26" spans="1:18">
      <c r="A26" s="89" t="s">
        <v>284</v>
      </c>
      <c r="B26" s="90">
        <v>40788.568749999999</v>
      </c>
      <c r="C26" s="49">
        <v>1</v>
      </c>
      <c r="D26" s="49">
        <v>178.46</v>
      </c>
      <c r="E26" s="49">
        <v>51.948999999999998</v>
      </c>
      <c r="F26" s="58">
        <f t="shared" si="2"/>
        <v>2.6397601921485199E-3</v>
      </c>
      <c r="G26" s="58">
        <f t="shared" si="3"/>
        <v>1.7684637852521568E-3</v>
      </c>
      <c r="H26" s="71">
        <f>Jar_Information!F293</f>
        <v>40785.629166145831</v>
      </c>
      <c r="I26" s="59">
        <f t="shared" si="4"/>
        <v>2.9395838541677222</v>
      </c>
      <c r="J26" s="59">
        <f t="shared" si="5"/>
        <v>70.550012500025332</v>
      </c>
      <c r="K26" s="60">
        <f>Jar_Information!W293</f>
        <v>1007.6321167883211</v>
      </c>
      <c r="L26" s="60">
        <f t="shared" si="6"/>
        <v>2.6599071502281584</v>
      </c>
      <c r="M26" s="59">
        <f t="shared" si="7"/>
        <v>4.86763008491753</v>
      </c>
      <c r="N26" s="59">
        <f>Jar_Information!P293</f>
        <v>73.451519628722238</v>
      </c>
      <c r="O26" s="83">
        <f t="shared" si="8"/>
        <v>6.6269971125472921E-2</v>
      </c>
      <c r="P26" s="83">
        <f t="shared" si="9"/>
        <v>2.2543997522477818E-2</v>
      </c>
      <c r="Q26" s="48"/>
      <c r="R26" s="48"/>
    </row>
    <row r="27" spans="1:18">
      <c r="A27" s="89" t="s">
        <v>285</v>
      </c>
      <c r="B27" s="90">
        <v>40788.569444328707</v>
      </c>
      <c r="C27" s="49">
        <v>1</v>
      </c>
      <c r="D27" s="49">
        <v>396.64</v>
      </c>
      <c r="E27" s="49">
        <v>150.57</v>
      </c>
      <c r="F27" s="58">
        <f t="shared" si="2"/>
        <v>5.4754340011102217E-3</v>
      </c>
      <c r="G27" s="58">
        <f t="shared" si="3"/>
        <v>5.5496619544033454E-3</v>
      </c>
      <c r="H27" s="71">
        <f>Jar_Information!F294</f>
        <v>40785.630554976851</v>
      </c>
      <c r="I27" s="59">
        <f t="shared" si="4"/>
        <v>2.9388893518553232</v>
      </c>
      <c r="J27" s="59">
        <f t="shared" si="5"/>
        <v>70.533344444527756</v>
      </c>
      <c r="K27" s="60">
        <f>Jar_Information!W294</f>
        <v>1012.5029239766081</v>
      </c>
      <c r="L27" s="60">
        <f t="shared" si="6"/>
        <v>5.5438929361650384</v>
      </c>
      <c r="M27" s="59">
        <f t="shared" si="7"/>
        <v>10.145324073182021</v>
      </c>
      <c r="N27" s="59">
        <f>Jar_Information!P294</f>
        <v>67.475953944546646</v>
      </c>
      <c r="O27" s="83">
        <f t="shared" si="8"/>
        <v>0.15035465940236564</v>
      </c>
      <c r="P27" s="83">
        <f t="shared" si="9"/>
        <v>5.116036754069922E-2</v>
      </c>
      <c r="Q27" s="48"/>
      <c r="R27" s="48"/>
    </row>
    <row r="28" spans="1:18">
      <c r="A28" s="89" t="s">
        <v>286</v>
      </c>
      <c r="B28" s="90">
        <v>40788.57013871528</v>
      </c>
      <c r="C28" s="49">
        <v>1</v>
      </c>
      <c r="D28" s="49">
        <v>178.26</v>
      </c>
      <c r="E28" s="49">
        <v>71.516000000000005</v>
      </c>
      <c r="F28" s="58">
        <f t="shared" si="2"/>
        <v>2.637160802828727E-3</v>
      </c>
      <c r="G28" s="58">
        <f t="shared" si="3"/>
        <v>2.5186762610512393E-3</v>
      </c>
      <c r="H28" s="71">
        <f>Jar_Information!F295</f>
        <v>40785.631943807872</v>
      </c>
      <c r="I28" s="59">
        <f t="shared" si="4"/>
        <v>2.9381949074086151</v>
      </c>
      <c r="J28" s="59">
        <f t="shared" si="5"/>
        <v>70.516677777806763</v>
      </c>
      <c r="K28" s="60">
        <f>Jar_Information!W295</f>
        <v>1012.5029239766081</v>
      </c>
      <c r="L28" s="60">
        <f t="shared" si="6"/>
        <v>2.6701330238605854</v>
      </c>
      <c r="M28" s="59">
        <f t="shared" si="7"/>
        <v>4.8863434336648712</v>
      </c>
      <c r="N28" s="59">
        <f>Jar_Information!P295</f>
        <v>68.008975851794915</v>
      </c>
      <c r="O28" s="83">
        <f t="shared" si="8"/>
        <v>7.1848507825102173E-2</v>
      </c>
      <c r="P28" s="83">
        <f t="shared" si="9"/>
        <v>2.4453281722031858E-2</v>
      </c>
      <c r="Q28" s="48"/>
      <c r="R28" s="48"/>
    </row>
    <row r="29" spans="1:18">
      <c r="A29" s="89" t="s">
        <v>287</v>
      </c>
      <c r="B29" s="90">
        <v>40788.570833101854</v>
      </c>
      <c r="C29" s="49">
        <v>1</v>
      </c>
      <c r="D29" s="49">
        <v>228.27</v>
      </c>
      <c r="E29" s="49">
        <v>65.888000000000005</v>
      </c>
      <c r="F29" s="58">
        <f>((H$3*D29)+H$4)/C29/1000</f>
        <v>3.2871381022428563E-3</v>
      </c>
      <c r="G29" s="58">
        <f t="shared" si="3"/>
        <v>2.3028948017678932E-3</v>
      </c>
      <c r="H29" s="71">
        <f>Jar_Information!F296</f>
        <v>40785.633332638892</v>
      </c>
      <c r="I29" s="59">
        <f t="shared" si="4"/>
        <v>2.937500462961907</v>
      </c>
      <c r="J29" s="59">
        <f t="shared" si="5"/>
        <v>70.500011111085769</v>
      </c>
      <c r="K29" s="60">
        <f>Jar_Information!W296</f>
        <v>1002.7755102040817</v>
      </c>
      <c r="L29" s="60">
        <f t="shared" si="6"/>
        <v>3.2962615875878569</v>
      </c>
      <c r="M29" s="59">
        <f t="shared" si="7"/>
        <v>6.0321587052857781</v>
      </c>
      <c r="N29" s="59">
        <f>Jar_Information!P296</f>
        <v>67.545511140205463</v>
      </c>
      <c r="O29" s="83">
        <f t="shared" si="8"/>
        <v>8.9305101160086192E-2</v>
      </c>
      <c r="P29" s="83">
        <f t="shared" si="9"/>
        <v>3.0401731773699564E-2</v>
      </c>
      <c r="Q29" s="48"/>
      <c r="R29" s="48"/>
    </row>
    <row r="30" spans="1:18">
      <c r="A30" s="89" t="s">
        <v>288</v>
      </c>
      <c r="B30" s="90">
        <v>40788.572916666664</v>
      </c>
      <c r="C30" s="49">
        <v>1</v>
      </c>
      <c r="D30" s="49">
        <v>292.67</v>
      </c>
      <c r="E30" s="49">
        <v>75.468000000000004</v>
      </c>
      <c r="F30" s="58">
        <f t="shared" si="2"/>
        <v>4.1241414632160606E-3</v>
      </c>
      <c r="G30" s="58">
        <f t="shared" si="3"/>
        <v>2.6701987072288839E-3</v>
      </c>
      <c r="H30" s="71">
        <f>Jar_Information!F297</f>
        <v>40785.634721469905</v>
      </c>
      <c r="I30" s="59">
        <f t="shared" si="4"/>
        <v>2.9381951967588975</v>
      </c>
      <c r="J30" s="59">
        <f t="shared" si="5"/>
        <v>70.51668472221354</v>
      </c>
      <c r="K30" s="60">
        <f>Jar_Information!W297</f>
        <v>1007.6321167883211</v>
      </c>
      <c r="L30" s="60">
        <f t="shared" si="6"/>
        <v>4.1556173925148832</v>
      </c>
      <c r="M30" s="59">
        <f t="shared" si="7"/>
        <v>7.6047798283022363</v>
      </c>
      <c r="N30" s="59">
        <f>Jar_Information!P297</f>
        <v>71.234556519464576</v>
      </c>
      <c r="O30" s="83">
        <f t="shared" si="8"/>
        <v>0.10675689159690717</v>
      </c>
      <c r="P30" s="83">
        <f t="shared" si="9"/>
        <v>3.633417266309262E-2</v>
      </c>
      <c r="Q30" s="48"/>
      <c r="R30" s="48"/>
    </row>
    <row r="31" spans="1:18">
      <c r="A31" s="89" t="s">
        <v>289</v>
      </c>
      <c r="B31" s="90">
        <v>40788.573611111111</v>
      </c>
      <c r="C31" s="49">
        <v>1</v>
      </c>
      <c r="D31" s="49">
        <v>280.52999999999997</v>
      </c>
      <c r="E31" s="49">
        <v>71.421999999999997</v>
      </c>
      <c r="F31" s="58">
        <f t="shared" si="2"/>
        <v>3.9663585315046516E-3</v>
      </c>
      <c r="G31" s="58">
        <f t="shared" si="3"/>
        <v>2.5150722352565279E-3</v>
      </c>
      <c r="H31" s="71">
        <f>Jar_Information!F298</f>
        <v>40785.636110300926</v>
      </c>
      <c r="I31" s="59">
        <f t="shared" si="4"/>
        <v>2.9375008101851563</v>
      </c>
      <c r="J31" s="59">
        <f t="shared" si="5"/>
        <v>70.500019444443751</v>
      </c>
      <c r="K31" s="60">
        <f>Jar_Information!W298</f>
        <v>1012.5029239766081</v>
      </c>
      <c r="L31" s="60">
        <f t="shared" si="6"/>
        <v>4.0159496106880255</v>
      </c>
      <c r="M31" s="59">
        <f t="shared" si="7"/>
        <v>7.349187787559087</v>
      </c>
      <c r="N31" s="59">
        <f>Jar_Information!P298</f>
        <v>70.947668463138811</v>
      </c>
      <c r="O31" s="83">
        <f t="shared" si="8"/>
        <v>0.10358603667684149</v>
      </c>
      <c r="P31" s="83">
        <f t="shared" si="9"/>
        <v>3.5263321908773286E-2</v>
      </c>
      <c r="Q31" s="48"/>
      <c r="R31" s="48"/>
    </row>
    <row r="32" spans="1:18">
      <c r="A32" s="89" t="s">
        <v>290</v>
      </c>
      <c r="B32" s="90">
        <v>40788.574305555558</v>
      </c>
      <c r="C32" s="49">
        <v>1</v>
      </c>
      <c r="D32" s="49">
        <v>256.35000000000002</v>
      </c>
      <c r="E32" s="49">
        <v>102.34</v>
      </c>
      <c r="F32" s="58">
        <f t="shared" si="2"/>
        <v>3.6520923627417321E-3</v>
      </c>
      <c r="G32" s="58">
        <f t="shared" si="3"/>
        <v>3.700489996116958E-3</v>
      </c>
      <c r="H32" s="71">
        <f>Jar_Information!F299</f>
        <v>40785.637499131946</v>
      </c>
      <c r="I32" s="59">
        <f t="shared" si="4"/>
        <v>2.9368064236114151</v>
      </c>
      <c r="J32" s="59">
        <f t="shared" si="5"/>
        <v>70.483354166673962</v>
      </c>
      <c r="K32" s="60">
        <f>Jar_Information!W299</f>
        <v>1002.7755102040817</v>
      </c>
      <c r="L32" s="60">
        <f t="shared" si="6"/>
        <v>3.6622287823607707</v>
      </c>
      <c r="M32" s="59">
        <f t="shared" si="7"/>
        <v>6.7018786717202108</v>
      </c>
      <c r="N32" s="59">
        <f>Jar_Information!P299</f>
        <v>72.071979671060703</v>
      </c>
      <c r="O32" s="83">
        <f t="shared" si="8"/>
        <v>9.2988685787567429E-2</v>
      </c>
      <c r="P32" s="83">
        <f t="shared" si="9"/>
        <v>3.1663198854359108E-2</v>
      </c>
      <c r="Q32" s="48"/>
      <c r="R32" s="48"/>
    </row>
    <row r="33" spans="1:18">
      <c r="A33" s="89" t="s">
        <v>291</v>
      </c>
      <c r="B33" s="90">
        <v>40788.57500005787</v>
      </c>
      <c r="C33" s="49">
        <v>1</v>
      </c>
      <c r="D33" s="49">
        <v>459.78</v>
      </c>
      <c r="E33" s="49">
        <v>108.36</v>
      </c>
      <c r="F33" s="58">
        <f t="shared" si="2"/>
        <v>6.2960612093687319E-3</v>
      </c>
      <c r="G33" s="58">
        <f t="shared" si="3"/>
        <v>3.9313010097782484E-3</v>
      </c>
      <c r="H33" s="71">
        <f>Jar_Information!F300</f>
        <v>40785.638887962959</v>
      </c>
      <c r="I33" s="59">
        <f t="shared" si="4"/>
        <v>2.9361120949106407</v>
      </c>
      <c r="J33" s="59">
        <f t="shared" si="5"/>
        <v>70.466690277855378</v>
      </c>
      <c r="K33" s="60">
        <f>Jar_Information!W300</f>
        <v>1007.6321167883211</v>
      </c>
      <c r="L33" s="60">
        <f t="shared" si="6"/>
        <v>6.3441134838250521</v>
      </c>
      <c r="M33" s="59">
        <f t="shared" si="7"/>
        <v>11.609727675399846</v>
      </c>
      <c r="N33" s="59">
        <f>Jar_Information!P300</f>
        <v>66.884638848612752</v>
      </c>
      <c r="O33" s="83">
        <f t="shared" si="8"/>
        <v>0.17357838623719565</v>
      </c>
      <c r="P33" s="83">
        <f t="shared" si="9"/>
        <v>5.9118446648569946E-2</v>
      </c>
      <c r="Q33" s="48"/>
      <c r="R33" s="48"/>
    </row>
    <row r="34" spans="1:18">
      <c r="A34" s="89" t="s">
        <v>292</v>
      </c>
      <c r="B34" s="90">
        <v>40788.576388888891</v>
      </c>
      <c r="C34" s="49">
        <v>1</v>
      </c>
      <c r="D34" s="49">
        <v>153.77000000000001</v>
      </c>
      <c r="E34" s="49">
        <v>43.643000000000001</v>
      </c>
      <c r="F34" s="58">
        <f t="shared" si="2"/>
        <v>2.3188655806201286E-3</v>
      </c>
      <c r="G34" s="58">
        <f t="shared" si="3"/>
        <v>1.4500059315194855E-3</v>
      </c>
      <c r="H34" s="71">
        <f>Jar_Information!F301</f>
        <v>40785.64027679398</v>
      </c>
      <c r="I34" s="59">
        <f t="shared" si="4"/>
        <v>2.9361120949106407</v>
      </c>
      <c r="J34" s="59">
        <f t="shared" si="5"/>
        <v>70.466690277855378</v>
      </c>
      <c r="K34" s="60">
        <f>Jar_Information!W301</f>
        <v>1017.3879941434847</v>
      </c>
      <c r="L34" s="60">
        <f t="shared" si="6"/>
        <v>2.3591860017554795</v>
      </c>
      <c r="M34" s="59">
        <f t="shared" si="7"/>
        <v>4.3173103832125275</v>
      </c>
      <c r="N34" s="59">
        <f>Jar_Information!P301</f>
        <v>69.163718507691428</v>
      </c>
      <c r="O34" s="83">
        <f t="shared" si="8"/>
        <v>6.2421605957065716E-2</v>
      </c>
      <c r="P34" s="83">
        <f t="shared" si="9"/>
        <v>2.1259953278100402E-2</v>
      </c>
      <c r="Q34" s="48"/>
      <c r="R34" s="48"/>
    </row>
    <row r="35" spans="1:18">
      <c r="A35" s="89" t="s">
        <v>293</v>
      </c>
      <c r="B35" s="90">
        <v>40788.577777777777</v>
      </c>
      <c r="C35" s="49">
        <v>1</v>
      </c>
      <c r="D35" s="49">
        <v>291.07</v>
      </c>
      <c r="E35" s="49">
        <v>76.927000000000007</v>
      </c>
      <c r="F35" s="58">
        <f t="shared" si="2"/>
        <v>4.1033463486577198E-3</v>
      </c>
      <c r="G35" s="58">
        <f t="shared" si="3"/>
        <v>2.7261377884467948E-3</v>
      </c>
      <c r="H35" s="71">
        <f>Jar_Information!F302</f>
        <v>40785.641665625</v>
      </c>
      <c r="I35" s="59">
        <f t="shared" si="4"/>
        <v>2.9361121527763316</v>
      </c>
      <c r="J35" s="59">
        <f t="shared" si="5"/>
        <v>70.466691666631959</v>
      </c>
      <c r="K35" s="60">
        <f>Jar_Information!W302</f>
        <v>1012.5029239766081</v>
      </c>
      <c r="L35" s="60">
        <f t="shared" si="6"/>
        <v>4.1546501761046795</v>
      </c>
      <c r="M35" s="59">
        <f t="shared" si="7"/>
        <v>7.6030098222715639</v>
      </c>
      <c r="N35" s="59">
        <f>Jar_Information!P302</f>
        <v>69.272755064207743</v>
      </c>
      <c r="O35" s="83">
        <f t="shared" si="8"/>
        <v>0.10975469093476162</v>
      </c>
      <c r="P35" s="83">
        <f t="shared" si="9"/>
        <v>3.7380959998745168E-2</v>
      </c>
      <c r="Q35" s="48"/>
      <c r="R35" s="48"/>
    </row>
    <row r="36" spans="1:18">
      <c r="A36" s="89" t="s">
        <v>294</v>
      </c>
      <c r="B36" s="90">
        <v>40788.578472222223</v>
      </c>
      <c r="C36" s="49">
        <v>1</v>
      </c>
      <c r="D36" s="49">
        <v>221.75</v>
      </c>
      <c r="E36" s="49">
        <v>68.42</v>
      </c>
      <c r="F36" s="58">
        <f t="shared" si="2"/>
        <v>3.202398010417619E-3</v>
      </c>
      <c r="G36" s="58">
        <f t="shared" si="3"/>
        <v>2.3999734540254324E-3</v>
      </c>
      <c r="H36" s="71">
        <f>Jar_Information!F303</f>
        <v>40785.643054456021</v>
      </c>
      <c r="I36" s="59">
        <f t="shared" si="4"/>
        <v>2.9354177662025904</v>
      </c>
      <c r="J36" s="59">
        <f t="shared" si="5"/>
        <v>70.45002638886217</v>
      </c>
      <c r="K36" s="60">
        <f>Jar_Information!W303</f>
        <v>1022.2873900293255</v>
      </c>
      <c r="L36" s="60">
        <f t="shared" si="6"/>
        <v>3.2737711039049322</v>
      </c>
      <c r="M36" s="59">
        <f t="shared" si="7"/>
        <v>5.9910011201460263</v>
      </c>
      <c r="N36" s="59">
        <f>Jar_Information!P303</f>
        <v>72.796122492600801</v>
      </c>
      <c r="O36" s="83">
        <f t="shared" si="8"/>
        <v>8.2298354843762023E-2</v>
      </c>
      <c r="P36" s="83">
        <f t="shared" si="9"/>
        <v>2.8036334654411889E-2</v>
      </c>
      <c r="Q36" s="48"/>
      <c r="R36" s="48"/>
    </row>
    <row r="37" spans="1:18">
      <c r="A37" s="89" t="s">
        <v>295</v>
      </c>
      <c r="B37" s="90">
        <v>40788.579861111109</v>
      </c>
      <c r="C37" s="49">
        <v>1</v>
      </c>
      <c r="D37" s="49">
        <v>177.66</v>
      </c>
      <c r="E37" s="49">
        <v>66.552000000000007</v>
      </c>
      <c r="F37" s="58">
        <f t="shared" si="2"/>
        <v>2.6293626348693495E-3</v>
      </c>
      <c r="G37" s="58">
        <f t="shared" si="3"/>
        <v>2.3283530265305339E-3</v>
      </c>
      <c r="H37" s="71">
        <f>Jar_Information!F304</f>
        <v>40785.644443287034</v>
      </c>
      <c r="I37" s="59">
        <f t="shared" si="4"/>
        <v>2.9354178240755573</v>
      </c>
      <c r="J37" s="59">
        <f t="shared" si="5"/>
        <v>70.450027777813375</v>
      </c>
      <c r="K37" s="60">
        <f>Jar_Information!W304</f>
        <v>1012.5029239766081</v>
      </c>
      <c r="L37" s="60">
        <f t="shared" si="6"/>
        <v>2.662237356000055</v>
      </c>
      <c r="M37" s="59">
        <f t="shared" si="7"/>
        <v>4.8718943614801011</v>
      </c>
      <c r="N37" s="59">
        <f>Jar_Information!P304</f>
        <v>69.45470216101468</v>
      </c>
      <c r="O37" s="83">
        <f t="shared" si="8"/>
        <v>7.0144917621066741E-2</v>
      </c>
      <c r="P37" s="83">
        <f t="shared" si="9"/>
        <v>2.3896059036555478E-2</v>
      </c>
      <c r="Q37" s="48"/>
      <c r="R37" s="48"/>
    </row>
    <row r="38" spans="1:18">
      <c r="A38" s="89" t="s">
        <v>296</v>
      </c>
      <c r="B38" s="90">
        <v>40788.580555555556</v>
      </c>
      <c r="C38" s="49">
        <v>1</v>
      </c>
      <c r="D38" s="49">
        <v>142.44</v>
      </c>
      <c r="E38" s="49">
        <v>44.276000000000003</v>
      </c>
      <c r="F38" s="58">
        <f t="shared" si="2"/>
        <v>2.1716101756538804E-3</v>
      </c>
      <c r="G38" s="58">
        <f t="shared" si="3"/>
        <v>1.4742755945838706E-3</v>
      </c>
      <c r="H38" s="71">
        <f>Jar_Information!F305</f>
        <v>40785.645832118054</v>
      </c>
      <c r="I38" s="59">
        <f t="shared" si="4"/>
        <v>2.9347234375018161</v>
      </c>
      <c r="J38" s="59">
        <f t="shared" si="5"/>
        <v>70.433362500043586</v>
      </c>
      <c r="K38" s="60">
        <f>Jar_Information!W305</f>
        <v>1022.2873900293255</v>
      </c>
      <c r="L38" s="60">
        <f t="shared" si="6"/>
        <v>2.2200096986303306</v>
      </c>
      <c r="M38" s="59">
        <f t="shared" si="7"/>
        <v>4.0626177484935049</v>
      </c>
      <c r="N38" s="59">
        <f>Jar_Information!P305</f>
        <v>69.121783082890673</v>
      </c>
      <c r="O38" s="83">
        <f t="shared" si="8"/>
        <v>5.8774782236471299E-2</v>
      </c>
      <c r="P38" s="83">
        <f t="shared" si="9"/>
        <v>2.0027366628626288E-2</v>
      </c>
      <c r="Q38" s="48"/>
      <c r="R38" s="48"/>
    </row>
    <row r="39" spans="1:18">
      <c r="A39" s="89" t="s">
        <v>297</v>
      </c>
      <c r="B39" s="90">
        <v>40788.584722222222</v>
      </c>
      <c r="C39" s="49">
        <v>1</v>
      </c>
      <c r="D39" s="49">
        <v>274.06</v>
      </c>
      <c r="E39" s="49">
        <v>70.808999999999997</v>
      </c>
      <c r="F39" s="58">
        <f t="shared" si="2"/>
        <v>3.8822682870093628E-3</v>
      </c>
      <c r="G39" s="58">
        <f t="shared" si="3"/>
        <v>2.4915693861910174E-3</v>
      </c>
      <c r="H39" s="71">
        <f>Jar_Information!F306</f>
        <v>40785.647220949075</v>
      </c>
      <c r="I39" s="59">
        <f t="shared" si="4"/>
        <v>2.9375012731470633</v>
      </c>
      <c r="J39" s="59">
        <f t="shared" si="5"/>
        <v>70.50003055552952</v>
      </c>
      <c r="K39" s="60">
        <f>Jar_Information!W306</f>
        <v>1017.3879941434847</v>
      </c>
      <c r="L39" s="60">
        <f t="shared" si="6"/>
        <v>3.9497731452473177</v>
      </c>
      <c r="M39" s="59">
        <f t="shared" si="7"/>
        <v>7.2280848558025914</v>
      </c>
      <c r="N39" s="59">
        <f>Jar_Information!P306</f>
        <v>68.623088991845478</v>
      </c>
      <c r="O39" s="83">
        <f t="shared" si="8"/>
        <v>0.10533021701575557</v>
      </c>
      <c r="P39" s="83">
        <f t="shared" si="9"/>
        <v>3.5857079613419558E-2</v>
      </c>
      <c r="Q39" s="48"/>
      <c r="R39" s="48"/>
    </row>
    <row r="40" spans="1:18">
      <c r="A40" s="89" t="s">
        <v>298</v>
      </c>
      <c r="B40" s="90">
        <v>40788.582638888889</v>
      </c>
      <c r="C40" s="49">
        <v>1</v>
      </c>
      <c r="D40" s="49">
        <v>283.39</v>
      </c>
      <c r="E40" s="49">
        <v>102.71</v>
      </c>
      <c r="F40" s="58">
        <f t="shared" si="2"/>
        <v>4.0035297987776851E-3</v>
      </c>
      <c r="G40" s="58">
        <f t="shared" si="3"/>
        <v>3.71467605509614E-3</v>
      </c>
      <c r="H40" s="71">
        <f>Jar_Information!F307</f>
        <v>40785.648609780095</v>
      </c>
      <c r="I40" s="59">
        <f t="shared" si="4"/>
        <v>2.9340291087937658</v>
      </c>
      <c r="J40" s="59">
        <f t="shared" si="5"/>
        <v>70.416698611050379</v>
      </c>
      <c r="K40" s="60">
        <f>Jar_Information!W307</f>
        <v>1022.2873900293255</v>
      </c>
      <c r="L40" s="60">
        <f t="shared" si="6"/>
        <v>4.0927580288970704</v>
      </c>
      <c r="M40" s="59">
        <f t="shared" si="7"/>
        <v>7.489747192881639</v>
      </c>
      <c r="N40" s="59">
        <f>Jar_Information!P307</f>
        <v>71.616325888362496</v>
      </c>
      <c r="O40" s="83">
        <f t="shared" si="8"/>
        <v>0.10458156153607857</v>
      </c>
      <c r="P40" s="83">
        <f t="shared" si="9"/>
        <v>3.5644350365383395E-2</v>
      </c>
      <c r="Q40" s="48"/>
      <c r="R40" s="48"/>
    </row>
    <row r="41" spans="1:18">
      <c r="A41" s="89" t="s">
        <v>299</v>
      </c>
      <c r="B41" s="90">
        <v>40788.583333333336</v>
      </c>
      <c r="C41" s="49">
        <v>1</v>
      </c>
      <c r="D41" s="49">
        <v>137.16999999999999</v>
      </c>
      <c r="E41" s="49">
        <v>56.674999999999997</v>
      </c>
      <c r="F41" s="58">
        <f t="shared" si="2"/>
        <v>2.1031162670773458E-3</v>
      </c>
      <c r="G41" s="58">
        <f t="shared" si="3"/>
        <v>1.949661933186253E-3</v>
      </c>
      <c r="H41" s="71">
        <f>Jar_Information!F308</f>
        <v>40785.649998611108</v>
      </c>
      <c r="I41" s="59">
        <f t="shared" si="4"/>
        <v>2.9333347222273005</v>
      </c>
      <c r="J41" s="59">
        <f t="shared" si="5"/>
        <v>70.400033333455212</v>
      </c>
      <c r="K41" s="60">
        <f>Jar_Information!W308</f>
        <v>1017.3879941434847</v>
      </c>
      <c r="L41" s="60">
        <f t="shared" si="6"/>
        <v>2.1396852404123541</v>
      </c>
      <c r="M41" s="59">
        <f t="shared" si="7"/>
        <v>3.9156239899546081</v>
      </c>
      <c r="N41" s="59">
        <f>Jar_Information!P308</f>
        <v>71.385243112637497</v>
      </c>
      <c r="O41" s="83">
        <f t="shared" si="8"/>
        <v>5.4852008891756732E-2</v>
      </c>
      <c r="P41" s="83">
        <f t="shared" si="9"/>
        <v>1.8699539631845095E-2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1129.2</v>
      </c>
      <c r="E45" s="51">
        <v>404.45</v>
      </c>
      <c r="F45" s="91">
        <f>((H$3*D45)+H$4)/C45/1000*1000000</f>
        <v>2999.2954403292815</v>
      </c>
      <c r="G45" s="91">
        <f>((H$5*E45)+H$6)/$C45/1000*1000000</f>
        <v>3056.7197712238085</v>
      </c>
      <c r="I45" s="128">
        <f>(F45-$C$3)/$C$3</f>
        <v>3.0417498258583711E-3</v>
      </c>
      <c r="J45" s="128">
        <f>(G45-$C$3)/$C$3</f>
        <v>2.2245927103139815E-2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703.12</v>
      </c>
      <c r="E46" s="51">
        <v>250.66</v>
      </c>
      <c r="F46" s="91">
        <f>((H$3*D46)+H$4)/C46/1000*1000000</f>
        <v>3152.9127315867795</v>
      </c>
      <c r="G46" s="91">
        <f>((H$5*E46)+H$6)/$C46/1000*1000000</f>
        <v>3129.0608705906279</v>
      </c>
      <c r="I46" s="128">
        <f>(F46-$C$3)/$C$3</f>
        <v>5.4415333953173599E-2</v>
      </c>
      <c r="J46" s="128">
        <f t="shared" ref="J46:J47" si="10">(G46-$C$3)/$C$3</f>
        <v>4.643865647469337E-2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187.15</v>
      </c>
      <c r="E47" s="51">
        <v>56.866</v>
      </c>
      <c r="F47" s="91">
        <f>((H$3*D47)+H$4)/C47/1000*1000000</f>
        <v>2752.7036580935064</v>
      </c>
      <c r="G47" s="91">
        <f>((H$5*E47)+H$6)/$C47/1000*1000000</f>
        <v>1956.9850068755068</v>
      </c>
      <c r="I47" s="128">
        <f t="shared" ref="I47" si="11">(F47-$C$3)/$C$3</f>
        <v>-7.9424901981972246E-2</v>
      </c>
      <c r="J47" s="128">
        <f t="shared" si="10"/>
        <v>-0.34553374126295672</v>
      </c>
      <c r="Q47" s="48"/>
      <c r="R47" s="48"/>
    </row>
    <row r="48" spans="1:18">
      <c r="I48" s="128">
        <f>AVERAGE(I45:I47)</f>
        <v>-7.3226060676467586E-3</v>
      </c>
      <c r="J48" s="128">
        <f>AVERAGE(J45:J47)</f>
        <v>-9.2283052561707837E-2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selection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40791</v>
      </c>
      <c r="C3" s="51">
        <v>2990.2</v>
      </c>
      <c r="D3" s="88">
        <v>38.58</v>
      </c>
      <c r="E3" s="88">
        <v>17.649000000000001</v>
      </c>
      <c r="F3" s="54">
        <f>A3/1000*C3</f>
        <v>1.19608</v>
      </c>
      <c r="G3" s="79" t="s">
        <v>450</v>
      </c>
      <c r="H3" s="82">
        <f>SLOPE(F3:F14,D3:D14)</f>
        <v>1.2921561043784072E-2</v>
      </c>
      <c r="P3" s="48"/>
      <c r="Q3" s="48"/>
      <c r="R3" s="48"/>
    </row>
    <row r="4" spans="1:21">
      <c r="A4" s="104">
        <v>1</v>
      </c>
      <c r="B4" s="50">
        <f>B3</f>
        <v>40791</v>
      </c>
      <c r="C4" s="51">
        <v>2990.2</v>
      </c>
      <c r="D4" s="88">
        <v>205.73</v>
      </c>
      <c r="E4" s="88">
        <v>81.384</v>
      </c>
      <c r="F4" s="54">
        <f t="shared" ref="F4:F12" si="0">A4/1000*C4</f>
        <v>2.9901999999999997</v>
      </c>
      <c r="G4" s="79" t="s">
        <v>451</v>
      </c>
      <c r="H4" s="82">
        <f>INTERCEPT(F3:F14,D3:D14)</f>
        <v>0.57860818309079143</v>
      </c>
      <c r="P4" s="48"/>
      <c r="Q4" s="48"/>
      <c r="R4" s="48"/>
    </row>
    <row r="5" spans="1:21">
      <c r="A5" s="104">
        <v>1.4</v>
      </c>
      <c r="B5" s="50">
        <f t="shared" ref="B5:B12" si="1">B4</f>
        <v>40791</v>
      </c>
      <c r="C5" s="51">
        <v>2990.2</v>
      </c>
      <c r="D5" s="88">
        <v>294.76</v>
      </c>
      <c r="E5" s="88">
        <v>114.18</v>
      </c>
      <c r="F5" s="54">
        <f t="shared" si="0"/>
        <v>4.18628</v>
      </c>
      <c r="G5" s="49" t="s">
        <v>452</v>
      </c>
      <c r="H5" s="82">
        <f>SLOPE(F3:F14,E3:E14)</f>
        <v>3.4392848812429398E-2</v>
      </c>
      <c r="P5" s="48"/>
      <c r="Q5" s="48"/>
      <c r="R5" s="48"/>
    </row>
    <row r="6" spans="1:21">
      <c r="A6" s="104">
        <v>2</v>
      </c>
      <c r="B6" s="50">
        <f t="shared" si="1"/>
        <v>40791</v>
      </c>
      <c r="C6" s="51">
        <v>2990.2</v>
      </c>
      <c r="D6" s="88">
        <v>408.64</v>
      </c>
      <c r="E6" s="88">
        <v>170.27</v>
      </c>
      <c r="F6" s="54">
        <f t="shared" si="0"/>
        <v>5.9803999999999995</v>
      </c>
      <c r="G6" s="49" t="s">
        <v>453</v>
      </c>
      <c r="H6" s="82">
        <f>INTERCEPT(F3:F14,E3:E14)</f>
        <v>0.29280110246063895</v>
      </c>
      <c r="P6" s="48"/>
      <c r="Q6" s="48"/>
      <c r="R6" s="48"/>
    </row>
    <row r="7" spans="1:21">
      <c r="A7" s="104">
        <v>2.4</v>
      </c>
      <c r="B7" s="50">
        <f t="shared" si="1"/>
        <v>40791</v>
      </c>
      <c r="C7" s="51">
        <v>2990.2</v>
      </c>
      <c r="D7" s="88">
        <v>486.63</v>
      </c>
      <c r="E7" s="88">
        <v>205.06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40791</v>
      </c>
      <c r="C8" s="51">
        <v>2990.2</v>
      </c>
      <c r="D8" s="88">
        <v>649.28</v>
      </c>
      <c r="E8" s="88">
        <v>253.73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40791</v>
      </c>
      <c r="C9" s="51">
        <v>2990.2</v>
      </c>
      <c r="D9" s="88">
        <v>739.79</v>
      </c>
      <c r="E9" s="88">
        <v>291.37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40791</v>
      </c>
      <c r="C10" s="51">
        <v>2990.2</v>
      </c>
      <c r="D10" s="88">
        <v>911.27</v>
      </c>
      <c r="E10" s="88">
        <v>341.46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40791</v>
      </c>
      <c r="C11" s="51">
        <v>2990.2</v>
      </c>
      <c r="D11" s="88">
        <v>950.45</v>
      </c>
      <c r="E11" s="88">
        <v>357.47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40791</v>
      </c>
      <c r="C12" s="51">
        <v>2990.2</v>
      </c>
      <c r="D12" s="88">
        <v>1115.2</v>
      </c>
      <c r="E12" s="88">
        <v>429.74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</v>
      </c>
      <c r="B17" s="90">
        <v>40791.410416666666</v>
      </c>
      <c r="C17" s="49">
        <v>1</v>
      </c>
      <c r="D17" s="49">
        <v>566.99</v>
      </c>
      <c r="E17" s="49">
        <v>219.88</v>
      </c>
      <c r="F17" s="58">
        <f t="shared" ref="F17:F41" si="2">((H$3*D17)+H$4)/C17/1000</f>
        <v>7.9050040793059231E-3</v>
      </c>
      <c r="G17" s="58">
        <f t="shared" ref="G17:G41" si="3">((H$5*E17)+H$6)/$C17/1000</f>
        <v>7.8551006993376141E-3</v>
      </c>
      <c r="H17" s="71">
        <f>Jar_Information!F259</f>
        <v>40784.567361111112</v>
      </c>
      <c r="I17" s="59">
        <f t="shared" ref="I17:I41" si="4">(B17-H17)</f>
        <v>6.8430555555532919</v>
      </c>
      <c r="J17" s="59">
        <f t="shared" ref="J17:J41" si="5">I17*24</f>
        <v>164.23333333327901</v>
      </c>
      <c r="K17" s="60">
        <f>Jar_Information!W259</f>
        <v>1010.4347826086956</v>
      </c>
      <c r="L17" s="60">
        <f t="shared" ref="L17:L41" si="6">F17*K17</f>
        <v>7.9874910783943323</v>
      </c>
      <c r="M17" s="59">
        <f t="shared" ref="M17:M41" si="7">L17*1.83</f>
        <v>14.617108673461628</v>
      </c>
      <c r="N17" s="59">
        <f>Jar_Information!P259</f>
        <v>71.936572796246523</v>
      </c>
      <c r="O17" s="83">
        <f t="shared" ref="O17:O41" si="8">M17/N17</f>
        <v>0.20319439897231681</v>
      </c>
      <c r="P17" s="83">
        <f t="shared" ref="P17:P41" si="9">M17/N17/I17</f>
        <v>2.9693518826895981E-2</v>
      </c>
    </row>
    <row r="18" spans="1:18">
      <c r="A18" s="89" t="s">
        <v>251</v>
      </c>
      <c r="B18" s="90">
        <v>40791.411111111112</v>
      </c>
      <c r="C18" s="49">
        <v>1</v>
      </c>
      <c r="D18" s="49">
        <v>477.92</v>
      </c>
      <c r="E18" s="49">
        <v>190.49</v>
      </c>
      <c r="F18" s="58">
        <f t="shared" si="2"/>
        <v>6.7540806371360756E-3</v>
      </c>
      <c r="G18" s="58">
        <f t="shared" si="3"/>
        <v>6.8442948727403148E-3</v>
      </c>
      <c r="H18" s="71">
        <f>Jar_Information!F260</f>
        <v>40784.569444444445</v>
      </c>
      <c r="I18" s="59">
        <f t="shared" si="4"/>
        <v>6.8416666666671517</v>
      </c>
      <c r="J18" s="59">
        <f t="shared" si="5"/>
        <v>164.20000000001164</v>
      </c>
      <c r="K18" s="60">
        <f>Jar_Information!W260</f>
        <v>1005.6092619392185</v>
      </c>
      <c r="L18" s="60">
        <f t="shared" si="6"/>
        <v>6.7919660445883761</v>
      </c>
      <c r="M18" s="59">
        <f t="shared" si="7"/>
        <v>12.429297861596728</v>
      </c>
      <c r="N18" s="59">
        <f>Jar_Information!P260</f>
        <v>70.838151820172641</v>
      </c>
      <c r="O18" s="83">
        <f t="shared" si="8"/>
        <v>0.17546050457597098</v>
      </c>
      <c r="P18" s="83">
        <f t="shared" si="9"/>
        <v>2.5645871557996375E-2</v>
      </c>
    </row>
    <row r="19" spans="1:18">
      <c r="A19" s="89" t="s">
        <v>252</v>
      </c>
      <c r="B19" s="90">
        <v>40791.411805613425</v>
      </c>
      <c r="C19" s="49">
        <v>1</v>
      </c>
      <c r="D19" s="49">
        <v>79.915999999999997</v>
      </c>
      <c r="E19" s="49">
        <v>32.755000000000003</v>
      </c>
      <c r="F19" s="58">
        <f t="shared" si="2"/>
        <v>1.6112476554658393E-3</v>
      </c>
      <c r="G19" s="58">
        <f t="shared" si="3"/>
        <v>1.4193388653117641E-3</v>
      </c>
      <c r="H19" s="71">
        <f>Jar_Information!F261</f>
        <v>40784.571527777778</v>
      </c>
      <c r="I19" s="59">
        <f t="shared" si="4"/>
        <v>6.8402778356467024</v>
      </c>
      <c r="J19" s="59">
        <f t="shared" si="5"/>
        <v>164.16666805552086</v>
      </c>
      <c r="K19" s="60">
        <f>Jar_Information!W261</f>
        <v>1039.6842105263158</v>
      </c>
      <c r="L19" s="60">
        <f t="shared" si="6"/>
        <v>1.6751887466353785</v>
      </c>
      <c r="M19" s="59">
        <f t="shared" si="7"/>
        <v>3.0655954063427426</v>
      </c>
      <c r="N19" s="59">
        <f>Jar_Information!P261</f>
        <v>70.545159463967693</v>
      </c>
      <c r="O19" s="83">
        <f t="shared" si="8"/>
        <v>4.3455786756121162E-2</v>
      </c>
      <c r="P19" s="83">
        <f t="shared" si="9"/>
        <v>6.3529271471489445E-3</v>
      </c>
      <c r="Q19" s="48"/>
      <c r="R19" s="48"/>
    </row>
    <row r="20" spans="1:18">
      <c r="A20" s="89" t="s">
        <v>253</v>
      </c>
      <c r="B20" s="90">
        <v>40791.412500115737</v>
      </c>
      <c r="C20" s="49">
        <v>1</v>
      </c>
      <c r="D20" s="49">
        <v>499.01</v>
      </c>
      <c r="E20" s="49">
        <v>193.04</v>
      </c>
      <c r="F20" s="58">
        <f t="shared" si="2"/>
        <v>7.0265963595494809E-3</v>
      </c>
      <c r="G20" s="58">
        <f t="shared" si="3"/>
        <v>6.9319966372120099E-3</v>
      </c>
      <c r="H20" s="71">
        <f>Jar_Information!F262</f>
        <v>40784.572222222225</v>
      </c>
      <c r="I20" s="59">
        <f t="shared" si="4"/>
        <v>6.8402778935123933</v>
      </c>
      <c r="J20" s="59">
        <f t="shared" si="5"/>
        <v>164.16666944429744</v>
      </c>
      <c r="K20" s="60">
        <f>Jar_Information!W262</f>
        <v>1005.6092619392185</v>
      </c>
      <c r="L20" s="60">
        <f t="shared" si="6"/>
        <v>7.0660103790713533</v>
      </c>
      <c r="M20" s="59">
        <f t="shared" si="7"/>
        <v>12.930798993700577</v>
      </c>
      <c r="N20" s="59">
        <f>Jar_Information!P262</f>
        <v>69.087478813484879</v>
      </c>
      <c r="O20" s="83">
        <f t="shared" si="8"/>
        <v>0.18716559376279732</v>
      </c>
      <c r="P20" s="83">
        <f t="shared" si="9"/>
        <v>2.7362279234344124E-2</v>
      </c>
      <c r="Q20" s="48"/>
      <c r="R20" s="48"/>
    </row>
    <row r="21" spans="1:18">
      <c r="A21" s="89" t="s">
        <v>254</v>
      </c>
      <c r="B21" s="90">
        <v>40791.413888888892</v>
      </c>
      <c r="C21" s="49">
        <v>1</v>
      </c>
      <c r="D21" s="49">
        <v>226.99</v>
      </c>
      <c r="E21" s="49">
        <v>95.376000000000005</v>
      </c>
      <c r="F21" s="58">
        <f t="shared" si="2"/>
        <v>3.5116733244193381E-3</v>
      </c>
      <c r="G21" s="58">
        <f t="shared" si="3"/>
        <v>3.5730534507949054E-3</v>
      </c>
      <c r="H21" s="71">
        <f>Jar_Information!F263</f>
        <v>40784.574305555558</v>
      </c>
      <c r="I21" s="59">
        <f t="shared" si="4"/>
        <v>6.8395833333343035</v>
      </c>
      <c r="J21" s="59">
        <f t="shared" si="5"/>
        <v>164.15000000002328</v>
      </c>
      <c r="K21" s="60">
        <f>Jar_Information!W263</f>
        <v>1039.6842105263158</v>
      </c>
      <c r="L21" s="60">
        <f t="shared" si="6"/>
        <v>3.6510313079252423</v>
      </c>
      <c r="M21" s="59">
        <f t="shared" si="7"/>
        <v>6.6813872935031942</v>
      </c>
      <c r="N21" s="59">
        <f>Jar_Information!P263</f>
        <v>68.74631862376593</v>
      </c>
      <c r="O21" s="83">
        <f t="shared" si="8"/>
        <v>9.7189019386900041E-2</v>
      </c>
      <c r="P21" s="83">
        <f t="shared" si="9"/>
        <v>1.4209786568902042E-2</v>
      </c>
      <c r="Q21" s="48"/>
      <c r="R21" s="48"/>
    </row>
    <row r="22" spans="1:18">
      <c r="A22" s="89" t="s">
        <v>255</v>
      </c>
      <c r="B22" s="90">
        <v>40791.415277777778</v>
      </c>
      <c r="C22" s="49">
        <v>1</v>
      </c>
      <c r="D22" s="49">
        <v>697.71</v>
      </c>
      <c r="E22" s="49">
        <v>252.26</v>
      </c>
      <c r="F22" s="58">
        <f t="shared" si="2"/>
        <v>9.5941105389493759E-3</v>
      </c>
      <c r="G22" s="58">
        <f t="shared" si="3"/>
        <v>8.9687411438840771E-3</v>
      </c>
      <c r="H22" s="71">
        <f>Jar_Information!F264</f>
        <v>40784.575694444444</v>
      </c>
      <c r="I22" s="59">
        <f t="shared" si="4"/>
        <v>6.8395833333343035</v>
      </c>
      <c r="J22" s="59">
        <f t="shared" si="5"/>
        <v>164.15000000002328</v>
      </c>
      <c r="K22" s="60">
        <f>Jar_Information!W264</f>
        <v>1005.6092619392185</v>
      </c>
      <c r="L22" s="60">
        <f t="shared" si="6"/>
        <v>9.6479264180361604</v>
      </c>
      <c r="M22" s="59">
        <f t="shared" si="7"/>
        <v>17.655705345006176</v>
      </c>
      <c r="N22" s="59">
        <f>Jar_Information!P264</f>
        <v>70.820831246325852</v>
      </c>
      <c r="O22" s="83">
        <f t="shared" si="8"/>
        <v>0.24930101827803872</v>
      </c>
      <c r="P22" s="83">
        <f t="shared" si="9"/>
        <v>3.6449737670862507E-2</v>
      </c>
      <c r="Q22" s="48"/>
      <c r="R22" s="48"/>
    </row>
    <row r="23" spans="1:18">
      <c r="A23" s="89" t="s">
        <v>256</v>
      </c>
      <c r="B23" s="90">
        <v>40791.415972222225</v>
      </c>
      <c r="C23" s="49">
        <v>1</v>
      </c>
      <c r="D23" s="49">
        <v>418.79</v>
      </c>
      <c r="E23" s="49">
        <v>177.13</v>
      </c>
      <c r="F23" s="58">
        <f t="shared" si="2"/>
        <v>5.9900287326171229E-3</v>
      </c>
      <c r="G23" s="58">
        <f t="shared" si="3"/>
        <v>6.384806412606258E-3</v>
      </c>
      <c r="H23" s="71">
        <f>Jar_Information!F265</f>
        <v>40784.577083217591</v>
      </c>
      <c r="I23" s="59">
        <f t="shared" si="4"/>
        <v>6.8388890046335291</v>
      </c>
      <c r="J23" s="59">
        <f t="shared" si="5"/>
        <v>164.1333361112047</v>
      </c>
      <c r="K23" s="60">
        <f>Jar_Information!W265</f>
        <v>1010.4347826086956</v>
      </c>
      <c r="L23" s="60">
        <f t="shared" si="6"/>
        <v>6.0525333802618233</v>
      </c>
      <c r="M23" s="59">
        <f t="shared" si="7"/>
        <v>11.076136085879137</v>
      </c>
      <c r="N23" s="59">
        <f>Jar_Information!P265</f>
        <v>70.46110394217925</v>
      </c>
      <c r="O23" s="83">
        <f t="shared" si="8"/>
        <v>0.15719504047180799</v>
      </c>
      <c r="P23" s="83">
        <f t="shared" si="9"/>
        <v>2.2985464505317191E-2</v>
      </c>
      <c r="Q23" s="48"/>
      <c r="R23" s="48"/>
    </row>
    <row r="24" spans="1:18">
      <c r="A24" s="89" t="s">
        <v>257</v>
      </c>
      <c r="B24" s="90">
        <v>40791.416666666664</v>
      </c>
      <c r="C24" s="49">
        <v>1</v>
      </c>
      <c r="D24" s="49">
        <v>100.07</v>
      </c>
      <c r="E24" s="49">
        <v>45.804000000000002</v>
      </c>
      <c r="F24" s="58">
        <f t="shared" si="2"/>
        <v>1.8716687967422635E-3</v>
      </c>
      <c r="G24" s="58">
        <f t="shared" si="3"/>
        <v>1.8681311494651552E-3</v>
      </c>
      <c r="H24" s="71">
        <f>Jar_Information!F266</f>
        <v>40784.578472048612</v>
      </c>
      <c r="I24" s="59">
        <f t="shared" si="4"/>
        <v>6.8381946180525119</v>
      </c>
      <c r="J24" s="59">
        <f t="shared" si="5"/>
        <v>164.11667083326029</v>
      </c>
      <c r="K24" s="60">
        <f>Jar_Information!W266</f>
        <v>1005.6092619392185</v>
      </c>
      <c r="L24" s="60">
        <f t="shared" si="6"/>
        <v>1.8821674772866528</v>
      </c>
      <c r="M24" s="59">
        <f t="shared" si="7"/>
        <v>3.4443664834345746</v>
      </c>
      <c r="N24" s="59">
        <f>Jar_Information!P266</f>
        <v>67.759994598198489</v>
      </c>
      <c r="O24" s="83">
        <f t="shared" si="8"/>
        <v>5.0831858884565921E-2</v>
      </c>
      <c r="P24" s="83">
        <f t="shared" si="9"/>
        <v>7.4335203549738419E-3</v>
      </c>
      <c r="Q24" s="48"/>
      <c r="R24" s="48"/>
    </row>
    <row r="25" spans="1:18">
      <c r="A25" s="89" t="s">
        <v>258</v>
      </c>
      <c r="B25" s="90">
        <v>40791.417361111111</v>
      </c>
      <c r="C25" s="49">
        <v>1</v>
      </c>
      <c r="D25" s="49">
        <v>625.46</v>
      </c>
      <c r="E25" s="49">
        <v>229.08</v>
      </c>
      <c r="F25" s="58">
        <f t="shared" si="2"/>
        <v>8.6605277535359761E-3</v>
      </c>
      <c r="G25" s="58">
        <f t="shared" si="3"/>
        <v>8.1715149084119667E-3</v>
      </c>
      <c r="H25" s="71">
        <f>Jar_Information!F267</f>
        <v>40784.579860879632</v>
      </c>
      <c r="I25" s="59">
        <f t="shared" si="4"/>
        <v>6.8375002314787707</v>
      </c>
      <c r="J25" s="59">
        <f t="shared" si="5"/>
        <v>164.1000055554905</v>
      </c>
      <c r="K25" s="60">
        <f>Jar_Information!W267</f>
        <v>1005.6092619392185</v>
      </c>
      <c r="L25" s="60">
        <f t="shared" si="6"/>
        <v>8.7091069222374315</v>
      </c>
      <c r="M25" s="59">
        <f t="shared" si="7"/>
        <v>15.9376656676945</v>
      </c>
      <c r="N25" s="59">
        <f>Jar_Information!P267</f>
        <v>67.677504563685048</v>
      </c>
      <c r="O25" s="83">
        <f t="shared" si="8"/>
        <v>0.23549428677141951</v>
      </c>
      <c r="P25" s="83">
        <f t="shared" si="9"/>
        <v>3.4441576423974517E-2</v>
      </c>
      <c r="Q25" s="48"/>
      <c r="R25" s="48"/>
    </row>
    <row r="26" spans="1:18">
      <c r="A26" s="89" t="s">
        <v>259</v>
      </c>
      <c r="B26" s="90">
        <v>40791.418749999997</v>
      </c>
      <c r="C26" s="49">
        <v>1</v>
      </c>
      <c r="D26" s="49">
        <v>79.388999999999996</v>
      </c>
      <c r="E26" s="49">
        <v>37.926000000000002</v>
      </c>
      <c r="F26" s="58">
        <f t="shared" si="2"/>
        <v>1.6044379927957651E-3</v>
      </c>
      <c r="G26" s="58">
        <f t="shared" si="3"/>
        <v>1.5971842865208363E-3</v>
      </c>
      <c r="H26" s="71">
        <f>Jar_Information!F268</f>
        <v>40784.581249710645</v>
      </c>
      <c r="I26" s="59">
        <f t="shared" si="4"/>
        <v>6.8375002893517376</v>
      </c>
      <c r="J26" s="59">
        <f t="shared" si="5"/>
        <v>164.1000069444417</v>
      </c>
      <c r="K26" s="60">
        <f>Jar_Information!W268</f>
        <v>1020.1279069767442</v>
      </c>
      <c r="L26" s="60">
        <f t="shared" si="6"/>
        <v>1.6367319714647124</v>
      </c>
      <c r="M26" s="59">
        <f t="shared" si="7"/>
        <v>2.995219507780424</v>
      </c>
      <c r="N26" s="59">
        <f>Jar_Information!P268</f>
        <v>72.030671116873648</v>
      </c>
      <c r="O26" s="83">
        <f t="shared" si="8"/>
        <v>4.1582557282029468E-2</v>
      </c>
      <c r="P26" s="83">
        <f t="shared" si="9"/>
        <v>6.0815437692613109E-3</v>
      </c>
      <c r="Q26" s="48"/>
      <c r="R26" s="48"/>
    </row>
    <row r="27" spans="1:18">
      <c r="A27" s="89" t="s">
        <v>260</v>
      </c>
      <c r="B27" s="90">
        <v>40791.419444444444</v>
      </c>
      <c r="C27" s="49">
        <v>1</v>
      </c>
      <c r="D27" s="49">
        <v>582.59</v>
      </c>
      <c r="E27" s="49">
        <v>215.87</v>
      </c>
      <c r="F27" s="58">
        <f t="shared" si="2"/>
        <v>8.1065804315889542E-3</v>
      </c>
      <c r="G27" s="58">
        <f t="shared" si="3"/>
        <v>7.7171853755997732E-3</v>
      </c>
      <c r="H27" s="71">
        <f>Jar_Information!F269</f>
        <v>40784.582638541666</v>
      </c>
      <c r="I27" s="59">
        <f t="shared" si="4"/>
        <v>6.8368059027779964</v>
      </c>
      <c r="J27" s="59">
        <f t="shared" si="5"/>
        <v>164.08334166667191</v>
      </c>
      <c r="K27" s="60">
        <f>Jar_Information!W269</f>
        <v>1010.4347826086956</v>
      </c>
      <c r="L27" s="60">
        <f t="shared" si="6"/>
        <v>8.1911708360924909</v>
      </c>
      <c r="M27" s="59">
        <f t="shared" si="7"/>
        <v>14.989842630049258</v>
      </c>
      <c r="N27" s="59">
        <f>Jar_Information!P269</f>
        <v>71.272769890123513</v>
      </c>
      <c r="O27" s="83">
        <f t="shared" si="8"/>
        <v>0.21031654379587186</v>
      </c>
      <c r="P27" s="83">
        <f t="shared" si="9"/>
        <v>3.076239793650044E-2</v>
      </c>
      <c r="Q27" s="48"/>
      <c r="R27" s="48"/>
    </row>
    <row r="28" spans="1:18">
      <c r="A28" s="89" t="s">
        <v>261</v>
      </c>
      <c r="B28" s="90">
        <v>40791.42083333333</v>
      </c>
      <c r="C28" s="49">
        <v>1</v>
      </c>
      <c r="D28" s="49">
        <v>442.34</v>
      </c>
      <c r="E28" s="49">
        <v>184.85</v>
      </c>
      <c r="F28" s="58">
        <f t="shared" si="2"/>
        <v>6.2943314951982377E-3</v>
      </c>
      <c r="G28" s="58">
        <f t="shared" si="3"/>
        <v>6.6503192054382125E-3</v>
      </c>
      <c r="H28" s="71">
        <f>Jar_Information!F270</f>
        <v>40784.584027372686</v>
      </c>
      <c r="I28" s="59">
        <f t="shared" si="4"/>
        <v>6.8368059606436873</v>
      </c>
      <c r="J28" s="59">
        <f t="shared" si="5"/>
        <v>164.08334305544849</v>
      </c>
      <c r="K28" s="60">
        <f>Jar_Information!W270</f>
        <v>1010.4347826086956</v>
      </c>
      <c r="L28" s="60">
        <f t="shared" si="6"/>
        <v>6.3600114760176973</v>
      </c>
      <c r="M28" s="59">
        <f t="shared" si="7"/>
        <v>11.638821001112387</v>
      </c>
      <c r="N28" s="59">
        <f>Jar_Information!P270</f>
        <v>73.847343315474276</v>
      </c>
      <c r="O28" s="83">
        <f t="shared" si="8"/>
        <v>0.1576064957596591</v>
      </c>
      <c r="P28" s="83">
        <f t="shared" si="9"/>
        <v>2.3052650121551849E-2</v>
      </c>
      <c r="Q28" s="48"/>
      <c r="R28" s="48"/>
    </row>
    <row r="29" spans="1:18">
      <c r="A29" s="89" t="s">
        <v>262</v>
      </c>
      <c r="B29" s="90">
        <v>40791.421527777777</v>
      </c>
      <c r="C29" s="49">
        <v>1</v>
      </c>
      <c r="D29" s="49">
        <v>363.46</v>
      </c>
      <c r="E29" s="49">
        <v>154.34</v>
      </c>
      <c r="F29" s="58">
        <f>((H$3*D29)+H$4)/C29/1000</f>
        <v>5.2750787600645494E-3</v>
      </c>
      <c r="G29" s="58">
        <f t="shared" si="3"/>
        <v>5.6009933881709922E-3</v>
      </c>
      <c r="H29" s="71">
        <f>Jar_Information!F271</f>
        <v>40784.586111111108</v>
      </c>
      <c r="I29" s="59">
        <f t="shared" si="4"/>
        <v>6.8354166666686069</v>
      </c>
      <c r="J29" s="59">
        <f t="shared" si="5"/>
        <v>164.05000000004657</v>
      </c>
      <c r="K29" s="60">
        <f>Jar_Information!W271</f>
        <v>1010.4347826086956</v>
      </c>
      <c r="L29" s="60">
        <f t="shared" si="6"/>
        <v>5.330123060169571</v>
      </c>
      <c r="M29" s="59">
        <f t="shared" si="7"/>
        <v>9.754125200110316</v>
      </c>
      <c r="N29" s="59">
        <f>Jar_Information!P271</f>
        <v>69.582342277172728</v>
      </c>
      <c r="O29" s="83">
        <f t="shared" si="8"/>
        <v>0.14018104135178369</v>
      </c>
      <c r="P29" s="83">
        <f t="shared" si="9"/>
        <v>2.0508046281267015E-2</v>
      </c>
      <c r="Q29" s="48"/>
      <c r="R29" s="48"/>
    </row>
    <row r="30" spans="1:18">
      <c r="A30" s="89" t="s">
        <v>263</v>
      </c>
      <c r="B30" s="90">
        <v>40791.42222216435</v>
      </c>
      <c r="C30" s="49">
        <v>1</v>
      </c>
      <c r="D30" s="49">
        <v>214.21</v>
      </c>
      <c r="E30" s="49">
        <v>85.921999999999997</v>
      </c>
      <c r="F30" s="58">
        <f t="shared" si="2"/>
        <v>3.3465357742797773E-3</v>
      </c>
      <c r="G30" s="58">
        <f t="shared" si="3"/>
        <v>3.2479034581221976E-3</v>
      </c>
      <c r="H30" s="71">
        <f>Jar_Information!F272</f>
        <v>40784.587500000001</v>
      </c>
      <c r="I30" s="59">
        <f t="shared" si="4"/>
        <v>6.834722164348932</v>
      </c>
      <c r="J30" s="59">
        <f t="shared" si="5"/>
        <v>164.03333194437437</v>
      </c>
      <c r="K30" s="60">
        <f>Jar_Information!W272</f>
        <v>1005.6092619392185</v>
      </c>
      <c r="L30" s="60">
        <f t="shared" si="6"/>
        <v>3.3653073700266782</v>
      </c>
      <c r="M30" s="59">
        <f t="shared" si="7"/>
        <v>6.1585124871488217</v>
      </c>
      <c r="N30" s="59">
        <f>Jar_Information!P272</f>
        <v>69.517178517129395</v>
      </c>
      <c r="O30" s="83">
        <f t="shared" si="8"/>
        <v>8.8589793465673125E-2</v>
      </c>
      <c r="P30" s="83">
        <f t="shared" si="9"/>
        <v>1.2961725632063362E-2</v>
      </c>
      <c r="Q30" s="48"/>
      <c r="R30" s="48"/>
    </row>
    <row r="31" spans="1:18">
      <c r="A31" s="89" t="s">
        <v>264</v>
      </c>
      <c r="B31" s="90">
        <v>40791.422916608797</v>
      </c>
      <c r="C31" s="49">
        <v>1</v>
      </c>
      <c r="D31" s="49">
        <v>204.36</v>
      </c>
      <c r="E31" s="49">
        <v>86.281999999999996</v>
      </c>
      <c r="F31" s="58">
        <f t="shared" si="2"/>
        <v>3.2192583979985044E-3</v>
      </c>
      <c r="G31" s="58">
        <f t="shared" si="3"/>
        <v>3.2602848836946721E-3</v>
      </c>
      <c r="H31" s="71">
        <f>Jar_Information!F273</f>
        <v>40784.588888888888</v>
      </c>
      <c r="I31" s="59">
        <f t="shared" si="4"/>
        <v>6.8340277199094999</v>
      </c>
      <c r="J31" s="59">
        <f t="shared" si="5"/>
        <v>164.016665277828</v>
      </c>
      <c r="K31" s="60">
        <f>Jar_Information!W273</f>
        <v>1010.4347826086956</v>
      </c>
      <c r="L31" s="60">
        <f t="shared" si="6"/>
        <v>3.2528506595428364</v>
      </c>
      <c r="M31" s="59">
        <f t="shared" si="7"/>
        <v>5.9527167069633906</v>
      </c>
      <c r="N31" s="59">
        <f>Jar_Information!P273</f>
        <v>73.629812168935601</v>
      </c>
      <c r="O31" s="83">
        <f t="shared" si="8"/>
        <v>8.0846555649300433E-2</v>
      </c>
      <c r="P31" s="83">
        <f t="shared" si="9"/>
        <v>1.1830001130046784E-2</v>
      </c>
      <c r="Q31" s="48"/>
      <c r="R31" s="48"/>
    </row>
    <row r="32" spans="1:18">
      <c r="A32" s="89" t="s">
        <v>265</v>
      </c>
      <c r="B32" s="90">
        <v>40791.424305555556</v>
      </c>
      <c r="C32" s="49">
        <v>1</v>
      </c>
      <c r="D32" s="49">
        <v>37.529000000000003</v>
      </c>
      <c r="E32" s="49">
        <v>17.39</v>
      </c>
      <c r="F32" s="58">
        <f t="shared" si="2"/>
        <v>1.0635414475029638E-3</v>
      </c>
      <c r="G32" s="58">
        <f t="shared" si="3"/>
        <v>8.9089274330878617E-4</v>
      </c>
      <c r="H32" s="71">
        <f>Jar_Information!F274</f>
        <v>40784.59097222222</v>
      </c>
      <c r="I32" s="59">
        <f t="shared" si="4"/>
        <v>6.8333333333357587</v>
      </c>
      <c r="J32" s="59">
        <f t="shared" si="5"/>
        <v>164.00000000005821</v>
      </c>
      <c r="K32" s="60">
        <f>Jar_Information!W274</f>
        <v>1015.2743105950653</v>
      </c>
      <c r="L32" s="60">
        <f t="shared" si="6"/>
        <v>1.0797863099028495</v>
      </c>
      <c r="M32" s="59">
        <f t="shared" si="7"/>
        <v>1.9760089471222146</v>
      </c>
      <c r="N32" s="59">
        <f>Jar_Information!P274</f>
        <v>73.064764561940777</v>
      </c>
      <c r="O32" s="83">
        <f t="shared" si="8"/>
        <v>2.7044622109841328E-2</v>
      </c>
      <c r="P32" s="83">
        <f t="shared" si="9"/>
        <v>3.9577495770485461E-3</v>
      </c>
      <c r="Q32" s="48"/>
      <c r="R32" s="48"/>
    </row>
    <row r="33" spans="1:18">
      <c r="A33" s="89" t="s">
        <v>266</v>
      </c>
      <c r="B33" s="90">
        <v>40791.425000000003</v>
      </c>
      <c r="C33" s="49">
        <v>1</v>
      </c>
      <c r="D33" s="49">
        <v>350.7</v>
      </c>
      <c r="E33" s="49">
        <v>126.38</v>
      </c>
      <c r="F33" s="58">
        <f t="shared" si="2"/>
        <v>5.1101996411458649E-3</v>
      </c>
      <c r="G33" s="58">
        <f t="shared" si="3"/>
        <v>4.6393693353754661E-3</v>
      </c>
      <c r="H33" s="71">
        <f>Jar_Information!F275</f>
        <v>40784.592361111114</v>
      </c>
      <c r="I33" s="59">
        <f t="shared" si="4"/>
        <v>6.8326388888890506</v>
      </c>
      <c r="J33" s="59">
        <f t="shared" si="5"/>
        <v>163.98333333333721</v>
      </c>
      <c r="K33" s="60">
        <f>Jar_Information!W275</f>
        <v>1010.4347826086956</v>
      </c>
      <c r="L33" s="60">
        <f t="shared" si="6"/>
        <v>5.1635234634882563</v>
      </c>
      <c r="M33" s="59">
        <f t="shared" si="7"/>
        <v>9.4492479381835093</v>
      </c>
      <c r="N33" s="59">
        <f>Jar_Information!P275</f>
        <v>72.396134859274511</v>
      </c>
      <c r="O33" s="83">
        <f t="shared" si="8"/>
        <v>0.13052144229179088</v>
      </c>
      <c r="P33" s="83">
        <f t="shared" si="9"/>
        <v>1.9102640197192239E-2</v>
      </c>
      <c r="Q33" s="48"/>
      <c r="R33" s="48"/>
    </row>
    <row r="34" spans="1:18">
      <c r="A34" s="89" t="s">
        <v>267</v>
      </c>
      <c r="B34" s="90">
        <v>40791.426388888889</v>
      </c>
      <c r="C34" s="49">
        <v>1</v>
      </c>
      <c r="D34" s="49">
        <v>236.12</v>
      </c>
      <c r="E34" s="49">
        <v>97.63</v>
      </c>
      <c r="F34" s="58">
        <f t="shared" si="2"/>
        <v>3.6296471767490865E-3</v>
      </c>
      <c r="G34" s="58">
        <f t="shared" si="3"/>
        <v>3.6505749320181213E-3</v>
      </c>
      <c r="H34" s="71">
        <f>Jar_Information!F276</f>
        <v>40784.593750057873</v>
      </c>
      <c r="I34" s="59">
        <f t="shared" si="4"/>
        <v>6.8326388310160837</v>
      </c>
      <c r="J34" s="59">
        <f t="shared" si="5"/>
        <v>163.98333194438601</v>
      </c>
      <c r="K34" s="60">
        <f>Jar_Information!W276</f>
        <v>1020.1279069767442</v>
      </c>
      <c r="L34" s="60">
        <f t="shared" si="6"/>
        <v>3.7027043774810942</v>
      </c>
      <c r="M34" s="59">
        <f t="shared" si="7"/>
        <v>6.7759490107904021</v>
      </c>
      <c r="N34" s="59">
        <f>Jar_Information!P276</f>
        <v>69.802899033873231</v>
      </c>
      <c r="O34" s="83">
        <f t="shared" si="8"/>
        <v>9.7072601633669098E-2</v>
      </c>
      <c r="P34" s="83">
        <f t="shared" si="9"/>
        <v>1.4207190521035253E-2</v>
      </c>
      <c r="Q34" s="48"/>
      <c r="R34" s="48"/>
    </row>
    <row r="35" spans="1:18">
      <c r="A35" s="89" t="s">
        <v>268</v>
      </c>
      <c r="B35" s="90">
        <v>40791.427083333336</v>
      </c>
      <c r="C35" s="49">
        <v>1</v>
      </c>
      <c r="D35" s="49">
        <v>130.26</v>
      </c>
      <c r="E35" s="49">
        <v>52.265000000000001</v>
      </c>
      <c r="F35" s="58">
        <f t="shared" si="2"/>
        <v>2.2617707246541047E-3</v>
      </c>
      <c r="G35" s="58">
        <f t="shared" si="3"/>
        <v>2.0903433456422615E-3</v>
      </c>
      <c r="H35" s="71">
        <f>Jar_Information!F277</f>
        <v>40784.595139004632</v>
      </c>
      <c r="I35" s="59">
        <f t="shared" si="4"/>
        <v>6.8319443287036847</v>
      </c>
      <c r="J35" s="59">
        <f t="shared" si="5"/>
        <v>163.96666388888843</v>
      </c>
      <c r="K35" s="60">
        <f>Jar_Information!W277</f>
        <v>1020.1279069767442</v>
      </c>
      <c r="L35" s="60">
        <f t="shared" si="6"/>
        <v>2.3072954354026658</v>
      </c>
      <c r="M35" s="59">
        <f t="shared" si="7"/>
        <v>4.2223506467868788</v>
      </c>
      <c r="N35" s="59">
        <f>Jar_Information!P277</f>
        <v>74.103522368260954</v>
      </c>
      <c r="O35" s="83">
        <f t="shared" si="8"/>
        <v>5.6979081585403026E-2</v>
      </c>
      <c r="P35" s="83">
        <f t="shared" si="9"/>
        <v>8.3400974662529818E-3</v>
      </c>
      <c r="Q35" s="48"/>
      <c r="R35" s="48"/>
    </row>
    <row r="36" spans="1:18">
      <c r="A36" s="89" t="s">
        <v>269</v>
      </c>
      <c r="B36" s="90">
        <v>40791.427777777775</v>
      </c>
      <c r="C36" s="49">
        <v>1</v>
      </c>
      <c r="D36" s="49">
        <v>378.94</v>
      </c>
      <c r="E36" s="49">
        <v>154.96</v>
      </c>
      <c r="F36" s="58">
        <f t="shared" si="2"/>
        <v>5.4751045250223274E-3</v>
      </c>
      <c r="G36" s="58">
        <f t="shared" si="3"/>
        <v>5.6223169544346993E-3</v>
      </c>
      <c r="H36" s="71">
        <f>Jar_Information!F278</f>
        <v>40784.596527951391</v>
      </c>
      <c r="I36" s="59">
        <f t="shared" si="4"/>
        <v>6.8312498263840098</v>
      </c>
      <c r="J36" s="59">
        <f t="shared" si="5"/>
        <v>163.94999583321624</v>
      </c>
      <c r="K36" s="60">
        <f>Jar_Information!W278</f>
        <v>1015.2743105950653</v>
      </c>
      <c r="L36" s="60">
        <f t="shared" si="6"/>
        <v>5.5587329720779666</v>
      </c>
      <c r="M36" s="59">
        <f t="shared" si="7"/>
        <v>10.17248133890268</v>
      </c>
      <c r="N36" s="59">
        <f>Jar_Information!P278</f>
        <v>72.602264766127576</v>
      </c>
      <c r="O36" s="83">
        <f t="shared" si="8"/>
        <v>0.14011245202434275</v>
      </c>
      <c r="P36" s="83">
        <f t="shared" si="9"/>
        <v>2.0510514998762469E-2</v>
      </c>
      <c r="Q36" s="48"/>
      <c r="R36" s="48"/>
    </row>
    <row r="37" spans="1:18">
      <c r="A37" s="89" t="s">
        <v>270</v>
      </c>
      <c r="B37" s="90">
        <v>40791.428472222222</v>
      </c>
      <c r="C37" s="49">
        <v>1</v>
      </c>
      <c r="D37" s="49">
        <v>358.53</v>
      </c>
      <c r="E37" s="49">
        <v>131.34</v>
      </c>
      <c r="F37" s="58">
        <f t="shared" si="2"/>
        <v>5.2113754641186939E-3</v>
      </c>
      <c r="G37" s="58">
        <f t="shared" si="3"/>
        <v>4.809957865485116E-3</v>
      </c>
      <c r="H37" s="71">
        <f>Jar_Information!F279</f>
        <v>40784.59791689815</v>
      </c>
      <c r="I37" s="59">
        <f t="shared" si="4"/>
        <v>6.8305553240716108</v>
      </c>
      <c r="J37" s="59">
        <f t="shared" si="5"/>
        <v>163.93332777771866</v>
      </c>
      <c r="K37" s="60">
        <f>Jar_Information!W279</f>
        <v>1005.6092619392185</v>
      </c>
      <c r="L37" s="60">
        <f t="shared" si="6"/>
        <v>5.2406074341605517</v>
      </c>
      <c r="M37" s="59">
        <f t="shared" si="7"/>
        <v>9.5903116045138095</v>
      </c>
      <c r="N37" s="59">
        <f>Jar_Information!P279</f>
        <v>70.080554424491808</v>
      </c>
      <c r="O37" s="83">
        <f t="shared" si="8"/>
        <v>0.13684697107878729</v>
      </c>
      <c r="P37" s="83">
        <f t="shared" si="9"/>
        <v>2.0034530808428395E-2</v>
      </c>
      <c r="Q37" s="48"/>
      <c r="R37" s="48"/>
    </row>
    <row r="38" spans="1:18">
      <c r="A38" s="89" t="s">
        <v>271</v>
      </c>
      <c r="B38" s="90">
        <v>40791.429861111108</v>
      </c>
      <c r="C38" s="49">
        <v>1</v>
      </c>
      <c r="D38" s="49">
        <v>514.47</v>
      </c>
      <c r="E38" s="49">
        <v>184.37</v>
      </c>
      <c r="F38" s="58">
        <f t="shared" si="2"/>
        <v>7.2263636932863827E-3</v>
      </c>
      <c r="G38" s="58">
        <f t="shared" si="3"/>
        <v>6.6338106380082473E-3</v>
      </c>
      <c r="H38" s="71">
        <f>Jar_Information!F280</f>
        <v>40784.599305844909</v>
      </c>
      <c r="I38" s="59">
        <f t="shared" si="4"/>
        <v>6.8305552661986439</v>
      </c>
      <c r="J38" s="59">
        <f t="shared" si="5"/>
        <v>163.93332638876745</v>
      </c>
      <c r="K38" s="60">
        <f>Jar_Information!W280</f>
        <v>1010.4347826086956</v>
      </c>
      <c r="L38" s="60">
        <f t="shared" si="6"/>
        <v>7.3017692274771973</v>
      </c>
      <c r="M38" s="59">
        <f t="shared" si="7"/>
        <v>13.362237686283272</v>
      </c>
      <c r="N38" s="59">
        <f>Jar_Information!P280</f>
        <v>70.964773649639056</v>
      </c>
      <c r="O38" s="83">
        <f t="shared" si="8"/>
        <v>0.18829395204237695</v>
      </c>
      <c r="P38" s="83">
        <f t="shared" si="9"/>
        <v>2.7566419522898719E-2</v>
      </c>
      <c r="Q38" s="48"/>
      <c r="R38" s="48"/>
    </row>
    <row r="39" spans="1:18">
      <c r="A39" s="89" t="s">
        <v>272</v>
      </c>
      <c r="B39" s="90">
        <v>40791.430555555555</v>
      </c>
      <c r="C39" s="49">
        <v>1</v>
      </c>
      <c r="D39" s="49">
        <v>297.07</v>
      </c>
      <c r="E39" s="49">
        <v>119.65</v>
      </c>
      <c r="F39" s="58">
        <f t="shared" si="2"/>
        <v>4.4172163223677252E-3</v>
      </c>
      <c r="G39" s="58">
        <f t="shared" si="3"/>
        <v>4.4079054628678163E-3</v>
      </c>
      <c r="H39" s="71">
        <f>Jar_Information!F281</f>
        <v>40784.601388888892</v>
      </c>
      <c r="I39" s="59">
        <f t="shared" si="4"/>
        <v>6.8291666666627862</v>
      </c>
      <c r="J39" s="59">
        <f t="shared" si="5"/>
        <v>163.89999999990687</v>
      </c>
      <c r="K39" s="60">
        <f>Jar_Information!W281</f>
        <v>1015.2743105950653</v>
      </c>
      <c r="L39" s="60">
        <f t="shared" si="6"/>
        <v>4.4846862564411625</v>
      </c>
      <c r="M39" s="59">
        <f t="shared" si="7"/>
        <v>8.2069758492873284</v>
      </c>
      <c r="N39" s="59">
        <f>Jar_Information!P281</f>
        <v>71.956537186211861</v>
      </c>
      <c r="O39" s="83">
        <f t="shared" si="8"/>
        <v>0.11405462478063674</v>
      </c>
      <c r="P39" s="83">
        <f t="shared" si="9"/>
        <v>1.6701104299797664E-2</v>
      </c>
      <c r="Q39" s="48"/>
      <c r="R39" s="48"/>
    </row>
    <row r="40" spans="1:18">
      <c r="A40" s="89" t="s">
        <v>273</v>
      </c>
      <c r="B40" s="90">
        <v>40791.431249942128</v>
      </c>
      <c r="C40" s="49">
        <v>1</v>
      </c>
      <c r="D40" s="49">
        <v>546.92999999999995</v>
      </c>
      <c r="E40" s="49">
        <v>201.23</v>
      </c>
      <c r="F40" s="58">
        <f t="shared" si="2"/>
        <v>7.6457975647676131E-3</v>
      </c>
      <c r="G40" s="58">
        <f t="shared" si="3"/>
        <v>7.2136740689858064E-3</v>
      </c>
      <c r="H40" s="71">
        <f>Jar_Information!F282</f>
        <v>40784.602777777778</v>
      </c>
      <c r="I40" s="59">
        <f t="shared" si="4"/>
        <v>6.8284721643503872</v>
      </c>
      <c r="J40" s="59">
        <f t="shared" si="5"/>
        <v>163.88333194440929</v>
      </c>
      <c r="K40" s="60">
        <f>Jar_Information!W282</f>
        <v>1010.4347826086956</v>
      </c>
      <c r="L40" s="60">
        <f t="shared" si="6"/>
        <v>7.7255798002260576</v>
      </c>
      <c r="M40" s="59">
        <f t="shared" si="7"/>
        <v>14.137811034413685</v>
      </c>
      <c r="N40" s="59">
        <f>Jar_Information!P282</f>
        <v>71.279502684369177</v>
      </c>
      <c r="O40" s="83">
        <f t="shared" si="8"/>
        <v>0.19834328947294907</v>
      </c>
      <c r="P40" s="83">
        <f t="shared" si="9"/>
        <v>2.9046510654088323E-2</v>
      </c>
      <c r="Q40" s="48"/>
      <c r="R40" s="48"/>
    </row>
    <row r="41" spans="1:18">
      <c r="A41" s="89" t="s">
        <v>274</v>
      </c>
      <c r="B41" s="90">
        <v>40791.431944386575</v>
      </c>
      <c r="C41" s="49">
        <v>1</v>
      </c>
      <c r="D41" s="49">
        <v>515.13</v>
      </c>
      <c r="E41" s="49">
        <v>204.7</v>
      </c>
      <c r="F41" s="58">
        <f t="shared" si="2"/>
        <v>7.2348919235752807E-3</v>
      </c>
      <c r="G41" s="58">
        <f t="shared" si="3"/>
        <v>7.3330172543649361E-3</v>
      </c>
      <c r="H41" s="71">
        <f>Jar_Information!F283</f>
        <v>40784.604166666664</v>
      </c>
      <c r="I41" s="59">
        <f t="shared" si="4"/>
        <v>6.8277777199109551</v>
      </c>
      <c r="J41" s="59">
        <f t="shared" si="5"/>
        <v>163.86666527786292</v>
      </c>
      <c r="K41" s="60">
        <f>Jar_Information!W283</f>
        <v>1010.4347826086956</v>
      </c>
      <c r="L41" s="60">
        <f t="shared" si="6"/>
        <v>7.3103864479951968</v>
      </c>
      <c r="M41" s="59">
        <f t="shared" si="7"/>
        <v>13.378007199831211</v>
      </c>
      <c r="N41" s="59">
        <f>Jar_Information!P283</f>
        <v>71.139393956917132</v>
      </c>
      <c r="O41" s="83">
        <f t="shared" si="8"/>
        <v>0.18805343222256141</v>
      </c>
      <c r="P41" s="83">
        <f t="shared" si="9"/>
        <v>2.7542406905568379E-2</v>
      </c>
      <c r="Q41" s="48"/>
      <c r="R41" s="48"/>
    </row>
    <row r="42" spans="1:18">
      <c r="Q42" s="48"/>
      <c r="R42" s="48"/>
    </row>
    <row r="43" spans="1:18">
      <c r="Q43" s="48"/>
      <c r="R43" s="48"/>
    </row>
    <row r="44" spans="1:18">
      <c r="A44" s="48" t="s">
        <v>480</v>
      </c>
      <c r="B44" s="48"/>
      <c r="D44" s="48"/>
      <c r="E44" s="48"/>
      <c r="F44" s="48" t="s">
        <v>479</v>
      </c>
      <c r="G44" s="48" t="s">
        <v>479</v>
      </c>
      <c r="I44" s="48" t="s">
        <v>532</v>
      </c>
      <c r="J44" s="48"/>
      <c r="Q44" s="48"/>
      <c r="R44" s="48"/>
    </row>
    <row r="45" spans="1:18">
      <c r="A45" s="51" t="s">
        <v>489</v>
      </c>
      <c r="B45" s="71"/>
      <c r="C45" s="51">
        <v>5</v>
      </c>
      <c r="D45" s="51">
        <v>1040.4000000000001</v>
      </c>
      <c r="E45" s="51">
        <v>401.27</v>
      </c>
      <c r="F45" s="91">
        <f>((H$3*D45)+H$4)/C45/1000*1000000</f>
        <v>2804.4400586087481</v>
      </c>
      <c r="G45" s="91">
        <f>((H$5*E45)+H$6)/$C45/1000*1000000</f>
        <v>2818.7239090848366</v>
      </c>
      <c r="I45" s="128">
        <f>(F45-$C$3)/$C$3</f>
        <v>-6.212291532046408E-2</v>
      </c>
      <c r="J45" s="128">
        <f>(G45-$C$3)/$C$3</f>
        <v>-5.7346027327658103E-2</v>
      </c>
      <c r="Q45" s="48"/>
      <c r="R45" s="48"/>
    </row>
    <row r="46" spans="1:18">
      <c r="A46" s="51" t="s">
        <v>490</v>
      </c>
      <c r="B46" s="71"/>
      <c r="C46" s="51">
        <v>3</v>
      </c>
      <c r="D46" s="51">
        <v>639.52</v>
      </c>
      <c r="E46" s="51">
        <v>253.05</v>
      </c>
      <c r="F46" s="91">
        <f>((H$3*D46)+H$4)/C46/1000*1000000</f>
        <v>2947.4016339371938</v>
      </c>
      <c r="G46" s="91">
        <f>((H$5*E46)+H$6)/$C46/1000*1000000</f>
        <v>2998.6371648152995</v>
      </c>
      <c r="I46" s="128">
        <f>(F46-$C$3)/$C$3</f>
        <v>-1.4312877420509015E-2</v>
      </c>
      <c r="J46" s="128">
        <f t="shared" ref="J46:J47" si="10">(G46-$C$3)/$C$3</f>
        <v>2.8216055164536282E-3</v>
      </c>
      <c r="Q46" s="48"/>
      <c r="R46" s="48"/>
    </row>
    <row r="47" spans="1:18">
      <c r="A47" s="51" t="s">
        <v>491</v>
      </c>
      <c r="B47" s="71"/>
      <c r="C47" s="51">
        <v>1</v>
      </c>
      <c r="D47" s="51">
        <v>199.86</v>
      </c>
      <c r="E47" s="51">
        <v>82.343999999999994</v>
      </c>
      <c r="F47" s="91">
        <f>((H$3*D47)+H$4)/C47/1000*1000000</f>
        <v>3161.1113733014759</v>
      </c>
      <c r="G47" s="91">
        <f>((H$5*E47)+H$6)/$C47/1000*1000000</f>
        <v>3124.8458450713251</v>
      </c>
      <c r="I47" s="128">
        <f t="shared" ref="I47" si="11">(F47-$C$3)/$C$3</f>
        <v>5.7157171193055994E-2</v>
      </c>
      <c r="J47" s="128">
        <f t="shared" si="10"/>
        <v>4.5029043231665213E-2</v>
      </c>
      <c r="Q47" s="48"/>
      <c r="R47" s="48"/>
    </row>
    <row r="48" spans="1:18">
      <c r="I48" s="128">
        <f>AVERAGE(I45:I47)</f>
        <v>-6.4262071826390321E-3</v>
      </c>
      <c r="J48" s="128">
        <f>AVERAGE(J45:J47)</f>
        <v>-3.1651261931797542E-3</v>
      </c>
      <c r="Q48" s="48"/>
      <c r="R48" s="48"/>
    </row>
    <row r="49" s="48" customFormat="1"/>
    <row r="50" s="48" customFormat="1"/>
    <row r="51" s="48" customFormat="1"/>
    <row r="52" s="48" customFormat="1"/>
    <row r="53" s="48" customFormat="1"/>
    <row r="54" s="48" customFormat="1"/>
    <row r="55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opLeftCell="A12" workbookViewId="0">
      <pane xSplit="1" topLeftCell="B1" activePane="topRight" state="frozen"/>
      <selection pane="topRight" activeCell="N47" sqref="N4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125" t="s">
        <v>530</v>
      </c>
      <c r="H2" s="68"/>
      <c r="P2" s="48"/>
      <c r="Q2" s="48"/>
      <c r="R2" s="48"/>
    </row>
    <row r="3" spans="1:21">
      <c r="A3" s="104">
        <v>0.4</v>
      </c>
      <c r="B3" s="50">
        <v>40792</v>
      </c>
      <c r="C3" s="51">
        <v>2990.2</v>
      </c>
      <c r="D3" s="88">
        <v>41.537999999999997</v>
      </c>
      <c r="E3" s="88">
        <v>16.849</v>
      </c>
      <c r="F3" s="54">
        <f>A3/1000*C3</f>
        <v>1.19608</v>
      </c>
      <c r="G3" s="79" t="s">
        <v>450</v>
      </c>
      <c r="H3" s="82">
        <f>SLOPE(F3:F12,D3:D12)</f>
        <v>1.2068088277224992E-2</v>
      </c>
      <c r="P3" s="48"/>
      <c r="Q3" s="48"/>
      <c r="R3" s="48"/>
    </row>
    <row r="4" spans="1:21">
      <c r="A4" s="104">
        <v>1</v>
      </c>
      <c r="B4" s="50">
        <f>B3</f>
        <v>40792</v>
      </c>
      <c r="C4" s="51">
        <v>2990.2</v>
      </c>
      <c r="D4" s="88">
        <v>186</v>
      </c>
      <c r="E4" s="88">
        <v>72.822000000000003</v>
      </c>
      <c r="F4" s="54">
        <f t="shared" ref="F4:F17" si="0">A4/1000*C4</f>
        <v>2.9901999999999997</v>
      </c>
      <c r="G4" s="79" t="s">
        <v>451</v>
      </c>
      <c r="H4" s="82">
        <f>INTERCEPT(F3:F12,D3:D12)</f>
        <v>0.71602723790672407</v>
      </c>
      <c r="P4" s="48"/>
      <c r="Q4" s="48"/>
      <c r="R4" s="48"/>
    </row>
    <row r="5" spans="1:21">
      <c r="A5" s="104">
        <v>1.4</v>
      </c>
      <c r="B5" s="50">
        <f t="shared" ref="B5:B17" si="1">B4</f>
        <v>40792</v>
      </c>
      <c r="C5" s="51">
        <v>2990.2</v>
      </c>
      <c r="D5" s="88">
        <v>298.27999999999997</v>
      </c>
      <c r="E5" s="88">
        <v>113.06</v>
      </c>
      <c r="F5" s="54">
        <f t="shared" si="0"/>
        <v>4.18628</v>
      </c>
      <c r="G5" s="49" t="s">
        <v>452</v>
      </c>
      <c r="H5" s="82">
        <f>SLOPE(F3:F12,E3:E12)</f>
        <v>3.2872222955739876E-2</v>
      </c>
      <c r="P5" s="48"/>
      <c r="Q5" s="48"/>
      <c r="R5" s="48"/>
    </row>
    <row r="6" spans="1:21">
      <c r="A6" s="104">
        <v>2</v>
      </c>
      <c r="B6" s="50">
        <f t="shared" si="1"/>
        <v>40792</v>
      </c>
      <c r="C6" s="51">
        <v>2990.2</v>
      </c>
      <c r="D6" s="88">
        <v>447.14</v>
      </c>
      <c r="E6" s="88">
        <v>174.61</v>
      </c>
      <c r="F6" s="54">
        <f t="shared" si="0"/>
        <v>5.9803999999999995</v>
      </c>
      <c r="G6" s="49" t="s">
        <v>453</v>
      </c>
      <c r="H6" s="82">
        <f>INTERCEPT(F3:F12,E3:E12)</f>
        <v>0.57360755653382522</v>
      </c>
      <c r="P6" s="48"/>
      <c r="Q6" s="48"/>
      <c r="R6" s="48"/>
    </row>
    <row r="7" spans="1:21">
      <c r="A7" s="104">
        <v>2.4</v>
      </c>
      <c r="B7" s="50">
        <f t="shared" si="1"/>
        <v>40792</v>
      </c>
      <c r="C7" s="51">
        <v>2990.2</v>
      </c>
      <c r="D7" s="88">
        <v>531.25</v>
      </c>
      <c r="E7" s="88">
        <v>199.46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40792</v>
      </c>
      <c r="C8" s="51">
        <v>2990.2</v>
      </c>
      <c r="D8" s="88">
        <v>663.22</v>
      </c>
      <c r="E8" s="88">
        <v>249.83</v>
      </c>
      <c r="F8" s="54">
        <f t="shared" si="0"/>
        <v>8.9705999999999992</v>
      </c>
      <c r="G8" s="49" t="s">
        <v>496</v>
      </c>
      <c r="H8" s="49" t="s">
        <v>408</v>
      </c>
      <c r="P8" s="48"/>
      <c r="Q8" s="48"/>
      <c r="R8" s="48"/>
    </row>
    <row r="9" spans="1:21">
      <c r="A9" s="104">
        <v>3.4</v>
      </c>
      <c r="B9" s="50">
        <f t="shared" si="1"/>
        <v>40792</v>
      </c>
      <c r="C9" s="51">
        <v>2990.2</v>
      </c>
      <c r="D9" s="88">
        <v>767.18</v>
      </c>
      <c r="E9" s="88">
        <v>288.11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40792</v>
      </c>
      <c r="C10" s="51">
        <v>2990.2</v>
      </c>
      <c r="D10" s="88">
        <v>940.36</v>
      </c>
      <c r="E10" s="88">
        <v>344.19</v>
      </c>
      <c r="F10" s="54">
        <f t="shared" si="0"/>
        <v>11.960799999999999</v>
      </c>
      <c r="G10" s="126" t="s">
        <v>529</v>
      </c>
      <c r="P10" s="48"/>
      <c r="Q10" s="48"/>
      <c r="R10" s="48"/>
    </row>
    <row r="11" spans="1:21">
      <c r="A11" s="104">
        <v>4.4000000000000004</v>
      </c>
      <c r="B11" s="50">
        <f t="shared" si="1"/>
        <v>40792</v>
      </c>
      <c r="C11" s="51">
        <v>2990.2</v>
      </c>
      <c r="D11" s="88">
        <v>1037.2</v>
      </c>
      <c r="E11" s="88">
        <v>377.12</v>
      </c>
      <c r="F11" s="54">
        <f t="shared" si="0"/>
        <v>13.156879999999999</v>
      </c>
      <c r="G11" s="79" t="s">
        <v>450</v>
      </c>
      <c r="H11" s="82">
        <f>SLOPE(F3:F18,D3:D18)</f>
        <v>1.7309085198393678E-2</v>
      </c>
      <c r="P11" s="48"/>
      <c r="Q11" s="48"/>
      <c r="R11" s="48"/>
    </row>
    <row r="12" spans="1:21">
      <c r="A12" s="104">
        <v>5</v>
      </c>
      <c r="B12" s="50">
        <f t="shared" si="1"/>
        <v>40792</v>
      </c>
      <c r="C12" s="51">
        <v>2990.2</v>
      </c>
      <c r="D12" s="88">
        <v>1184.5</v>
      </c>
      <c r="E12" s="88">
        <v>445.49</v>
      </c>
      <c r="F12" s="54">
        <f t="shared" si="0"/>
        <v>14.950999999999999</v>
      </c>
      <c r="G12" s="79" t="s">
        <v>451</v>
      </c>
      <c r="H12" s="82">
        <f>INTERCEPT(F3:F18,D3:D18)</f>
        <v>-1.8401550594124547</v>
      </c>
    </row>
    <row r="13" spans="1:21">
      <c r="A13" s="51">
        <v>1</v>
      </c>
      <c r="B13" s="50">
        <f t="shared" si="1"/>
        <v>40792</v>
      </c>
      <c r="C13" s="51">
        <v>14880</v>
      </c>
      <c r="D13" s="49">
        <v>857.15</v>
      </c>
      <c r="E13" s="49">
        <v>301.08</v>
      </c>
      <c r="F13" s="54">
        <f t="shared" si="0"/>
        <v>14.88</v>
      </c>
      <c r="G13" s="49" t="s">
        <v>452</v>
      </c>
      <c r="H13" s="82">
        <f>SLOPE(F3:F18,E3:E18)</f>
        <v>4.8691760285875081E-2</v>
      </c>
    </row>
    <row r="14" spans="1:21">
      <c r="A14" s="51">
        <v>1.4</v>
      </c>
      <c r="B14" s="50">
        <f t="shared" si="1"/>
        <v>40792</v>
      </c>
      <c r="C14" s="51">
        <v>14880</v>
      </c>
      <c r="D14" s="49">
        <v>1279</v>
      </c>
      <c r="E14" s="49">
        <v>455.93</v>
      </c>
      <c r="F14" s="54">
        <f t="shared" si="0"/>
        <v>20.832000000000001</v>
      </c>
      <c r="G14" s="49" t="s">
        <v>453</v>
      </c>
      <c r="H14" s="82">
        <f>INTERCEPT(F3:F18,E3:E18)</f>
        <v>-2.2604663380925967</v>
      </c>
    </row>
    <row r="15" spans="1:21">
      <c r="A15" s="51">
        <v>2</v>
      </c>
      <c r="B15" s="50">
        <f t="shared" si="1"/>
        <v>40792</v>
      </c>
      <c r="C15" s="51">
        <v>14880</v>
      </c>
      <c r="D15" s="49">
        <v>1791.3</v>
      </c>
      <c r="E15" s="49">
        <v>633.97</v>
      </c>
      <c r="F15" s="54">
        <f t="shared" si="0"/>
        <v>29.76</v>
      </c>
    </row>
    <row r="16" spans="1:21">
      <c r="A16" s="51">
        <v>2.4</v>
      </c>
      <c r="B16" s="50">
        <f t="shared" si="1"/>
        <v>40792</v>
      </c>
      <c r="C16" s="51">
        <v>14880</v>
      </c>
      <c r="D16" s="49">
        <v>2015.1</v>
      </c>
      <c r="E16" s="49">
        <v>737.57</v>
      </c>
      <c r="F16" s="54">
        <f t="shared" si="0"/>
        <v>35.711999999999996</v>
      </c>
    </row>
    <row r="17" spans="1:18">
      <c r="A17" s="51">
        <v>3</v>
      </c>
      <c r="B17" s="50">
        <f t="shared" si="1"/>
        <v>40792</v>
      </c>
      <c r="C17" s="51">
        <v>14880</v>
      </c>
      <c r="D17" s="49">
        <v>2644.5</v>
      </c>
      <c r="E17" s="49">
        <v>939.2</v>
      </c>
      <c r="F17" s="54">
        <f t="shared" si="0"/>
        <v>44.64</v>
      </c>
    </row>
    <row r="18" spans="1:18">
      <c r="A18" s="48"/>
      <c r="B18" s="48"/>
      <c r="C18" s="48"/>
      <c r="D18" s="49"/>
      <c r="E18" s="49"/>
      <c r="F18" s="54"/>
    </row>
    <row r="21" spans="1:18" ht="16">
      <c r="A21" s="69" t="s">
        <v>4</v>
      </c>
      <c r="B21" s="69" t="s">
        <v>463</v>
      </c>
      <c r="C21" s="69" t="s">
        <v>20</v>
      </c>
      <c r="D21" s="69" t="s">
        <v>1</v>
      </c>
      <c r="E21" s="69" t="s">
        <v>2</v>
      </c>
      <c r="F21" s="70" t="s">
        <v>460</v>
      </c>
      <c r="G21" s="70" t="s">
        <v>461</v>
      </c>
      <c r="H21" s="69" t="s">
        <v>464</v>
      </c>
      <c r="I21" s="69" t="s">
        <v>465</v>
      </c>
      <c r="J21" s="69" t="s">
        <v>465</v>
      </c>
      <c r="K21" s="69" t="s">
        <v>40</v>
      </c>
      <c r="L21" s="69" t="s">
        <v>467</v>
      </c>
      <c r="M21" s="69" t="s">
        <v>466</v>
      </c>
      <c r="N21" s="69" t="s">
        <v>469</v>
      </c>
      <c r="O21" s="69" t="s">
        <v>470</v>
      </c>
      <c r="P21" s="69" t="s">
        <v>468</v>
      </c>
      <c r="Q21" s="48"/>
      <c r="R21" s="48"/>
    </row>
    <row r="22" spans="1:18" ht="17">
      <c r="A22" s="68" t="s">
        <v>456</v>
      </c>
      <c r="B22" s="68" t="s">
        <v>454</v>
      </c>
      <c r="C22" s="68" t="s">
        <v>19</v>
      </c>
      <c r="D22" s="80" t="s">
        <v>34</v>
      </c>
      <c r="E22" s="80" t="s">
        <v>34</v>
      </c>
      <c r="F22" s="81" t="s">
        <v>459</v>
      </c>
      <c r="G22" s="81" t="s">
        <v>462</v>
      </c>
      <c r="H22" s="68" t="s">
        <v>454</v>
      </c>
      <c r="I22" s="68" t="s">
        <v>28</v>
      </c>
      <c r="J22" s="68" t="s">
        <v>27</v>
      </c>
      <c r="K22" s="68" t="s">
        <v>19</v>
      </c>
      <c r="L22" s="68" t="s">
        <v>19</v>
      </c>
      <c r="M22" s="68" t="s">
        <v>44</v>
      </c>
      <c r="N22" s="68" t="s">
        <v>447</v>
      </c>
      <c r="O22" s="68" t="s">
        <v>471</v>
      </c>
      <c r="P22" s="68" t="s">
        <v>472</v>
      </c>
      <c r="Q22" s="48"/>
      <c r="R22" s="48"/>
    </row>
    <row r="23" spans="1:18">
      <c r="A23" s="89" t="s">
        <v>275</v>
      </c>
      <c r="B23" s="90">
        <v>40792.407638888886</v>
      </c>
      <c r="C23" s="49">
        <v>1</v>
      </c>
      <c r="D23" s="49">
        <v>461.46</v>
      </c>
      <c r="E23" s="49">
        <v>174.61</v>
      </c>
      <c r="F23" s="58">
        <f>((H$3*D23)+H$4)/C23/1000</f>
        <v>6.2849672543149691E-3</v>
      </c>
      <c r="G23" s="58">
        <f>((H$5*E23)+H$6)/$C23/1000</f>
        <v>6.3134264068355648E-3</v>
      </c>
      <c r="H23" s="71">
        <f>Jar_Information!F284</f>
        <v>40785.616666666669</v>
      </c>
      <c r="I23" s="59">
        <f>(B23-H23)</f>
        <v>6.7909722222175333</v>
      </c>
      <c r="J23" s="59">
        <f>I23*24</f>
        <v>162.9833333332208</v>
      </c>
      <c r="K23" s="60">
        <f>Jar_Information!W284</f>
        <v>1022.2873900293255</v>
      </c>
      <c r="L23" s="60">
        <f t="shared" ref="L23:L72" si="2">F23*K23</f>
        <v>6.4250427708334259</v>
      </c>
      <c r="M23" s="59">
        <f t="shared" ref="M23:M72" si="3">L23*1.83</f>
        <v>11.75782827062517</v>
      </c>
      <c r="N23" s="59">
        <f>Jar_Information!P284</f>
        <v>70.506114954762694</v>
      </c>
      <c r="O23" s="83">
        <f t="shared" ref="O23:O72" si="4">M23/N23</f>
        <v>0.16676324143188276</v>
      </c>
      <c r="P23" s="83">
        <f t="shared" ref="P23:P72" si="5">M23/N23/I23</f>
        <v>2.4556607798555782E-2</v>
      </c>
    </row>
    <row r="24" spans="1:18">
      <c r="A24" s="89" t="s">
        <v>276</v>
      </c>
      <c r="B24" s="90">
        <v>40792.408333333333</v>
      </c>
      <c r="C24" s="49">
        <v>1</v>
      </c>
      <c r="D24" s="49">
        <v>195.05</v>
      </c>
      <c r="E24" s="49">
        <v>75.384</v>
      </c>
      <c r="F24" s="58">
        <f t="shared" ref="F24:F72" si="6">((H$3*D24)+H$4)/C24/1000</f>
        <v>3.0699078563794589E-3</v>
      </c>
      <c r="G24" s="58">
        <f t="shared" ref="G24:G72" si="7">((H$5*E24)+H$6)/$C24/1000</f>
        <v>3.0516472118293199E-3</v>
      </c>
      <c r="H24" s="71">
        <f>Jar_Information!F285</f>
        <v>40785.618055555555</v>
      </c>
      <c r="I24" s="59">
        <f t="shared" ref="I24:I47" si="8">(B24-H24)</f>
        <v>6.7902777777781012</v>
      </c>
      <c r="J24" s="59">
        <f t="shared" ref="J24:J47" si="9">I24*24</f>
        <v>162.96666666667443</v>
      </c>
      <c r="K24" s="60">
        <f>Jar_Information!W285</f>
        <v>1012.5029239766081</v>
      </c>
      <c r="L24" s="60">
        <f t="shared" ref="L24:L47" si="10">F24*K24</f>
        <v>3.1082906809229631</v>
      </c>
      <c r="M24" s="59">
        <f t="shared" ref="M24:M47" si="11">L24*1.83</f>
        <v>5.6881719460890228</v>
      </c>
      <c r="N24" s="59">
        <f>Jar_Information!P285</f>
        <v>68.762415161627032</v>
      </c>
      <c r="O24" s="83">
        <f t="shared" ref="O24:O47" si="12">M24/N24</f>
        <v>8.2722108185393051E-2</v>
      </c>
      <c r="P24" s="83">
        <f t="shared" ref="P24:P47" si="13">M24/N24/I24</f>
        <v>1.2182433604720835E-2</v>
      </c>
      <c r="R24" s="72"/>
    </row>
    <row r="25" spans="1:18">
      <c r="A25" s="89" t="s">
        <v>277</v>
      </c>
      <c r="B25" s="90">
        <v>40792.409027719907</v>
      </c>
      <c r="C25" s="49">
        <v>1</v>
      </c>
      <c r="D25" s="49">
        <v>750.02</v>
      </c>
      <c r="E25" s="49">
        <v>277.33999999999997</v>
      </c>
      <c r="F25" s="58">
        <f t="shared" si="6"/>
        <v>9.7673348075910122E-3</v>
      </c>
      <c r="G25" s="58">
        <f t="shared" si="7"/>
        <v>9.6903898710787219E-3</v>
      </c>
      <c r="H25" s="71">
        <f>Jar_Information!F286</f>
        <v>40785.619444328702</v>
      </c>
      <c r="I25" s="59">
        <f t="shared" si="8"/>
        <v>6.7895833912043599</v>
      </c>
      <c r="J25" s="59">
        <f t="shared" si="9"/>
        <v>162.95000138890464</v>
      </c>
      <c r="K25" s="60">
        <f>Jar_Information!W286</f>
        <v>1012.5029239766081</v>
      </c>
      <c r="L25" s="60">
        <f t="shared" si="10"/>
        <v>9.8894550521444007</v>
      </c>
      <c r="M25" s="59">
        <f t="shared" si="11"/>
        <v>18.097702745424254</v>
      </c>
      <c r="N25" s="59">
        <f>Jar_Information!P286</f>
        <v>68.17500744160246</v>
      </c>
      <c r="O25" s="83">
        <f t="shared" si="12"/>
        <v>0.26545949057543461</v>
      </c>
      <c r="P25" s="83">
        <f t="shared" si="13"/>
        <v>3.909805289663678E-2</v>
      </c>
      <c r="R25" s="48"/>
    </row>
    <row r="26" spans="1:18">
      <c r="A26" s="89" t="s">
        <v>278</v>
      </c>
      <c r="B26" s="90">
        <v>40792.409722164353</v>
      </c>
      <c r="C26" s="49">
        <v>1</v>
      </c>
      <c r="D26" s="49">
        <v>371.71</v>
      </c>
      <c r="E26" s="49">
        <v>157.9</v>
      </c>
      <c r="F26" s="58">
        <f t="shared" si="6"/>
        <v>5.2018563314340256E-3</v>
      </c>
      <c r="G26" s="58">
        <f t="shared" si="7"/>
        <v>5.7641315612451515E-3</v>
      </c>
      <c r="H26" s="71">
        <f>Jar_Information!F287</f>
        <v>40785.620833159723</v>
      </c>
      <c r="I26" s="59">
        <f t="shared" si="8"/>
        <v>6.7888890046306187</v>
      </c>
      <c r="J26" s="59">
        <f t="shared" si="9"/>
        <v>162.93333611113485</v>
      </c>
      <c r="K26" s="60">
        <f>Jar_Information!W287</f>
        <v>1032.129411764706</v>
      </c>
      <c r="L26" s="60">
        <f t="shared" si="10"/>
        <v>5.3689889154475123</v>
      </c>
      <c r="M26" s="59">
        <f t="shared" si="11"/>
        <v>9.8252497152689475</v>
      </c>
      <c r="N26" s="59">
        <f>Jar_Information!P287</f>
        <v>73.403794325373653</v>
      </c>
      <c r="O26" s="83">
        <f t="shared" si="12"/>
        <v>0.13385206862355115</v>
      </c>
      <c r="P26" s="83">
        <f t="shared" si="13"/>
        <v>1.9716343650964432E-2</v>
      </c>
    </row>
    <row r="27" spans="1:18">
      <c r="A27" s="89" t="s">
        <v>279</v>
      </c>
      <c r="B27" s="90">
        <v>40792.411111111112</v>
      </c>
      <c r="C27" s="49">
        <v>1</v>
      </c>
      <c r="D27" s="49">
        <v>445.88</v>
      </c>
      <c r="E27" s="49">
        <v>164.01</v>
      </c>
      <c r="F27" s="58">
        <f t="shared" si="6"/>
        <v>6.0969464389558029E-3</v>
      </c>
      <c r="G27" s="58">
        <f t="shared" si="7"/>
        <v>5.9649808435047217E-3</v>
      </c>
      <c r="H27" s="71">
        <f>Jar_Information!F288</f>
        <v>40785.622221990743</v>
      </c>
      <c r="I27" s="59">
        <f t="shared" si="8"/>
        <v>6.7888891203692765</v>
      </c>
      <c r="J27" s="59">
        <f t="shared" si="9"/>
        <v>162.93333888886264</v>
      </c>
      <c r="K27" s="60">
        <f>Jar_Information!W288</f>
        <v>1007.6321167883211</v>
      </c>
      <c r="L27" s="60">
        <f t="shared" si="10"/>
        <v>6.1434790462300519</v>
      </c>
      <c r="M27" s="59">
        <f t="shared" si="11"/>
        <v>11.242566654600996</v>
      </c>
      <c r="N27" s="59">
        <f>Jar_Information!P288</f>
        <v>64.793626328905077</v>
      </c>
      <c r="O27" s="83">
        <f t="shared" si="12"/>
        <v>0.17351346562286135</v>
      </c>
      <c r="P27" s="83">
        <f t="shared" si="13"/>
        <v>2.5558447419954802E-2</v>
      </c>
    </row>
    <row r="28" spans="1:18">
      <c r="A28" s="89" t="s">
        <v>280</v>
      </c>
      <c r="B28" s="90">
        <v>40792.411805555559</v>
      </c>
      <c r="C28" s="49">
        <v>1</v>
      </c>
      <c r="D28" s="49">
        <v>319.89</v>
      </c>
      <c r="E28" s="49">
        <v>113.02</v>
      </c>
      <c r="F28" s="58">
        <f t="shared" si="6"/>
        <v>4.5764879969082276E-3</v>
      </c>
      <c r="G28" s="58">
        <f t="shared" si="7"/>
        <v>4.2888261949915454E-3</v>
      </c>
      <c r="H28" s="71">
        <f>Jar_Information!F289</f>
        <v>40785.623610821756</v>
      </c>
      <c r="I28" s="59">
        <f t="shared" si="8"/>
        <v>6.7881947338028112</v>
      </c>
      <c r="J28" s="59">
        <f t="shared" si="9"/>
        <v>162.91667361126747</v>
      </c>
      <c r="K28" s="60">
        <f>Jar_Information!W289</f>
        <v>1017.3879941434847</v>
      </c>
      <c r="L28" s="60">
        <f t="shared" si="10"/>
        <v>4.6560639433961954</v>
      </c>
      <c r="M28" s="59">
        <f t="shared" si="11"/>
        <v>8.5205970164150386</v>
      </c>
      <c r="N28" s="59">
        <f>Jar_Information!P289</f>
        <v>72.693965361538929</v>
      </c>
      <c r="O28" s="83">
        <f t="shared" si="12"/>
        <v>0.11721188924057696</v>
      </c>
      <c r="P28" s="83">
        <f t="shared" si="13"/>
        <v>1.7267019264621736E-2</v>
      </c>
    </row>
    <row r="29" spans="1:18">
      <c r="A29" s="89" t="s">
        <v>281</v>
      </c>
      <c r="B29" s="90">
        <v>40792.413194444445</v>
      </c>
      <c r="C29" s="49">
        <v>1</v>
      </c>
      <c r="D29" s="49">
        <v>651.29999999999995</v>
      </c>
      <c r="E29" s="49">
        <v>238.63</v>
      </c>
      <c r="F29" s="58">
        <f t="shared" si="6"/>
        <v>8.5759731328633598E-3</v>
      </c>
      <c r="G29" s="58">
        <f t="shared" si="7"/>
        <v>8.417906120462032E-3</v>
      </c>
      <c r="H29" s="71">
        <f>Jar_Information!F290</f>
        <v>40785.624999652777</v>
      </c>
      <c r="I29" s="59">
        <f t="shared" si="8"/>
        <v>6.7881947916685021</v>
      </c>
      <c r="J29" s="59">
        <f t="shared" si="9"/>
        <v>162.91667500004405</v>
      </c>
      <c r="K29" s="60">
        <f>Jar_Information!W290</f>
        <v>1022.2873900293255</v>
      </c>
      <c r="L29" s="60">
        <f t="shared" si="10"/>
        <v>8.7671091909565018</v>
      </c>
      <c r="M29" s="59">
        <f t="shared" si="11"/>
        <v>16.043809819450399</v>
      </c>
      <c r="N29" s="59">
        <f>Jar_Information!P290</f>
        <v>69.68877880305088</v>
      </c>
      <c r="O29" s="83">
        <f t="shared" si="12"/>
        <v>0.23022084896611825</v>
      </c>
      <c r="P29" s="83">
        <f t="shared" si="13"/>
        <v>3.3914885478637122E-2</v>
      </c>
    </row>
    <row r="30" spans="1:18">
      <c r="A30" s="89" t="s">
        <v>282</v>
      </c>
      <c r="B30" s="90">
        <v>40792.413888888892</v>
      </c>
      <c r="C30" s="49">
        <v>1</v>
      </c>
      <c r="D30" s="49">
        <v>86.396000000000001</v>
      </c>
      <c r="E30" s="49">
        <v>34.350999999999999</v>
      </c>
      <c r="F30" s="58">
        <f t="shared" si="6"/>
        <v>1.7586617927058546E-3</v>
      </c>
      <c r="G30" s="58">
        <f t="shared" si="7"/>
        <v>1.7028012872864458E-3</v>
      </c>
      <c r="H30" s="71">
        <f>Jar_Information!F291</f>
        <v>40785.626388483797</v>
      </c>
      <c r="I30" s="59">
        <f t="shared" si="8"/>
        <v>6.7875004050947609</v>
      </c>
      <c r="J30" s="59">
        <f t="shared" si="9"/>
        <v>162.90000972227426</v>
      </c>
      <c r="K30" s="60">
        <f>Jar_Information!W291</f>
        <v>1027.2011747430249</v>
      </c>
      <c r="L30" s="60">
        <f t="shared" si="10"/>
        <v>1.8064994594431281</v>
      </c>
      <c r="M30" s="59">
        <f t="shared" si="11"/>
        <v>3.3058940107809245</v>
      </c>
      <c r="N30" s="59">
        <f>Jar_Information!P291</f>
        <v>74.564076273993209</v>
      </c>
      <c r="O30" s="83">
        <f t="shared" si="12"/>
        <v>4.4336283314676678E-2</v>
      </c>
      <c r="P30" s="83">
        <f t="shared" si="13"/>
        <v>6.5320487172858882E-3</v>
      </c>
    </row>
    <row r="31" spans="1:18">
      <c r="A31" s="89" t="s">
        <v>283</v>
      </c>
      <c r="B31" s="90">
        <v>40792.414583333331</v>
      </c>
      <c r="C31" s="49">
        <v>1</v>
      </c>
      <c r="D31" s="49">
        <v>442.85</v>
      </c>
      <c r="E31" s="49">
        <v>158.24</v>
      </c>
      <c r="F31" s="58">
        <f t="shared" si="6"/>
        <v>6.0603801314758118E-3</v>
      </c>
      <c r="G31" s="58">
        <f t="shared" si="7"/>
        <v>5.7753081170501038E-3</v>
      </c>
      <c r="H31" s="71">
        <f>Jar_Information!F292</f>
        <v>40785.627777314818</v>
      </c>
      <c r="I31" s="59">
        <f t="shared" si="8"/>
        <v>6.7868060185137438</v>
      </c>
      <c r="J31" s="59">
        <f t="shared" si="9"/>
        <v>162.88334444432985</v>
      </c>
      <c r="K31" s="60">
        <f>Jar_Information!W292</f>
        <v>1012.5029239766081</v>
      </c>
      <c r="L31" s="60">
        <f t="shared" si="10"/>
        <v>6.1361526035290002</v>
      </c>
      <c r="M31" s="59">
        <f t="shared" si="11"/>
        <v>11.229159264458071</v>
      </c>
      <c r="N31" s="59">
        <f>Jar_Information!P292</f>
        <v>73.126786302953775</v>
      </c>
      <c r="O31" s="83">
        <f t="shared" si="12"/>
        <v>0.15355740122281972</v>
      </c>
      <c r="P31" s="83">
        <f t="shared" si="13"/>
        <v>2.2625871551939177E-2</v>
      </c>
    </row>
    <row r="32" spans="1:18">
      <c r="A32" s="89" t="s">
        <v>284</v>
      </c>
      <c r="B32" s="90">
        <v>40792.415277777778</v>
      </c>
      <c r="C32" s="49">
        <v>1</v>
      </c>
      <c r="D32" s="49">
        <v>280.88</v>
      </c>
      <c r="E32" s="49">
        <v>105.36</v>
      </c>
      <c r="F32" s="58">
        <f t="shared" si="6"/>
        <v>4.1057118732136808E-3</v>
      </c>
      <c r="G32" s="58">
        <f t="shared" si="7"/>
        <v>4.0370249671505785E-3</v>
      </c>
      <c r="H32" s="71">
        <f>Jar_Information!F293</f>
        <v>40785.629166145831</v>
      </c>
      <c r="I32" s="59">
        <f t="shared" si="8"/>
        <v>6.7861116319472785</v>
      </c>
      <c r="J32" s="59">
        <f t="shared" si="9"/>
        <v>162.86667916673468</v>
      </c>
      <c r="K32" s="60">
        <f>Jar_Information!W293</f>
        <v>1007.6321167883211</v>
      </c>
      <c r="L32" s="60">
        <f t="shared" si="10"/>
        <v>4.1370471457292446</v>
      </c>
      <c r="M32" s="59">
        <f t="shared" si="11"/>
        <v>7.5707962766845176</v>
      </c>
      <c r="N32" s="59">
        <f>Jar_Information!P293</f>
        <v>73.451519628722238</v>
      </c>
      <c r="O32" s="83">
        <f t="shared" si="12"/>
        <v>0.10307201695693793</v>
      </c>
      <c r="P32" s="83">
        <f t="shared" si="13"/>
        <v>1.5188671001476197E-2</v>
      </c>
    </row>
    <row r="33" spans="1:18">
      <c r="A33" s="89" t="s">
        <v>285</v>
      </c>
      <c r="B33" s="90">
        <v>40792.415972222225</v>
      </c>
      <c r="C33" s="49">
        <v>1</v>
      </c>
      <c r="D33" s="49">
        <v>843.97</v>
      </c>
      <c r="E33" s="49">
        <v>300.62</v>
      </c>
      <c r="F33" s="58">
        <f t="shared" si="6"/>
        <v>1.0901131701236301E-2</v>
      </c>
      <c r="G33" s="58">
        <f t="shared" si="7"/>
        <v>1.0455655221488346E-2</v>
      </c>
      <c r="H33" s="71">
        <f>Jar_Information!F294</f>
        <v>40785.630554976851</v>
      </c>
      <c r="I33" s="59">
        <f t="shared" si="8"/>
        <v>6.7854172453735373</v>
      </c>
      <c r="J33" s="59">
        <f t="shared" si="9"/>
        <v>162.8500138889649</v>
      </c>
      <c r="K33" s="60">
        <f>Jar_Information!W294</f>
        <v>1012.5029239766081</v>
      </c>
      <c r="L33" s="60">
        <f t="shared" si="10"/>
        <v>11.037427722155853</v>
      </c>
      <c r="M33" s="59">
        <f t="shared" si="11"/>
        <v>20.198492731545212</v>
      </c>
      <c r="N33" s="59">
        <f>Jar_Information!P294</f>
        <v>67.475953944546646</v>
      </c>
      <c r="O33" s="83">
        <f t="shared" si="12"/>
        <v>0.29934356686746239</v>
      </c>
      <c r="P33" s="83">
        <f t="shared" si="13"/>
        <v>4.4115719939191965E-2</v>
      </c>
    </row>
    <row r="34" spans="1:18">
      <c r="A34" s="89" t="s">
        <v>286</v>
      </c>
      <c r="B34" s="90">
        <v>40792.416666666664</v>
      </c>
      <c r="C34" s="49">
        <v>1</v>
      </c>
      <c r="D34" s="49">
        <v>191.66</v>
      </c>
      <c r="E34" s="49">
        <v>71.370999999999995</v>
      </c>
      <c r="F34" s="58">
        <f t="shared" si="6"/>
        <v>3.0289970371196661E-3</v>
      </c>
      <c r="G34" s="58">
        <f t="shared" si="7"/>
        <v>2.9197309811079359E-3</v>
      </c>
      <c r="H34" s="71">
        <f>Jar_Information!F295</f>
        <v>40785.631943807872</v>
      </c>
      <c r="I34" s="59">
        <f t="shared" si="8"/>
        <v>6.7847228587925201</v>
      </c>
      <c r="J34" s="59">
        <f t="shared" si="9"/>
        <v>162.83334861102048</v>
      </c>
      <c r="K34" s="60">
        <f>Jar_Information!W295</f>
        <v>1012.5029239766081</v>
      </c>
      <c r="L34" s="60">
        <f t="shared" si="10"/>
        <v>3.0668683568001445</v>
      </c>
      <c r="M34" s="59">
        <f t="shared" si="11"/>
        <v>5.6123690929442649</v>
      </c>
      <c r="N34" s="59">
        <f>Jar_Information!P295</f>
        <v>68.008975851794915</v>
      </c>
      <c r="O34" s="83">
        <f t="shared" si="12"/>
        <v>8.2523946621027397E-2</v>
      </c>
      <c r="P34" s="83">
        <f t="shared" si="13"/>
        <v>1.2163200817271734E-2</v>
      </c>
    </row>
    <row r="35" spans="1:18">
      <c r="A35" s="89" t="s">
        <v>287</v>
      </c>
      <c r="B35" s="90">
        <v>40792.417361111111</v>
      </c>
      <c r="C35" s="49">
        <v>1</v>
      </c>
      <c r="D35" s="49">
        <v>484.25</v>
      </c>
      <c r="E35" s="49">
        <v>187.11</v>
      </c>
      <c r="F35" s="58">
        <f t="shared" si="6"/>
        <v>6.5599989861529267E-3</v>
      </c>
      <c r="G35" s="58">
        <f t="shared" si="7"/>
        <v>6.7243291937823134E-3</v>
      </c>
      <c r="H35" s="71">
        <f>Jar_Information!F296</f>
        <v>40785.633332638892</v>
      </c>
      <c r="I35" s="59">
        <f t="shared" si="8"/>
        <v>6.7840284722187789</v>
      </c>
      <c r="J35" s="59">
        <f t="shared" si="9"/>
        <v>162.81668333325069</v>
      </c>
      <c r="K35" s="60">
        <f>Jar_Information!W296</f>
        <v>1002.7755102040817</v>
      </c>
      <c r="L35" s="60">
        <f t="shared" si="10"/>
        <v>6.5782063302777596</v>
      </c>
      <c r="M35" s="59">
        <f t="shared" si="11"/>
        <v>12.038117584408301</v>
      </c>
      <c r="N35" s="59">
        <f>Jar_Information!P296</f>
        <v>67.545511140205463</v>
      </c>
      <c r="O35" s="83">
        <f t="shared" si="12"/>
        <v>0.17822231827397914</v>
      </c>
      <c r="P35" s="83">
        <f t="shared" si="13"/>
        <v>2.627086826121322E-2</v>
      </c>
    </row>
    <row r="36" spans="1:18">
      <c r="A36" s="89" t="s">
        <v>288</v>
      </c>
      <c r="B36" s="90">
        <v>40792.418055555558</v>
      </c>
      <c r="C36" s="49">
        <v>1</v>
      </c>
      <c r="D36" s="49">
        <v>551.03</v>
      </c>
      <c r="E36" s="49">
        <v>204.83</v>
      </c>
      <c r="F36" s="58">
        <f t="shared" si="6"/>
        <v>7.3659059213060114E-3</v>
      </c>
      <c r="G36" s="58">
        <f t="shared" si="7"/>
        <v>7.3068249845580245E-3</v>
      </c>
      <c r="H36" s="71">
        <f>Jar_Information!F297</f>
        <v>40785.634721469905</v>
      </c>
      <c r="I36" s="59">
        <f t="shared" si="8"/>
        <v>6.7833340856523137</v>
      </c>
      <c r="J36" s="59">
        <f t="shared" si="9"/>
        <v>162.80001805565553</v>
      </c>
      <c r="K36" s="60">
        <f>Jar_Information!W297</f>
        <v>1007.6321167883211</v>
      </c>
      <c r="L36" s="60">
        <f t="shared" si="10"/>
        <v>7.4221233755492051</v>
      </c>
      <c r="M36" s="59">
        <f t="shared" si="11"/>
        <v>13.582485777255046</v>
      </c>
      <c r="N36" s="59">
        <f>Jar_Information!P297</f>
        <v>71.234556519464576</v>
      </c>
      <c r="O36" s="83">
        <f t="shared" si="12"/>
        <v>0.19067270775446862</v>
      </c>
      <c r="P36" s="83">
        <f t="shared" si="13"/>
        <v>2.8108995568678782E-2</v>
      </c>
    </row>
    <row r="37" spans="1:18">
      <c r="A37" s="89" t="s">
        <v>289</v>
      </c>
      <c r="B37" s="90">
        <v>40792.418749999997</v>
      </c>
      <c r="C37" s="49">
        <v>1</v>
      </c>
      <c r="D37" s="49">
        <v>591.79</v>
      </c>
      <c r="E37" s="49">
        <v>213.59</v>
      </c>
      <c r="F37" s="58">
        <f t="shared" si="6"/>
        <v>7.8578011994857016E-3</v>
      </c>
      <c r="G37" s="58">
        <f t="shared" si="7"/>
        <v>7.5947856576503055E-3</v>
      </c>
      <c r="H37" s="71">
        <f>Jar_Information!F298</f>
        <v>40785.636110300926</v>
      </c>
      <c r="I37" s="59">
        <f t="shared" si="8"/>
        <v>6.7826396990712965</v>
      </c>
      <c r="J37" s="59">
        <f t="shared" si="9"/>
        <v>162.78335277771112</v>
      </c>
      <c r="K37" s="60">
        <f>Jar_Information!W298</f>
        <v>1012.5029239766081</v>
      </c>
      <c r="L37" s="60">
        <f t="shared" si="10"/>
        <v>7.956046690506172</v>
      </c>
      <c r="M37" s="59">
        <f t="shared" si="11"/>
        <v>14.559565443626296</v>
      </c>
      <c r="N37" s="59">
        <f>Jar_Information!P298</f>
        <v>70.947668463138811</v>
      </c>
      <c r="O37" s="83">
        <f t="shared" si="12"/>
        <v>0.20521555900305286</v>
      </c>
      <c r="P37" s="83">
        <f t="shared" si="13"/>
        <v>3.0256001808728204E-2</v>
      </c>
    </row>
    <row r="38" spans="1:18">
      <c r="A38" s="89" t="s">
        <v>290</v>
      </c>
      <c r="B38" s="90">
        <v>40792.420138888891</v>
      </c>
      <c r="C38" s="49">
        <v>1</v>
      </c>
      <c r="D38" s="49">
        <v>570.24</v>
      </c>
      <c r="E38" s="49">
        <v>210.78</v>
      </c>
      <c r="F38" s="58">
        <f t="shared" si="6"/>
        <v>7.5977338971115038E-3</v>
      </c>
      <c r="G38" s="58">
        <f t="shared" si="7"/>
        <v>7.5024147111446768E-3</v>
      </c>
      <c r="H38" s="71">
        <f>Jar_Information!F299</f>
        <v>40785.637499131946</v>
      </c>
      <c r="I38" s="59">
        <f t="shared" si="8"/>
        <v>6.7826397569442634</v>
      </c>
      <c r="J38" s="59">
        <f t="shared" si="9"/>
        <v>162.78335416666232</v>
      </c>
      <c r="K38" s="60">
        <f>Jar_Information!W299</f>
        <v>1002.7755102040817</v>
      </c>
      <c r="L38" s="60">
        <f t="shared" si="10"/>
        <v>7.6188214850708338</v>
      </c>
      <c r="M38" s="59">
        <f t="shared" si="11"/>
        <v>13.942443317679626</v>
      </c>
      <c r="N38" s="59">
        <f>Jar_Information!P299</f>
        <v>72.071979671060703</v>
      </c>
      <c r="O38" s="83">
        <f t="shared" si="12"/>
        <v>0.19345164905020612</v>
      </c>
      <c r="P38" s="83">
        <f t="shared" si="13"/>
        <v>2.8521586872153237E-2</v>
      </c>
    </row>
    <row r="39" spans="1:18">
      <c r="A39" s="89" t="s">
        <v>291</v>
      </c>
      <c r="B39" s="90">
        <v>40792.42083333333</v>
      </c>
      <c r="C39" s="49">
        <v>1</v>
      </c>
      <c r="D39" s="49">
        <v>1010.9</v>
      </c>
      <c r="E39" s="49">
        <v>364.36</v>
      </c>
      <c r="F39" s="58">
        <f t="shared" si="6"/>
        <v>1.2915657677353469E-2</v>
      </c>
      <c r="G39" s="58">
        <f t="shared" si="7"/>
        <v>1.2550930712687208E-2</v>
      </c>
      <c r="H39" s="71">
        <f>Jar_Information!F300</f>
        <v>40785.638887962959</v>
      </c>
      <c r="I39" s="59">
        <f t="shared" si="8"/>
        <v>6.7819453703705221</v>
      </c>
      <c r="J39" s="59">
        <f t="shared" si="9"/>
        <v>162.76668888889253</v>
      </c>
      <c r="K39" s="60">
        <f>Jar_Information!W300</f>
        <v>1007.6321167883211</v>
      </c>
      <c r="L39" s="60">
        <f t="shared" si="10"/>
        <v>13.014231485145007</v>
      </c>
      <c r="M39" s="59">
        <f t="shared" si="11"/>
        <v>23.816043617815364</v>
      </c>
      <c r="N39" s="59">
        <f>Jar_Information!P300</f>
        <v>66.884638848612752</v>
      </c>
      <c r="O39" s="83">
        <f t="shared" si="12"/>
        <v>0.35607643291190966</v>
      </c>
      <c r="P39" s="83">
        <f t="shared" si="13"/>
        <v>5.2503583185373834E-2</v>
      </c>
    </row>
    <row r="40" spans="1:18">
      <c r="A40" s="89" t="s">
        <v>292</v>
      </c>
      <c r="B40" s="90">
        <v>40792.422222222223</v>
      </c>
      <c r="C40" s="49">
        <v>1</v>
      </c>
      <c r="D40" s="49">
        <v>225.24</v>
      </c>
      <c r="E40" s="49">
        <v>83.41</v>
      </c>
      <c r="F40" s="58">
        <f t="shared" si="6"/>
        <v>3.4342434414688814E-3</v>
      </c>
      <c r="G40" s="58">
        <f t="shared" si="7"/>
        <v>3.3154796732720883E-3</v>
      </c>
      <c r="H40" s="71">
        <f>Jar_Information!F301</f>
        <v>40785.64027679398</v>
      </c>
      <c r="I40" s="59">
        <f t="shared" si="8"/>
        <v>6.781945428243489</v>
      </c>
      <c r="J40" s="59">
        <f t="shared" si="9"/>
        <v>162.76669027784374</v>
      </c>
      <c r="K40" s="60">
        <f>Jar_Information!W301</f>
        <v>1017.3879941434847</v>
      </c>
      <c r="L40" s="60">
        <f t="shared" si="10"/>
        <v>3.4939580463164428</v>
      </c>
      <c r="M40" s="59">
        <f t="shared" si="11"/>
        <v>6.3939432247590906</v>
      </c>
      <c r="N40" s="59">
        <f>Jar_Information!P301</f>
        <v>69.163718507691428</v>
      </c>
      <c r="O40" s="83">
        <f t="shared" si="12"/>
        <v>9.2446493085070969E-2</v>
      </c>
      <c r="P40" s="83">
        <f t="shared" si="13"/>
        <v>1.3631264666341385E-2</v>
      </c>
    </row>
    <row r="41" spans="1:18">
      <c r="A41" s="89" t="s">
        <v>293</v>
      </c>
      <c r="B41" s="90">
        <v>40792.42291666667</v>
      </c>
      <c r="C41" s="49">
        <v>1</v>
      </c>
      <c r="D41" s="49">
        <v>550.91</v>
      </c>
      <c r="E41" s="49">
        <v>208.16</v>
      </c>
      <c r="F41" s="58">
        <f t="shared" si="6"/>
        <v>7.3644577507127442E-3</v>
      </c>
      <c r="G41" s="58">
        <f t="shared" si="7"/>
        <v>7.4162894870006381E-3</v>
      </c>
      <c r="H41" s="71">
        <f>Jar_Information!F302</f>
        <v>40785.641665625</v>
      </c>
      <c r="I41" s="59">
        <f t="shared" si="8"/>
        <v>6.7812510416697478</v>
      </c>
      <c r="J41" s="59">
        <f t="shared" si="9"/>
        <v>162.75002500007395</v>
      </c>
      <c r="K41" s="60">
        <f>Jar_Information!W302</f>
        <v>1012.5029239766081</v>
      </c>
      <c r="L41" s="60">
        <f t="shared" si="10"/>
        <v>7.4565350060988482</v>
      </c>
      <c r="M41" s="59">
        <f t="shared" si="11"/>
        <v>13.645459061160892</v>
      </c>
      <c r="N41" s="59">
        <f>Jar_Information!P302</f>
        <v>69.272755064207743</v>
      </c>
      <c r="O41" s="83">
        <f t="shared" si="12"/>
        <v>0.19698161345702431</v>
      </c>
      <c r="P41" s="83">
        <f t="shared" si="13"/>
        <v>2.9047975402562522E-2</v>
      </c>
      <c r="Q41" s="48"/>
      <c r="R41" s="48"/>
    </row>
    <row r="42" spans="1:18">
      <c r="A42" s="89" t="s">
        <v>294</v>
      </c>
      <c r="B42" s="90">
        <v>40792.424305555556</v>
      </c>
      <c r="C42" s="49">
        <v>1</v>
      </c>
      <c r="D42" s="49">
        <v>551.13</v>
      </c>
      <c r="E42" s="49">
        <v>202.34</v>
      </c>
      <c r="F42" s="58">
        <f t="shared" si="6"/>
        <v>7.3671127301337342E-3</v>
      </c>
      <c r="G42" s="58">
        <f t="shared" si="7"/>
        <v>7.2249731493982316E-3</v>
      </c>
      <c r="H42" s="71">
        <f>Jar_Information!F303</f>
        <v>40785.643054456021</v>
      </c>
      <c r="I42" s="59">
        <f t="shared" si="8"/>
        <v>6.7812510995354387</v>
      </c>
      <c r="J42" s="59">
        <f t="shared" si="9"/>
        <v>162.75002638885053</v>
      </c>
      <c r="K42" s="60">
        <f>Jar_Information!W303</f>
        <v>1022.2873900293255</v>
      </c>
      <c r="L42" s="60">
        <f t="shared" si="10"/>
        <v>7.5313064449402338</v>
      </c>
      <c r="M42" s="59">
        <f t="shared" si="11"/>
        <v>13.782290794240629</v>
      </c>
      <c r="N42" s="59">
        <f>Jar_Information!P303</f>
        <v>72.796122492600801</v>
      </c>
      <c r="O42" s="83">
        <f t="shared" si="12"/>
        <v>0.18932726527627208</v>
      </c>
      <c r="P42" s="83">
        <f t="shared" si="13"/>
        <v>2.7919223532253845E-2</v>
      </c>
      <c r="Q42" s="48"/>
      <c r="R42" s="48"/>
    </row>
    <row r="43" spans="1:18" s="56" customFormat="1">
      <c r="A43" s="89" t="s">
        <v>295</v>
      </c>
      <c r="B43" s="90">
        <v>40792.425694444442</v>
      </c>
      <c r="C43" s="49">
        <v>1</v>
      </c>
      <c r="D43" s="49">
        <v>581.53</v>
      </c>
      <c r="E43" s="49">
        <v>211.12</v>
      </c>
      <c r="F43" s="58">
        <f t="shared" si="6"/>
        <v>7.7339826137613737E-3</v>
      </c>
      <c r="G43" s="58">
        <f t="shared" si="7"/>
        <v>7.5135912669496274E-3</v>
      </c>
      <c r="H43" s="71">
        <f>Jar_Information!F304</f>
        <v>40785.644443287034</v>
      </c>
      <c r="I43" s="59">
        <f t="shared" si="8"/>
        <v>6.7812511574084056</v>
      </c>
      <c r="J43" s="59">
        <f t="shared" si="9"/>
        <v>162.75002777780173</v>
      </c>
      <c r="K43" s="60">
        <f>Jar_Information!W304</f>
        <v>1012.5029239766081</v>
      </c>
      <c r="L43" s="60">
        <f t="shared" si="10"/>
        <v>7.8306800104176411</v>
      </c>
      <c r="M43" s="59">
        <f t="shared" si="11"/>
        <v>14.330144419064284</v>
      </c>
      <c r="N43" s="59">
        <f>Jar_Information!P304</f>
        <v>69.45470216101468</v>
      </c>
      <c r="O43" s="83">
        <f t="shared" si="12"/>
        <v>0.20632360334427977</v>
      </c>
      <c r="P43" s="83">
        <f t="shared" si="13"/>
        <v>3.0425595300193922E-2</v>
      </c>
      <c r="Q43" s="49"/>
      <c r="R43" s="49"/>
    </row>
    <row r="44" spans="1:18" s="56" customFormat="1">
      <c r="A44" s="89" t="s">
        <v>296</v>
      </c>
      <c r="B44" s="90">
        <v>40792.427083333336</v>
      </c>
      <c r="C44" s="49">
        <v>1</v>
      </c>
      <c r="D44" s="49">
        <v>266.48</v>
      </c>
      <c r="E44" s="49">
        <v>96.721999999999994</v>
      </c>
      <c r="F44" s="58">
        <f t="shared" si="6"/>
        <v>3.9319314020216404E-3</v>
      </c>
      <c r="G44" s="58">
        <f t="shared" si="7"/>
        <v>3.7530747052588972E-3</v>
      </c>
      <c r="H44" s="71">
        <f>Jar_Information!F305</f>
        <v>40785.645832118054</v>
      </c>
      <c r="I44" s="59">
        <f t="shared" si="8"/>
        <v>6.7812512152813724</v>
      </c>
      <c r="J44" s="59">
        <f t="shared" si="9"/>
        <v>162.75002916675294</v>
      </c>
      <c r="K44" s="60">
        <f>Jar_Information!W305</f>
        <v>1022.2873900293255</v>
      </c>
      <c r="L44" s="60">
        <f t="shared" si="10"/>
        <v>4.0195638907470492</v>
      </c>
      <c r="M44" s="59">
        <f t="shared" si="11"/>
        <v>7.3558019200671003</v>
      </c>
      <c r="N44" s="59">
        <f>Jar_Information!P305</f>
        <v>69.121783082890673</v>
      </c>
      <c r="O44" s="83">
        <f t="shared" si="12"/>
        <v>0.10641800011504392</v>
      </c>
      <c r="P44" s="83">
        <f t="shared" si="13"/>
        <v>1.5692974163121067E-2</v>
      </c>
      <c r="Q44" s="49"/>
      <c r="R44" s="49"/>
    </row>
    <row r="45" spans="1:18" s="56" customFormat="1">
      <c r="A45" s="89" t="s">
        <v>297</v>
      </c>
      <c r="B45" s="90">
        <v>40792.427777777775</v>
      </c>
      <c r="C45" s="49">
        <v>1</v>
      </c>
      <c r="D45" s="49">
        <v>581.12</v>
      </c>
      <c r="E45" s="49">
        <v>219.27</v>
      </c>
      <c r="F45" s="58">
        <f t="shared" si="6"/>
        <v>7.7290346975677111E-3</v>
      </c>
      <c r="G45" s="58">
        <f t="shared" si="7"/>
        <v>7.7814998840389079E-3</v>
      </c>
      <c r="H45" s="71">
        <f>Jar_Information!F306</f>
        <v>40785.647220949075</v>
      </c>
      <c r="I45" s="59">
        <f t="shared" si="8"/>
        <v>6.7805568287003553</v>
      </c>
      <c r="J45" s="59">
        <f t="shared" si="9"/>
        <v>162.73336388880853</v>
      </c>
      <c r="K45" s="60">
        <f>Jar_Information!W306</f>
        <v>1017.3879941434847</v>
      </c>
      <c r="L45" s="60">
        <f t="shared" si="10"/>
        <v>7.8634271076238083</v>
      </c>
      <c r="M45" s="59">
        <f t="shared" si="11"/>
        <v>14.390071606951569</v>
      </c>
      <c r="N45" s="59">
        <f>Jar_Information!P306</f>
        <v>68.623088991845478</v>
      </c>
      <c r="O45" s="83">
        <f t="shared" si="12"/>
        <v>0.2096972289991427</v>
      </c>
      <c r="P45" s="83">
        <f t="shared" si="13"/>
        <v>3.0926254922242994E-2</v>
      </c>
    </row>
    <row r="46" spans="1:18" s="56" customFormat="1">
      <c r="A46" s="89" t="s">
        <v>298</v>
      </c>
      <c r="B46" s="90">
        <v>40792.429166666669</v>
      </c>
      <c r="C46" s="49">
        <v>1</v>
      </c>
      <c r="D46" s="49">
        <v>541.14</v>
      </c>
      <c r="E46" s="49">
        <v>197.36</v>
      </c>
      <c r="F46" s="58">
        <f t="shared" si="6"/>
        <v>7.2465525282442564E-3</v>
      </c>
      <c r="G46" s="58">
        <f t="shared" si="7"/>
        <v>7.0612694790786476E-3</v>
      </c>
      <c r="H46" s="71">
        <f>Jar_Information!F307</f>
        <v>40785.648609780095</v>
      </c>
      <c r="I46" s="59">
        <f t="shared" si="8"/>
        <v>6.7805568865733221</v>
      </c>
      <c r="J46" s="59">
        <f t="shared" si="9"/>
        <v>162.73336527775973</v>
      </c>
      <c r="K46" s="60">
        <f>Jar_Information!W307</f>
        <v>1022.2873900293255</v>
      </c>
      <c r="L46" s="60">
        <f t="shared" si="10"/>
        <v>7.4080592708092308</v>
      </c>
      <c r="M46" s="59">
        <f t="shared" si="11"/>
        <v>13.556748465580894</v>
      </c>
      <c r="N46" s="59">
        <f>Jar_Information!P307</f>
        <v>71.616325888362496</v>
      </c>
      <c r="O46" s="83">
        <f t="shared" si="12"/>
        <v>0.18929689979786909</v>
      </c>
      <c r="P46" s="83">
        <f t="shared" si="13"/>
        <v>2.7917603666552781E-2</v>
      </c>
    </row>
    <row r="47" spans="1:18" s="56" customFormat="1">
      <c r="A47" s="89" t="s">
        <v>299</v>
      </c>
      <c r="B47" s="90">
        <v>40792.429861111108</v>
      </c>
      <c r="C47" s="49">
        <v>1</v>
      </c>
      <c r="D47" s="49">
        <v>173.19</v>
      </c>
      <c r="E47" s="49">
        <v>64.569999999999993</v>
      </c>
      <c r="F47" s="58">
        <f t="shared" si="6"/>
        <v>2.8060994466393204E-3</v>
      </c>
      <c r="G47" s="58">
        <f t="shared" si="7"/>
        <v>2.6961669927859488E-3</v>
      </c>
      <c r="H47" s="71">
        <f>Jar_Information!F308</f>
        <v>40785.649998611108</v>
      </c>
      <c r="I47" s="59">
        <f t="shared" si="8"/>
        <v>6.7798624999995809</v>
      </c>
      <c r="J47" s="59">
        <f t="shared" si="9"/>
        <v>162.71669999998994</v>
      </c>
      <c r="K47" s="60">
        <f>Jar_Information!W308</f>
        <v>1017.3879941434847</v>
      </c>
      <c r="L47" s="60">
        <f t="shared" si="10"/>
        <v>2.8548918873835203</v>
      </c>
      <c r="M47" s="59">
        <f t="shared" si="11"/>
        <v>5.2244521539118427</v>
      </c>
      <c r="N47" s="59">
        <f>Jar_Information!P308</f>
        <v>71.385243112637497</v>
      </c>
      <c r="O47" s="83">
        <f t="shared" si="12"/>
        <v>7.3186724960343313E-2</v>
      </c>
      <c r="P47" s="83">
        <f t="shared" si="13"/>
        <v>1.0794721126032842E-2</v>
      </c>
    </row>
    <row r="48" spans="1:18">
      <c r="A48" s="89" t="s">
        <v>226</v>
      </c>
      <c r="B48" s="90">
        <v>40792.431944444441</v>
      </c>
      <c r="C48" s="49">
        <v>0.6</v>
      </c>
      <c r="D48" s="49">
        <v>370.39</v>
      </c>
      <c r="E48" s="49">
        <v>141.19</v>
      </c>
      <c r="F48" s="58">
        <f t="shared" si="6"/>
        <v>8.643210758180149E-3</v>
      </c>
      <c r="G48" s="58">
        <f t="shared" si="7"/>
        <v>8.6913945260912295E-3</v>
      </c>
      <c r="H48" s="71">
        <f>Jar_Information!F134</f>
        <v>40778.579861111109</v>
      </c>
      <c r="I48" s="59">
        <f t="shared" ref="I48:I72" si="14">(B48-H48)</f>
        <v>13.852083333331393</v>
      </c>
      <c r="J48" s="59">
        <f t="shared" ref="J48:J72" si="15">I48*24</f>
        <v>332.44999999995343</v>
      </c>
      <c r="K48" s="60">
        <f>Jar_Information!W134</f>
        <v>1039.3255131964809</v>
      </c>
      <c r="L48" s="60">
        <f t="shared" si="2"/>
        <v>8.9831094569109275</v>
      </c>
      <c r="M48" s="59">
        <f t="shared" si="3"/>
        <v>16.439090306146998</v>
      </c>
      <c r="N48" s="59">
        <f>Jar_Information!N134</f>
        <v>44.900999999999996</v>
      </c>
      <c r="O48" s="83">
        <f t="shared" si="4"/>
        <v>0.3661185787877107</v>
      </c>
      <c r="P48" s="83">
        <f t="shared" si="5"/>
        <v>2.6430578706290533E-2</v>
      </c>
    </row>
    <row r="49" spans="1:18" s="56" customFormat="1">
      <c r="A49" s="89" t="s">
        <v>227</v>
      </c>
      <c r="B49" s="90">
        <v>40792.433333333334</v>
      </c>
      <c r="C49" s="49">
        <v>0.6</v>
      </c>
      <c r="D49" s="49">
        <v>2348.5</v>
      </c>
      <c r="E49" s="49">
        <v>838.08</v>
      </c>
      <c r="F49" s="127">
        <f>((H$11*D49)+H$12)/C49/1000</f>
        <v>6.4683719215025165E-2</v>
      </c>
      <c r="G49" s="127">
        <f>((H$13*E49)+H$14)/$C49/1000</f>
        <v>6.4245206870489319E-2</v>
      </c>
      <c r="H49" s="71">
        <f>Jar_Information!F135</f>
        <v>40778.581250000003</v>
      </c>
      <c r="I49" s="59">
        <f t="shared" si="14"/>
        <v>13.852083333331393</v>
      </c>
      <c r="J49" s="59">
        <f t="shared" si="15"/>
        <v>332.44999999995343</v>
      </c>
      <c r="K49" s="60">
        <f>Jar_Information!W135</f>
        <v>1014.8471615720524</v>
      </c>
      <c r="L49" s="60">
        <f t="shared" si="2"/>
        <v>65.644088845291918</v>
      </c>
      <c r="M49" s="59">
        <f t="shared" si="3"/>
        <v>120.12868258688421</v>
      </c>
      <c r="N49" s="59">
        <f>Jar_Information!N135</f>
        <v>46.028000000000006</v>
      </c>
      <c r="O49" s="83">
        <f t="shared" si="4"/>
        <v>2.6099044622161336</v>
      </c>
      <c r="P49" s="83">
        <f t="shared" si="5"/>
        <v>0.1884124141771574</v>
      </c>
      <c r="Q49" s="49"/>
      <c r="R49" s="49"/>
    </row>
    <row r="50" spans="1:18" s="56" customFormat="1">
      <c r="A50" s="89" t="s">
        <v>228</v>
      </c>
      <c r="B50" s="90">
        <v>40792.434027777781</v>
      </c>
      <c r="C50" s="49">
        <v>0.6</v>
      </c>
      <c r="D50" s="49">
        <v>149.59</v>
      </c>
      <c r="E50" s="49">
        <v>54.966999999999999</v>
      </c>
      <c r="F50" s="58">
        <f t="shared" si="6"/>
        <v>4.2021542721613512E-3</v>
      </c>
      <c r="G50" s="58">
        <f t="shared" si="7"/>
        <v>3.9674917262366317E-3</v>
      </c>
      <c r="H50" s="71">
        <f>Jar_Information!F136</f>
        <v>40778.582638946762</v>
      </c>
      <c r="I50" s="59">
        <f t="shared" si="14"/>
        <v>13.851388831018994</v>
      </c>
      <c r="J50" s="59">
        <f t="shared" si="15"/>
        <v>332.43333194445586</v>
      </c>
      <c r="K50" s="60">
        <f>Jar_Information!W136</f>
        <v>1014.8471615720524</v>
      </c>
      <c r="L50" s="60">
        <f t="shared" si="2"/>
        <v>4.2645443355908208</v>
      </c>
      <c r="M50" s="59">
        <f t="shared" si="3"/>
        <v>7.8041161341312026</v>
      </c>
      <c r="N50" s="59">
        <f>Jar_Information!N136</f>
        <v>47.448000000000008</v>
      </c>
      <c r="O50" s="83">
        <f t="shared" si="4"/>
        <v>0.1644772410666667</v>
      </c>
      <c r="P50" s="83">
        <f t="shared" si="5"/>
        <v>1.1874422346612208E-2</v>
      </c>
      <c r="Q50" s="49"/>
      <c r="R50" s="49"/>
    </row>
    <row r="51" spans="1:18" s="56" customFormat="1">
      <c r="A51" s="89" t="s">
        <v>229</v>
      </c>
      <c r="B51" s="90">
        <v>40792.436111111114</v>
      </c>
      <c r="C51" s="49">
        <v>0.6</v>
      </c>
      <c r="D51" s="49">
        <v>100.57</v>
      </c>
      <c r="E51" s="49">
        <v>43.331000000000003</v>
      </c>
      <c r="F51" s="58">
        <f t="shared" si="6"/>
        <v>3.2161914599120696E-3</v>
      </c>
      <c r="G51" s="58">
        <f t="shared" si="7"/>
        <v>3.3299897490483166E-3</v>
      </c>
      <c r="H51" s="71">
        <f>Jar_Information!F137</f>
        <v>40778.584027893521</v>
      </c>
      <c r="I51" s="59">
        <f t="shared" si="14"/>
        <v>13.852083217592735</v>
      </c>
      <c r="J51" s="59">
        <f t="shared" si="15"/>
        <v>332.44999722222565</v>
      </c>
      <c r="K51" s="60">
        <f>Jar_Information!W137</f>
        <v>1019.7142857142857</v>
      </c>
      <c r="L51" s="60">
        <f t="shared" si="2"/>
        <v>3.2795963772646215</v>
      </c>
      <c r="M51" s="59">
        <f t="shared" si="3"/>
        <v>6.0016613703942578</v>
      </c>
      <c r="N51" s="59">
        <f>Jar_Information!N137</f>
        <v>48.276999999999987</v>
      </c>
      <c r="O51" s="83">
        <f t="shared" si="4"/>
        <v>0.12431719805278413</v>
      </c>
      <c r="P51" s="83">
        <f t="shared" si="5"/>
        <v>8.9746210804520724E-3</v>
      </c>
      <c r="Q51" s="49"/>
      <c r="R51" s="49"/>
    </row>
    <row r="52" spans="1:18" s="56" customFormat="1">
      <c r="A52" s="89" t="s">
        <v>230</v>
      </c>
      <c r="B52" s="90">
        <v>40792.4375</v>
      </c>
      <c r="C52" s="49">
        <v>0.6</v>
      </c>
      <c r="D52" s="49">
        <v>44.753999999999998</v>
      </c>
      <c r="E52" s="49">
        <v>21.228999999999999</v>
      </c>
      <c r="F52" s="58">
        <f t="shared" si="6"/>
        <v>2.0935374344427525E-3</v>
      </c>
      <c r="G52" s="58">
        <f t="shared" si="7"/>
        <v>2.1190866294353784E-3</v>
      </c>
      <c r="H52" s="71">
        <f>Jar_Information!F138</f>
        <v>40778.58541684028</v>
      </c>
      <c r="I52" s="59">
        <f t="shared" si="14"/>
        <v>13.852083159719768</v>
      </c>
      <c r="J52" s="59">
        <f t="shared" si="15"/>
        <v>332.44999583327444</v>
      </c>
      <c r="K52" s="60">
        <f>Jar_Information!W138</f>
        <v>1029.4912280701753</v>
      </c>
      <c r="L52" s="60">
        <f t="shared" si="2"/>
        <v>2.1552784243953536</v>
      </c>
      <c r="M52" s="59">
        <f t="shared" si="3"/>
        <v>3.9441595166434973</v>
      </c>
      <c r="N52" s="59">
        <f>Jar_Information!N138</f>
        <v>49.734999999999999</v>
      </c>
      <c r="O52" s="83">
        <f t="shared" si="4"/>
        <v>7.9303498876917608E-2</v>
      </c>
      <c r="P52" s="83">
        <f t="shared" si="5"/>
        <v>5.7250233024533723E-3</v>
      </c>
      <c r="Q52" s="49"/>
      <c r="R52" s="49"/>
    </row>
    <row r="53" spans="1:18">
      <c r="A53" s="89" t="s">
        <v>231</v>
      </c>
      <c r="B53" s="90">
        <v>40792.438888888886</v>
      </c>
      <c r="C53" s="49">
        <v>0.6</v>
      </c>
      <c r="D53" s="49">
        <v>1326.9</v>
      </c>
      <c r="E53" s="49">
        <v>494.22</v>
      </c>
      <c r="F53" s="127">
        <f>((H$11*D53)+H$12)/C53/1000</f>
        <v>3.5212116817226864E-2</v>
      </c>
      <c r="G53" s="127">
        <f>((H$13*E53)+H$14)/$C53/1000</f>
        <v>3.6339959050654319E-2</v>
      </c>
      <c r="H53" s="71">
        <f>Jar_Information!F139</f>
        <v>40778.586805787039</v>
      </c>
      <c r="I53" s="59">
        <f t="shared" si="14"/>
        <v>13.852083101846802</v>
      </c>
      <c r="J53" s="59">
        <f t="shared" si="15"/>
        <v>332.44999444432324</v>
      </c>
      <c r="K53" s="60">
        <f>Jar_Information!W139</f>
        <v>1014.8471615720524</v>
      </c>
      <c r="L53" s="60">
        <f t="shared" si="2"/>
        <v>35.734916804906213</v>
      </c>
      <c r="M53" s="59">
        <f t="shared" si="3"/>
        <v>65.394897752978366</v>
      </c>
      <c r="N53" s="59">
        <f>Jar_Information!N139</f>
        <v>47.920999999999992</v>
      </c>
      <c r="O53" s="83">
        <f t="shared" si="4"/>
        <v>1.3646396726482832</v>
      </c>
      <c r="P53" s="83">
        <f t="shared" si="5"/>
        <v>9.8515123148975717E-2</v>
      </c>
    </row>
    <row r="54" spans="1:18">
      <c r="A54" s="89" t="s">
        <v>232</v>
      </c>
      <c r="B54" s="90">
        <v>40792.44027777778</v>
      </c>
      <c r="C54" s="49">
        <v>0.6</v>
      </c>
      <c r="D54" s="49">
        <v>1527</v>
      </c>
      <c r="E54" s="49">
        <v>558.98</v>
      </c>
      <c r="F54" s="127">
        <f t="shared" ref="F54:F55" si="16">((H$11*D54)+H$12)/C54/1000</f>
        <v>4.0984696730891161E-2</v>
      </c>
      <c r="G54" s="127">
        <f t="shared" ref="G54:G55" si="17">((H$13*E54)+H$14)/$C54/1000</f>
        <v>4.1595423044176426E-2</v>
      </c>
      <c r="H54" s="71">
        <f>Jar_Information!F140</f>
        <v>40778.588194733798</v>
      </c>
      <c r="I54" s="59">
        <f t="shared" si="14"/>
        <v>13.852083043981111</v>
      </c>
      <c r="J54" s="59">
        <f t="shared" si="15"/>
        <v>332.44999305554666</v>
      </c>
      <c r="K54" s="60">
        <f>Jar_Information!W140</f>
        <v>1009.9941860465116</v>
      </c>
      <c r="L54" s="60">
        <f t="shared" si="2"/>
        <v>41.394305415079543</v>
      </c>
      <c r="M54" s="59">
        <f t="shared" si="3"/>
        <v>75.751578909595565</v>
      </c>
      <c r="N54" s="59">
        <f>Jar_Information!N140</f>
        <v>47.162999999999982</v>
      </c>
      <c r="O54" s="83">
        <f t="shared" si="4"/>
        <v>1.606165403167644</v>
      </c>
      <c r="P54" s="83">
        <f t="shared" si="5"/>
        <v>0.11595118207622508</v>
      </c>
    </row>
    <row r="55" spans="1:18">
      <c r="A55" s="89" t="s">
        <v>233</v>
      </c>
      <c r="B55" s="90">
        <v>40792.440972222219</v>
      </c>
      <c r="C55" s="49">
        <v>0.6</v>
      </c>
      <c r="D55" s="49">
        <v>1273.4000000000001</v>
      </c>
      <c r="E55" s="49">
        <v>458.14</v>
      </c>
      <c r="F55" s="127">
        <f t="shared" si="16"/>
        <v>3.3668723387036754E-2</v>
      </c>
      <c r="G55" s="127">
        <f t="shared" si="17"/>
        <v>3.3411961198797024E-2</v>
      </c>
      <c r="H55" s="71">
        <f>Jar_Information!F141</f>
        <v>40778.589583680558</v>
      </c>
      <c r="I55" s="59">
        <f t="shared" si="14"/>
        <v>13.851388541661436</v>
      </c>
      <c r="J55" s="59">
        <f t="shared" si="15"/>
        <v>332.43332499987446</v>
      </c>
      <c r="K55" s="60">
        <f>Jar_Information!W141</f>
        <v>1014.8471615720524</v>
      </c>
      <c r="L55" s="60">
        <f t="shared" si="2"/>
        <v>34.168608363088829</v>
      </c>
      <c r="M55" s="59">
        <f t="shared" si="3"/>
        <v>62.528553304452558</v>
      </c>
      <c r="N55" s="59">
        <f>Jar_Information!N141</f>
        <v>49.193999999999988</v>
      </c>
      <c r="O55" s="83">
        <f t="shared" si="4"/>
        <v>1.2710605623542013</v>
      </c>
      <c r="P55" s="83">
        <f t="shared" si="5"/>
        <v>9.1764125923634018E-2</v>
      </c>
    </row>
    <row r="56" spans="1:18">
      <c r="A56" s="89" t="s">
        <v>234</v>
      </c>
      <c r="B56" s="90">
        <v>40792.441666666666</v>
      </c>
      <c r="C56" s="49">
        <v>0.6</v>
      </c>
      <c r="D56" s="49">
        <v>177.44</v>
      </c>
      <c r="E56" s="49">
        <v>76.763999999999996</v>
      </c>
      <c r="F56" s="58">
        <f t="shared" si="6"/>
        <v>4.7623147030292114E-3</v>
      </c>
      <c r="G56" s="58">
        <f t="shared" si="7"/>
        <v>5.1616847991804021E-3</v>
      </c>
      <c r="H56" s="71">
        <f>Jar_Information!F142</f>
        <v>40778.590972627317</v>
      </c>
      <c r="I56" s="59">
        <f t="shared" si="14"/>
        <v>13.850694039349037</v>
      </c>
      <c r="J56" s="59">
        <f t="shared" si="15"/>
        <v>332.41665694437688</v>
      </c>
      <c r="K56" s="60">
        <f>Jar_Information!W142</f>
        <v>1039.3255131964809</v>
      </c>
      <c r="L56" s="60">
        <f t="shared" si="2"/>
        <v>4.9495951727289818</v>
      </c>
      <c r="M56" s="59">
        <f t="shared" si="3"/>
        <v>9.0577591660940371</v>
      </c>
      <c r="N56" s="59">
        <f>Jar_Information!N142</f>
        <v>48.44</v>
      </c>
      <c r="O56" s="83">
        <f t="shared" si="4"/>
        <v>0.18698924785495535</v>
      </c>
      <c r="P56" s="83">
        <f t="shared" si="5"/>
        <v>1.3500352207891496E-2</v>
      </c>
    </row>
    <row r="57" spans="1:18">
      <c r="A57" s="89" t="s">
        <v>235</v>
      </c>
      <c r="B57" s="90">
        <v>40792.442361053239</v>
      </c>
      <c r="C57" s="49">
        <v>0.6</v>
      </c>
      <c r="D57" s="49">
        <v>183.9</v>
      </c>
      <c r="E57" s="49">
        <v>73.224000000000004</v>
      </c>
      <c r="F57" s="58">
        <f t="shared" si="6"/>
        <v>4.8922477868140008E-3</v>
      </c>
      <c r="G57" s="58">
        <f t="shared" si="7"/>
        <v>4.9677386837415367E-3</v>
      </c>
      <c r="H57" s="71">
        <f>Jar_Information!F143</f>
        <v>40778.592361574076</v>
      </c>
      <c r="I57" s="59">
        <f t="shared" si="14"/>
        <v>13.849999479163671</v>
      </c>
      <c r="J57" s="59">
        <f t="shared" si="15"/>
        <v>332.3999874999281</v>
      </c>
      <c r="K57" s="60">
        <f>Jar_Information!W143</f>
        <v>1039.3255131964809</v>
      </c>
      <c r="L57" s="60">
        <f t="shared" si="2"/>
        <v>5.0846379417148091</v>
      </c>
      <c r="M57" s="59">
        <f t="shared" si="3"/>
        <v>9.3048874333381004</v>
      </c>
      <c r="N57" s="59">
        <f>Jar_Information!N143</f>
        <v>47.77000000000001</v>
      </c>
      <c r="O57" s="83">
        <f t="shared" si="4"/>
        <v>0.19478516712032862</v>
      </c>
      <c r="P57" s="83">
        <f t="shared" si="5"/>
        <v>1.406391151229781E-2</v>
      </c>
    </row>
    <row r="58" spans="1:18">
      <c r="A58" s="89" t="s">
        <v>236</v>
      </c>
      <c r="B58" s="90">
        <v>40792.443055497686</v>
      </c>
      <c r="C58" s="49">
        <v>0.6</v>
      </c>
      <c r="D58" s="49">
        <v>109.89</v>
      </c>
      <c r="E58" s="49">
        <v>44.57</v>
      </c>
      <c r="F58" s="58">
        <f t="shared" si="6"/>
        <v>3.4036490978182976E-3</v>
      </c>
      <c r="G58" s="58">
        <f t="shared" si="7"/>
        <v>3.3978708894519196E-3</v>
      </c>
      <c r="H58" s="71">
        <f>Jar_Information!F144</f>
        <v>40778.593750520835</v>
      </c>
      <c r="I58" s="59">
        <f t="shared" si="14"/>
        <v>13.849304976851272</v>
      </c>
      <c r="J58" s="59">
        <f t="shared" si="15"/>
        <v>332.38331944443053</v>
      </c>
      <c r="K58" s="60">
        <f>Jar_Information!W144</f>
        <v>1029.4912280701753</v>
      </c>
      <c r="L58" s="60">
        <f t="shared" si="2"/>
        <v>3.5040268896329034</v>
      </c>
      <c r="M58" s="59">
        <f t="shared" si="3"/>
        <v>6.4123692080282133</v>
      </c>
      <c r="N58" s="59">
        <f>Jar_Information!N144</f>
        <v>44.281999999999996</v>
      </c>
      <c r="O58" s="83">
        <f t="shared" si="4"/>
        <v>0.14480757888144649</v>
      </c>
      <c r="P58" s="83">
        <f t="shared" si="5"/>
        <v>1.0455945559974911E-2</v>
      </c>
    </row>
    <row r="59" spans="1:18">
      <c r="A59" s="89" t="s">
        <v>237</v>
      </c>
      <c r="B59" s="90">
        <v>40792.443749942133</v>
      </c>
      <c r="C59" s="49">
        <v>0.6</v>
      </c>
      <c r="D59" s="49">
        <v>1784.4</v>
      </c>
      <c r="E59" s="49">
        <v>671.14</v>
      </c>
      <c r="F59" s="127">
        <f t="shared" ref="F59" si="18">((H$11*D59)+H$12)/C59/1000</f>
        <v>4.8410294281002048E-2</v>
      </c>
      <c r="G59" s="127">
        <f t="shared" ref="G59" si="19">((H$13*E59)+H$14)/$C59/1000</f>
        <v>5.0697536100282672E-2</v>
      </c>
      <c r="H59" s="71">
        <f>Jar_Information!F145</f>
        <v>40778.595139467594</v>
      </c>
      <c r="I59" s="59">
        <f t="shared" si="14"/>
        <v>13.848610474538873</v>
      </c>
      <c r="J59" s="59">
        <f t="shared" si="15"/>
        <v>332.36665138893295</v>
      </c>
      <c r="K59" s="60">
        <f>Jar_Information!W145</f>
        <v>1014.8471615720524</v>
      </c>
      <c r="L59" s="60">
        <f t="shared" si="2"/>
        <v>49.129049741942687</v>
      </c>
      <c r="M59" s="59">
        <f t="shared" si="3"/>
        <v>89.906161027755118</v>
      </c>
      <c r="N59" s="59">
        <f>Jar_Information!N145</f>
        <v>44.483000000000018</v>
      </c>
      <c r="O59" s="83">
        <f t="shared" si="4"/>
        <v>2.021135288261922</v>
      </c>
      <c r="P59" s="83">
        <f t="shared" si="5"/>
        <v>0.14594498790892024</v>
      </c>
    </row>
    <row r="60" spans="1:18">
      <c r="A60" s="89" t="s">
        <v>238</v>
      </c>
      <c r="B60" s="90">
        <v>40792.444444386572</v>
      </c>
      <c r="C60" s="49">
        <v>0.6</v>
      </c>
      <c r="D60" s="49">
        <v>1371.2</v>
      </c>
      <c r="E60" s="49">
        <v>498.1</v>
      </c>
      <c r="F60" s="127">
        <f t="shared" ref="F60" si="20">((H$11*D60)+H$12)/C60/1000</f>
        <v>3.6490104274374935E-2</v>
      </c>
      <c r="G60" s="127">
        <f t="shared" ref="G60" si="21">((H$13*E60)+H$14)/$C60/1000</f>
        <v>3.6654832433836312E-2</v>
      </c>
      <c r="H60" s="71">
        <f>Jar_Information!F146</f>
        <v>40778.596528414353</v>
      </c>
      <c r="I60" s="59">
        <f t="shared" si="14"/>
        <v>13.847915972219198</v>
      </c>
      <c r="J60" s="59">
        <f t="shared" si="15"/>
        <v>332.34998333326075</v>
      </c>
      <c r="K60" s="60">
        <f>Jar_Information!W146</f>
        <v>1014.8471615720524</v>
      </c>
      <c r="L60" s="60">
        <f t="shared" si="2"/>
        <v>37.031878748317617</v>
      </c>
      <c r="M60" s="59">
        <f t="shared" si="3"/>
        <v>67.768338109421236</v>
      </c>
      <c r="N60" s="59">
        <f>Jar_Information!N146</f>
        <v>49.037999999999997</v>
      </c>
      <c r="O60" s="83">
        <f t="shared" si="4"/>
        <v>1.3819555876956899</v>
      </c>
      <c r="P60" s="83">
        <f t="shared" si="5"/>
        <v>9.9795203153173431E-2</v>
      </c>
    </row>
    <row r="61" spans="1:18">
      <c r="A61" s="89" t="s">
        <v>239</v>
      </c>
      <c r="B61" s="90">
        <v>40792.445833333331</v>
      </c>
      <c r="C61" s="49">
        <v>0.6</v>
      </c>
      <c r="D61" s="49">
        <v>184.46</v>
      </c>
      <c r="E61" s="49">
        <v>71.209000000000003</v>
      </c>
      <c r="F61" s="58">
        <f t="shared" si="6"/>
        <v>4.9035113358727447E-3</v>
      </c>
      <c r="G61" s="58">
        <f t="shared" si="7"/>
        <v>4.8573428016485112E-3</v>
      </c>
      <c r="H61" s="71">
        <f>Jar_Information!F147</f>
        <v>40778.597917361112</v>
      </c>
      <c r="I61" s="59">
        <f t="shared" si="14"/>
        <v>13.847915972219198</v>
      </c>
      <c r="J61" s="59">
        <f t="shared" si="15"/>
        <v>332.34998333326075</v>
      </c>
      <c r="K61" s="60">
        <f>Jar_Information!W147</f>
        <v>1014.8471615720524</v>
      </c>
      <c r="L61" s="60">
        <f t="shared" si="2"/>
        <v>4.9763145609468378</v>
      </c>
      <c r="M61" s="59">
        <f t="shared" si="3"/>
        <v>9.1066556465327135</v>
      </c>
      <c r="N61" s="59">
        <f>Jar_Information!N147</f>
        <v>46.768000000000001</v>
      </c>
      <c r="O61" s="83">
        <f t="shared" si="4"/>
        <v>0.19471980085812335</v>
      </c>
      <c r="P61" s="83">
        <f t="shared" si="5"/>
        <v>1.4061307221155714E-2</v>
      </c>
    </row>
    <row r="62" spans="1:18">
      <c r="A62" s="89" t="s">
        <v>240</v>
      </c>
      <c r="B62" s="90">
        <v>40792.446527777778</v>
      </c>
      <c r="C62" s="49">
        <v>0.6</v>
      </c>
      <c r="D62" s="49">
        <v>1787.2</v>
      </c>
      <c r="E62" s="49">
        <v>615.33000000000004</v>
      </c>
      <c r="F62" s="127">
        <f t="shared" ref="F62" si="22">((H$11*D62)+H$12)/C62/1000</f>
        <v>4.849107001192788E-2</v>
      </c>
      <c r="G62" s="127">
        <f t="shared" ref="G62" si="23">((H$13*E62)+H$14)/$C62/1000</f>
        <v>4.61683908643582E-2</v>
      </c>
      <c r="H62" s="71">
        <f>Jar_Information!F148</f>
        <v>40778.599306307871</v>
      </c>
      <c r="I62" s="59">
        <f t="shared" si="14"/>
        <v>13.847221469906799</v>
      </c>
      <c r="J62" s="59">
        <f t="shared" si="15"/>
        <v>332.33331527776318</v>
      </c>
      <c r="K62" s="60">
        <f>Jar_Information!W148</f>
        <v>1024.5956204379563</v>
      </c>
      <c r="L62" s="60">
        <f t="shared" si="2"/>
        <v>49.683737964571627</v>
      </c>
      <c r="M62" s="59">
        <f t="shared" si="3"/>
        <v>90.921240475166087</v>
      </c>
      <c r="N62" s="59">
        <f>Jar_Information!N148</f>
        <v>45.516000000000005</v>
      </c>
      <c r="O62" s="83">
        <f t="shared" si="4"/>
        <v>1.9975665804369029</v>
      </c>
      <c r="P62" s="83">
        <f t="shared" si="5"/>
        <v>0.14425757432840047</v>
      </c>
    </row>
    <row r="63" spans="1:18">
      <c r="A63" s="89" t="s">
        <v>241</v>
      </c>
      <c r="B63" s="90">
        <v>40792.447222222225</v>
      </c>
      <c r="C63" s="49">
        <v>0.6</v>
      </c>
      <c r="D63" s="49">
        <v>1825</v>
      </c>
      <c r="E63" s="49">
        <v>653.73</v>
      </c>
      <c r="F63" s="127">
        <f t="shared" ref="F63" si="24">((H$11*D63)+H$12)/C63/1000</f>
        <v>4.9581542379426677E-2</v>
      </c>
      <c r="G63" s="127">
        <f t="shared" ref="G63" si="25">((H$13*E63)+H$14)/$C63/1000</f>
        <v>4.9284663522654204E-2</v>
      </c>
      <c r="H63" s="71">
        <f>Jar_Information!F149</f>
        <v>40778.60069525463</v>
      </c>
      <c r="I63" s="59">
        <f t="shared" si="14"/>
        <v>13.8465269675944</v>
      </c>
      <c r="J63" s="59">
        <f t="shared" si="15"/>
        <v>332.3166472222656</v>
      </c>
      <c r="K63" s="60">
        <f>Jar_Information!W149</f>
        <v>1014.8471615720524</v>
      </c>
      <c r="L63" s="60">
        <f t="shared" si="2"/>
        <v>50.317687550125591</v>
      </c>
      <c r="M63" s="59">
        <f t="shared" si="3"/>
        <v>92.081368216729828</v>
      </c>
      <c r="N63" s="59">
        <f>Jar_Information!N149</f>
        <v>46.067000000000007</v>
      </c>
      <c r="O63" s="83">
        <f t="shared" si="4"/>
        <v>1.9988574948820157</v>
      </c>
      <c r="P63" s="83">
        <f t="shared" si="5"/>
        <v>0.14435804007459954</v>
      </c>
    </row>
    <row r="64" spans="1:18">
      <c r="A64" s="89" t="s">
        <v>242</v>
      </c>
      <c r="B64" s="90">
        <v>40792.449305555558</v>
      </c>
      <c r="C64" s="49">
        <v>0.6</v>
      </c>
      <c r="D64" s="49">
        <v>1106.8</v>
      </c>
      <c r="E64" s="49">
        <v>415.29</v>
      </c>
      <c r="F64" s="58">
        <f t="shared" si="6"/>
        <v>2.3454978905232245E-2</v>
      </c>
      <c r="G64" s="58">
        <f t="shared" si="7"/>
        <v>2.3708521713038399E-2</v>
      </c>
      <c r="H64" s="71">
        <f>Jar_Information!F150</f>
        <v>40778.60208420139</v>
      </c>
      <c r="I64" s="59">
        <f t="shared" si="14"/>
        <v>13.847221354168141</v>
      </c>
      <c r="J64" s="59">
        <f t="shared" si="15"/>
        <v>332.33331250003539</v>
      </c>
      <c r="K64" s="60">
        <f>Jar_Information!W150</f>
        <v>1014.8471615720524</v>
      </c>
      <c r="L64" s="60">
        <f t="shared" si="2"/>
        <v>23.80321876670731</v>
      </c>
      <c r="M64" s="59">
        <f t="shared" si="3"/>
        <v>43.559890343074379</v>
      </c>
      <c r="N64" s="59">
        <f>Jar_Information!N150</f>
        <v>43.189000000000007</v>
      </c>
      <c r="O64" s="83">
        <f t="shared" si="4"/>
        <v>1.0085876112684797</v>
      </c>
      <c r="P64" s="83">
        <f t="shared" si="5"/>
        <v>7.2836823032722417E-2</v>
      </c>
    </row>
    <row r="65" spans="1:18">
      <c r="A65" s="89" t="s">
        <v>243</v>
      </c>
      <c r="B65" s="90">
        <v>40792.449999999997</v>
      </c>
      <c r="C65" s="49">
        <v>0.6</v>
      </c>
      <c r="D65" s="49">
        <v>1848.3</v>
      </c>
      <c r="E65" s="49">
        <v>650.05999999999995</v>
      </c>
      <c r="F65" s="127">
        <f t="shared" ref="F65:F66" si="26">((H$11*D65)+H$12)/C65/1000</f>
        <v>5.025371185463097E-2</v>
      </c>
      <c r="G65" s="127">
        <f t="shared" ref="G65:G66" si="27">((H$13*E65)+H$14)/$C65/1000</f>
        <v>4.8986832255572259E-2</v>
      </c>
      <c r="H65" s="71">
        <f>Jar_Information!F151</f>
        <v>40778.603473148149</v>
      </c>
      <c r="I65" s="59">
        <f t="shared" si="14"/>
        <v>13.846526851848466</v>
      </c>
      <c r="J65" s="59">
        <f t="shared" si="15"/>
        <v>332.31664444436319</v>
      </c>
      <c r="K65" s="60">
        <f>Jar_Information!W151</f>
        <v>1009.9941860465116</v>
      </c>
      <c r="L65" s="60">
        <f t="shared" si="2"/>
        <v>50.755956800433935</v>
      </c>
      <c r="M65" s="59">
        <f t="shared" si="3"/>
        <v>92.883400944794104</v>
      </c>
      <c r="N65" s="59">
        <f>Jar_Information!N151</f>
        <v>44.120999999999995</v>
      </c>
      <c r="O65" s="83">
        <f t="shared" si="4"/>
        <v>2.105197093102924</v>
      </c>
      <c r="P65" s="83">
        <f t="shared" si="5"/>
        <v>0.15203791648458667</v>
      </c>
      <c r="Q65" s="48"/>
      <c r="R65" s="48"/>
    </row>
    <row r="66" spans="1:18">
      <c r="A66" s="89" t="s">
        <v>244</v>
      </c>
      <c r="B66" s="90">
        <v>40792.450694328705</v>
      </c>
      <c r="C66" s="49">
        <v>0.6</v>
      </c>
      <c r="D66" s="49">
        <v>2185.8000000000002</v>
      </c>
      <c r="E66" s="49">
        <v>755.85</v>
      </c>
      <c r="F66" s="127">
        <f t="shared" si="26"/>
        <v>5.9990072278727415E-2</v>
      </c>
      <c r="G66" s="127">
        <f t="shared" si="27"/>
        <v>5.7572001123310144E-2</v>
      </c>
      <c r="H66" s="71">
        <f>Jar_Information!F152</f>
        <v>40778.604862094908</v>
      </c>
      <c r="I66" s="59">
        <f t="shared" si="14"/>
        <v>13.84583223379741</v>
      </c>
      <c r="J66" s="59">
        <f t="shared" si="15"/>
        <v>332.29997361113783</v>
      </c>
      <c r="K66" s="60">
        <f>Jar_Information!W152</f>
        <v>1009.9941860465116</v>
      </c>
      <c r="L66" s="60">
        <f t="shared" si="2"/>
        <v>60.589624222024696</v>
      </c>
      <c r="M66" s="59">
        <f t="shared" si="3"/>
        <v>110.8790123263052</v>
      </c>
      <c r="N66" s="59">
        <f>Jar_Information!N152</f>
        <v>46.238000000000014</v>
      </c>
      <c r="O66" s="83">
        <f t="shared" si="4"/>
        <v>2.3980062357001852</v>
      </c>
      <c r="P66" s="83">
        <f t="shared" si="5"/>
        <v>0.17319336210406322</v>
      </c>
      <c r="Q66" s="48"/>
      <c r="R66" s="48"/>
    </row>
    <row r="67" spans="1:18">
      <c r="A67" s="89" t="s">
        <v>245</v>
      </c>
      <c r="B67" s="90">
        <v>40792.45208333333</v>
      </c>
      <c r="C67" s="49">
        <v>0.6</v>
      </c>
      <c r="D67" s="49">
        <v>1895.7</v>
      </c>
      <c r="E67" s="49">
        <v>647.9</v>
      </c>
      <c r="F67" s="127">
        <f t="shared" ref="F67" si="28">((H$11*D67)+H$12)/C67/1000</f>
        <v>5.1621129585304078E-2</v>
      </c>
      <c r="G67" s="127">
        <f t="shared" ref="G67" si="29">((H$13*E67)+H$14)/$C67/1000</f>
        <v>4.881154191854311E-2</v>
      </c>
      <c r="H67" s="71">
        <f>Jar_Information!F153</f>
        <v>40778.606251041667</v>
      </c>
      <c r="I67" s="59">
        <f t="shared" si="14"/>
        <v>13.8458322916631</v>
      </c>
      <c r="J67" s="59">
        <f t="shared" si="15"/>
        <v>332.29997499991441</v>
      </c>
      <c r="K67" s="60">
        <f>Jar_Information!W153</f>
        <v>1019.7142857142857</v>
      </c>
      <c r="L67" s="60">
        <f t="shared" si="2"/>
        <v>52.638803282842929</v>
      </c>
      <c r="M67" s="59">
        <f t="shared" si="3"/>
        <v>96.329010007602562</v>
      </c>
      <c r="N67" s="59">
        <f>Jar_Information!N153</f>
        <v>44.09699999999998</v>
      </c>
      <c r="O67" s="83">
        <f t="shared" si="4"/>
        <v>2.1844798967640111</v>
      </c>
      <c r="P67" s="83">
        <f t="shared" si="5"/>
        <v>0.1577716565351826</v>
      </c>
      <c r="Q67" s="48"/>
      <c r="R67" s="48"/>
    </row>
    <row r="68" spans="1:18">
      <c r="A68" s="89" t="s">
        <v>246</v>
      </c>
      <c r="B68" s="90">
        <v>40792.453472222223</v>
      </c>
      <c r="C68" s="49">
        <v>0.6</v>
      </c>
      <c r="D68" s="49">
        <v>1136.8</v>
      </c>
      <c r="E68" s="49">
        <v>390.26</v>
      </c>
      <c r="F68" s="58">
        <f t="shared" si="6"/>
        <v>2.405838331909349E-2</v>
      </c>
      <c r="G68" s="58">
        <f t="shared" si="7"/>
        <v>2.2337202145401452E-2</v>
      </c>
      <c r="H68" s="71">
        <f>Jar_Information!F154</f>
        <v>40778.607639988426</v>
      </c>
      <c r="I68" s="59">
        <f t="shared" si="14"/>
        <v>13.84583223379741</v>
      </c>
      <c r="J68" s="59">
        <f t="shared" si="15"/>
        <v>332.29997361113783</v>
      </c>
      <c r="K68" s="60">
        <f>Jar_Information!W154</f>
        <v>1014.8471615720524</v>
      </c>
      <c r="L68" s="60">
        <f t="shared" si="2"/>
        <v>24.415582023394443</v>
      </c>
      <c r="M68" s="59">
        <f t="shared" si="3"/>
        <v>44.680515102811832</v>
      </c>
      <c r="N68" s="59">
        <f>Jar_Information!N154</f>
        <v>45.540000000000006</v>
      </c>
      <c r="O68" s="83">
        <f t="shared" si="4"/>
        <v>0.98112681385181877</v>
      </c>
      <c r="P68" s="83">
        <f t="shared" si="5"/>
        <v>7.0860804701714297E-2</v>
      </c>
      <c r="Q68" s="48"/>
      <c r="R68" s="48"/>
    </row>
    <row r="69" spans="1:18">
      <c r="A69" s="89" t="s">
        <v>247</v>
      </c>
      <c r="B69" s="90">
        <v>40792.45416666667</v>
      </c>
      <c r="C69" s="49">
        <v>0.6</v>
      </c>
      <c r="D69" s="49">
        <v>1728.6</v>
      </c>
      <c r="E69" s="49">
        <v>635.25</v>
      </c>
      <c r="F69" s="127">
        <f t="shared" ref="F69" si="30">((H$11*D69)+H$12)/C69/1000</f>
        <v>4.6800549357551423E-2</v>
      </c>
      <c r="G69" s="127">
        <f t="shared" ref="G69" si="31">((H$13*E69)+H$14)/$C69/1000</f>
        <v>4.7784957305849245E-2</v>
      </c>
      <c r="H69" s="71">
        <f>Jar_Information!F155</f>
        <v>40778.609028935185</v>
      </c>
      <c r="I69" s="59">
        <f t="shared" si="14"/>
        <v>13.845137731485011</v>
      </c>
      <c r="J69" s="59">
        <f t="shared" si="15"/>
        <v>332.28330555564025</v>
      </c>
      <c r="K69" s="60">
        <f>Jar_Information!W155</f>
        <v>1019.7142857142857</v>
      </c>
      <c r="L69" s="60">
        <f t="shared" si="2"/>
        <v>47.72318875917172</v>
      </c>
      <c r="M69" s="59">
        <f t="shared" si="3"/>
        <v>87.333435429284251</v>
      </c>
      <c r="N69" s="59">
        <f>Jar_Information!N155</f>
        <v>45.319000000000017</v>
      </c>
      <c r="O69" s="83">
        <f t="shared" si="4"/>
        <v>1.9270821383809047</v>
      </c>
      <c r="P69" s="83">
        <f t="shared" si="5"/>
        <v>0.13918836892453279</v>
      </c>
      <c r="Q69" s="48"/>
      <c r="R69" s="48"/>
    </row>
    <row r="70" spans="1:18">
      <c r="A70" s="89" t="s">
        <v>248</v>
      </c>
      <c r="B70" s="90">
        <v>40792.455555555556</v>
      </c>
      <c r="C70" s="49">
        <v>0.6</v>
      </c>
      <c r="D70" s="49">
        <v>1411.6</v>
      </c>
      <c r="E70" s="49">
        <v>500.25</v>
      </c>
      <c r="F70" s="127">
        <f t="shared" ref="F70:F71" si="32">((H$11*D70)+H$12)/C70/1000</f>
        <v>3.7655582677733432E-2</v>
      </c>
      <c r="G70" s="127">
        <f t="shared" ref="G70:G71" si="33">((H$13*E70)+H$14)/$C70/1000</f>
        <v>3.6829311241527357E-2</v>
      </c>
      <c r="H70" s="71">
        <f>Jar_Information!F156</f>
        <v>40778.610417881944</v>
      </c>
      <c r="I70" s="59">
        <f t="shared" si="14"/>
        <v>13.845137673612044</v>
      </c>
      <c r="J70" s="59">
        <f t="shared" si="15"/>
        <v>332.28330416668905</v>
      </c>
      <c r="K70" s="60">
        <f>Jar_Information!W156</f>
        <v>1014.8471615720524</v>
      </c>
      <c r="L70" s="60">
        <f t="shared" si="2"/>
        <v>38.214661197839519</v>
      </c>
      <c r="M70" s="59">
        <f t="shared" si="3"/>
        <v>69.932829992046322</v>
      </c>
      <c r="N70" s="59">
        <f>Jar_Information!N156</f>
        <v>45.222000000000008</v>
      </c>
      <c r="O70" s="83">
        <f t="shared" si="4"/>
        <v>1.5464338152237034</v>
      </c>
      <c r="P70" s="83">
        <f t="shared" si="5"/>
        <v>0.11169508398396849</v>
      </c>
      <c r="Q70" s="48"/>
      <c r="R70" s="48"/>
    </row>
    <row r="71" spans="1:18">
      <c r="A71" s="89" t="s">
        <v>249</v>
      </c>
      <c r="B71" s="90">
        <v>40792.456944444442</v>
      </c>
      <c r="C71" s="49">
        <v>0.6</v>
      </c>
      <c r="D71" s="49">
        <v>1434</v>
      </c>
      <c r="E71" s="49">
        <v>513.72</v>
      </c>
      <c r="F71" s="127">
        <f t="shared" si="32"/>
        <v>3.8301788525140129E-2</v>
      </c>
      <c r="G71" s="127">
        <f t="shared" si="33"/>
        <v>3.7922441259945254E-2</v>
      </c>
      <c r="H71" s="71">
        <f>Jar_Information!F157</f>
        <v>40778.611806828703</v>
      </c>
      <c r="I71" s="59">
        <f t="shared" si="14"/>
        <v>13.845137615739077</v>
      </c>
      <c r="J71" s="59">
        <f t="shared" si="15"/>
        <v>332.28330277773784</v>
      </c>
      <c r="K71" s="60">
        <f>Jar_Information!W157</f>
        <v>1014.8471615720524</v>
      </c>
      <c r="L71" s="60">
        <f t="shared" si="2"/>
        <v>38.870461367871471</v>
      </c>
      <c r="M71" s="59">
        <f t="shared" si="3"/>
        <v>71.132944303204795</v>
      </c>
      <c r="N71" s="59">
        <f>Jar_Information!N157</f>
        <v>44.606999999999999</v>
      </c>
      <c r="O71" s="83">
        <f t="shared" si="4"/>
        <v>1.5946587823257514</v>
      </c>
      <c r="P71" s="83">
        <f t="shared" si="5"/>
        <v>0.11517825438679295</v>
      </c>
      <c r="Q71" s="48"/>
      <c r="R71" s="48"/>
    </row>
    <row r="72" spans="1:18">
      <c r="A72" s="89" t="s">
        <v>250</v>
      </c>
      <c r="B72" s="90">
        <v>40792.45833321759</v>
      </c>
      <c r="C72" s="49">
        <v>0.6</v>
      </c>
      <c r="D72" s="49">
        <v>641.55999999999995</v>
      </c>
      <c r="E72" s="49">
        <v>235.04</v>
      </c>
      <c r="F72" s="58">
        <f t="shared" si="6"/>
        <v>1.4097383255071984E-2</v>
      </c>
      <c r="G72" s="58">
        <f t="shared" si="7"/>
        <v>1.3833158066751542E-2</v>
      </c>
      <c r="H72" s="71">
        <f>Jar_Information!F158</f>
        <v>40778.613195775462</v>
      </c>
      <c r="I72" s="59">
        <f t="shared" si="14"/>
        <v>13.845137442127452</v>
      </c>
      <c r="J72" s="59">
        <f t="shared" si="15"/>
        <v>332.28329861105885</v>
      </c>
      <c r="K72" s="60">
        <f>Jar_Information!W158</f>
        <v>1029.4912280701753</v>
      </c>
      <c r="L72" s="60">
        <f t="shared" si="2"/>
        <v>14.513132399839982</v>
      </c>
      <c r="M72" s="59">
        <f t="shared" si="3"/>
        <v>26.559032291707169</v>
      </c>
      <c r="N72" s="59">
        <f>Jar_Information!N158</f>
        <v>47.557999999999993</v>
      </c>
      <c r="O72" s="83">
        <f t="shared" si="4"/>
        <v>0.55845561822841949</v>
      </c>
      <c r="P72" s="83">
        <f t="shared" si="5"/>
        <v>4.0335866694192014E-2</v>
      </c>
      <c r="Q72" s="48"/>
      <c r="R72" s="48"/>
    </row>
    <row r="75" spans="1:18">
      <c r="A75" s="48" t="s">
        <v>480</v>
      </c>
      <c r="B75" s="48"/>
      <c r="D75" s="48"/>
      <c r="E75" s="48"/>
      <c r="F75" s="48" t="s">
        <v>479</v>
      </c>
      <c r="G75" s="48" t="s">
        <v>479</v>
      </c>
      <c r="I75" s="48" t="s">
        <v>532</v>
      </c>
      <c r="J75" s="48"/>
      <c r="Q75" s="48"/>
      <c r="R75" s="48"/>
    </row>
    <row r="76" spans="1:18">
      <c r="A76" s="51" t="s">
        <v>489</v>
      </c>
      <c r="C76" s="51">
        <v>5</v>
      </c>
      <c r="D76" s="51">
        <v>1102.5</v>
      </c>
      <c r="E76" s="51">
        <v>430.81</v>
      </c>
      <c r="F76" s="91">
        <f>((H$3*D76)+H$4)/C76/1000*1000000</f>
        <v>2804.2189127094557</v>
      </c>
      <c r="G76" s="91">
        <f>((H$5*E76)+H$6)/$C76/1000*1000000</f>
        <v>2947.0579856192244</v>
      </c>
      <c r="I76" s="128">
        <f>(F76-$C$3)/$C$3</f>
        <v>-6.2196872212743004E-2</v>
      </c>
      <c r="J76" s="128">
        <f>(G76-$C$3)/$C$3</f>
        <v>-1.442780228104322E-2</v>
      </c>
      <c r="Q76" s="48"/>
      <c r="R76" s="48"/>
    </row>
    <row r="77" spans="1:18">
      <c r="A77" s="51" t="s">
        <v>490</v>
      </c>
      <c r="C77" s="51">
        <v>3</v>
      </c>
      <c r="D77" s="51">
        <v>676.75</v>
      </c>
      <c r="E77" s="51">
        <v>250.3</v>
      </c>
      <c r="F77" s="91">
        <f>((H$3*D77)+H$4)/C77/1000*1000000</f>
        <v>2961.0353265062454</v>
      </c>
      <c r="G77" s="91">
        <f>((H$5*E77)+H$6)/$C77/1000*1000000</f>
        <v>2933.8416541185052</v>
      </c>
      <c r="I77" s="128">
        <f>(F77-$C$3)/$C$3</f>
        <v>-9.7534189999847632E-3</v>
      </c>
      <c r="J77" s="128">
        <f t="shared" ref="J77:J78" si="34">(G77-$C$3)/$C$3</f>
        <v>-1.8847684396192443E-2</v>
      </c>
      <c r="Q77" s="48"/>
      <c r="R77" s="48"/>
    </row>
    <row r="78" spans="1:18">
      <c r="A78" s="51" t="s">
        <v>491</v>
      </c>
      <c r="C78" s="51">
        <v>1</v>
      </c>
      <c r="D78" s="51">
        <v>192.09</v>
      </c>
      <c r="E78" s="51">
        <v>81.763000000000005</v>
      </c>
      <c r="F78" s="91">
        <f>((H$3*D78)+H$4)/C78/1000*1000000</f>
        <v>3034.1863150788727</v>
      </c>
      <c r="G78" s="91">
        <f>((H$5*E78)+H$6)/$C78/1000*1000000</f>
        <v>3261.3391220639846</v>
      </c>
      <c r="I78" s="128">
        <f t="shared" ref="I78" si="35">(F78-$C$3)/$C$3</f>
        <v>1.471015820977622E-2</v>
      </c>
      <c r="J78" s="128">
        <f t="shared" si="34"/>
        <v>9.0675915344787916E-2</v>
      </c>
      <c r="Q78" s="48"/>
      <c r="R78" s="48"/>
    </row>
    <row r="79" spans="1:18">
      <c r="I79" s="128">
        <f>AVERAGE(I76:I78)</f>
        <v>-1.9080044334317182E-2</v>
      </c>
      <c r="J79" s="128">
        <f>AVERAGE(J76:J78)</f>
        <v>1.9133476222517418E-2</v>
      </c>
    </row>
  </sheetData>
  <pageMargins left="0.7" right="0.7" top="0.78740157499999996" bottom="0.78740157499999996" header="0.3" footer="0.3"/>
  <ignoredErrors>
    <ignoredError sqref="F68:G68 F64:G64 F61:G61 F49:G49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pane xSplit="1" topLeftCell="B1" activePane="topRight" state="frozen"/>
      <selection pane="topRight"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40798</v>
      </c>
      <c r="C3" s="51">
        <v>2990.2</v>
      </c>
      <c r="D3" s="88">
        <v>80.355999999999995</v>
      </c>
      <c r="E3" s="88">
        <v>32.447000000000003</v>
      </c>
      <c r="F3" s="54">
        <f>A3/1000*C3</f>
        <v>1.19608</v>
      </c>
      <c r="G3" s="79" t="s">
        <v>450</v>
      </c>
      <c r="H3" s="82">
        <f>SLOPE(F3:F14,D3:D14)</f>
        <v>1.3362862672344692E-2</v>
      </c>
      <c r="P3" s="48"/>
      <c r="Q3" s="48"/>
      <c r="R3" s="48"/>
    </row>
    <row r="4" spans="1:21">
      <c r="A4" s="104">
        <v>1</v>
      </c>
      <c r="B4" s="50">
        <f>B3</f>
        <v>40798</v>
      </c>
      <c r="C4" s="51">
        <v>2990.2</v>
      </c>
      <c r="D4" s="88">
        <v>202.12</v>
      </c>
      <c r="E4" s="88">
        <v>58.204999999999998</v>
      </c>
      <c r="F4" s="54">
        <f t="shared" ref="F4:F12" si="0">A4/1000*C4</f>
        <v>2.9901999999999997</v>
      </c>
      <c r="G4" s="79" t="s">
        <v>451</v>
      </c>
      <c r="H4" s="82">
        <f>INTERCEPT(F3:F14,D3:D14)</f>
        <v>0.11638823536931842</v>
      </c>
      <c r="P4" s="48"/>
      <c r="Q4" s="48"/>
      <c r="R4" s="48"/>
    </row>
    <row r="5" spans="1:21">
      <c r="A5" s="104">
        <v>1.4</v>
      </c>
      <c r="B5" s="50">
        <f t="shared" ref="B5:B12" si="1">B4</f>
        <v>40798</v>
      </c>
      <c r="C5" s="51">
        <v>2990.2</v>
      </c>
      <c r="D5" s="88">
        <v>318.52999999999997</v>
      </c>
      <c r="E5" s="88">
        <v>120.91</v>
      </c>
      <c r="F5" s="54">
        <f t="shared" si="0"/>
        <v>4.18628</v>
      </c>
      <c r="G5" s="49" t="s">
        <v>452</v>
      </c>
      <c r="H5" s="82">
        <f>SLOPE(F3:F14,E3:E14)</f>
        <v>3.5589536820544686E-2</v>
      </c>
      <c r="P5" s="48"/>
      <c r="Q5" s="48"/>
      <c r="R5" s="48"/>
    </row>
    <row r="6" spans="1:21">
      <c r="A6" s="104">
        <v>2</v>
      </c>
      <c r="B6" s="50">
        <f t="shared" si="1"/>
        <v>40798</v>
      </c>
      <c r="C6" s="51">
        <v>2990.2</v>
      </c>
      <c r="D6" s="88">
        <v>432.11</v>
      </c>
      <c r="E6" s="88">
        <v>141.15</v>
      </c>
      <c r="F6" s="54">
        <f t="shared" si="0"/>
        <v>5.9803999999999995</v>
      </c>
      <c r="G6" s="49" t="s">
        <v>453</v>
      </c>
      <c r="H6" s="82">
        <f>INTERCEPT(F3:F14,E3:E14)</f>
        <v>0.43715714558200158</v>
      </c>
      <c r="P6" s="48"/>
      <c r="Q6" s="48"/>
      <c r="R6" s="48"/>
    </row>
    <row r="7" spans="1:21">
      <c r="A7" s="104">
        <v>2.4</v>
      </c>
      <c r="B7" s="50">
        <f t="shared" si="1"/>
        <v>40798</v>
      </c>
      <c r="C7" s="51">
        <v>2990.2</v>
      </c>
      <c r="D7" s="88">
        <v>541.13</v>
      </c>
      <c r="E7" s="88">
        <v>178.51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40798</v>
      </c>
      <c r="C8" s="51">
        <v>2990.2</v>
      </c>
      <c r="D8" s="88">
        <v>644.27</v>
      </c>
      <c r="E8" s="88">
        <v>257.49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40798</v>
      </c>
      <c r="C9" s="51">
        <v>2990.2</v>
      </c>
      <c r="D9" s="88">
        <v>750.39</v>
      </c>
      <c r="E9" s="88">
        <v>265.04000000000002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40798</v>
      </c>
      <c r="C10" s="51">
        <v>2990.2</v>
      </c>
      <c r="D10" s="88">
        <v>929.93</v>
      </c>
      <c r="E10" s="88">
        <v>346.8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40798</v>
      </c>
      <c r="C11" s="51">
        <v>2990.2</v>
      </c>
      <c r="D11" s="88">
        <v>989.94</v>
      </c>
      <c r="E11" s="88">
        <v>357.38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40798</v>
      </c>
      <c r="C12" s="51">
        <v>2990.2</v>
      </c>
      <c r="D12" s="88">
        <v>1065.9000000000001</v>
      </c>
      <c r="E12" s="88">
        <v>387.75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</v>
      </c>
      <c r="B17" s="90">
        <v>40798.668749999997</v>
      </c>
      <c r="C17" s="49">
        <v>0.6</v>
      </c>
      <c r="D17" s="49">
        <v>547.74</v>
      </c>
      <c r="E17" s="49">
        <v>103.35</v>
      </c>
      <c r="F17" s="58">
        <f t="shared" ref="F17:F41" si="2">((H$3*D17)+H$4)/C17/1000</f>
        <v>1.2392937725865668E-2</v>
      </c>
      <c r="G17" s="58">
        <f t="shared" ref="G17:G41" si="3">((H$5*E17)+H$6)/$C17/1000</f>
        <v>6.8588929599754907E-3</v>
      </c>
      <c r="H17" s="71">
        <f>Jar_Information!F259</f>
        <v>40784.567361111112</v>
      </c>
      <c r="I17" s="59">
        <f t="shared" ref="I17:I41" si="4">(B17-H17)</f>
        <v>14.101388888884685</v>
      </c>
      <c r="J17" s="59">
        <f t="shared" ref="J17:J41" si="5">I17*24</f>
        <v>338.43333333323244</v>
      </c>
      <c r="K17" s="60">
        <f>Jar_Information!W259</f>
        <v>1010.4347826086956</v>
      </c>
      <c r="L17" s="60">
        <f t="shared" ref="L17:L41" si="6">F17*K17</f>
        <v>12.522255336918178</v>
      </c>
      <c r="M17" s="59">
        <f t="shared" ref="M17:M41" si="7">L17*1.83</f>
        <v>22.915727266560268</v>
      </c>
      <c r="N17" s="59">
        <f>Jar_Information!P259</f>
        <v>71.936572796246523</v>
      </c>
      <c r="O17" s="83">
        <f t="shared" ref="O17:O41" si="8">M17/N17</f>
        <v>0.31855461520896855</v>
      </c>
      <c r="P17" s="83">
        <f t="shared" ref="P17:P41" si="9">M17/N17/I17</f>
        <v>2.2590300694427828E-2</v>
      </c>
    </row>
    <row r="18" spans="1:18">
      <c r="A18" s="89" t="s">
        <v>251</v>
      </c>
      <c r="B18" s="90">
        <v>40798.67083333333</v>
      </c>
      <c r="C18" s="49">
        <v>0.6</v>
      </c>
      <c r="D18" s="49">
        <v>540</v>
      </c>
      <c r="E18" s="49">
        <v>195.16</v>
      </c>
      <c r="F18" s="58">
        <f t="shared" si="2"/>
        <v>1.222055679739242E-2</v>
      </c>
      <c r="G18" s="58">
        <f t="shared" si="3"/>
        <v>1.2304685252465837E-2</v>
      </c>
      <c r="H18" s="71">
        <f>Jar_Information!F260</f>
        <v>40784.569444444445</v>
      </c>
      <c r="I18" s="59">
        <f t="shared" si="4"/>
        <v>14.101388888884685</v>
      </c>
      <c r="J18" s="59">
        <f t="shared" si="5"/>
        <v>338.43333333323244</v>
      </c>
      <c r="K18" s="60">
        <f>Jar_Information!W260</f>
        <v>1005.6092619392185</v>
      </c>
      <c r="L18" s="60">
        <f t="shared" si="6"/>
        <v>12.289105101512092</v>
      </c>
      <c r="M18" s="59">
        <f t="shared" si="7"/>
        <v>22.48906233576713</v>
      </c>
      <c r="N18" s="59">
        <f>Jar_Information!P260</f>
        <v>70.838151820172641</v>
      </c>
      <c r="O18" s="83">
        <f t="shared" si="8"/>
        <v>0.31747104855102815</v>
      </c>
      <c r="P18" s="83">
        <f t="shared" si="9"/>
        <v>2.2513459564346344E-2</v>
      </c>
    </row>
    <row r="19" spans="1:18">
      <c r="A19" s="89" t="s">
        <v>252</v>
      </c>
      <c r="B19" s="90">
        <v>40798.672916608797</v>
      </c>
      <c r="C19" s="49">
        <v>0.6</v>
      </c>
      <c r="D19" s="49">
        <v>51.954000000000001</v>
      </c>
      <c r="E19" s="49">
        <v>24.151</v>
      </c>
      <c r="F19" s="58">
        <f t="shared" si="2"/>
        <v>1.3510706710805243E-3</v>
      </c>
      <c r="G19" s="58">
        <f t="shared" si="3"/>
        <v>2.1611334155582939E-3</v>
      </c>
      <c r="H19" s="71">
        <f>Jar_Information!F261</f>
        <v>40784.571527777778</v>
      </c>
      <c r="I19" s="59">
        <f t="shared" si="4"/>
        <v>14.101388831018994</v>
      </c>
      <c r="J19" s="59">
        <f t="shared" si="5"/>
        <v>338.43333194445586</v>
      </c>
      <c r="K19" s="60">
        <f>Jar_Information!W261</f>
        <v>1039.6842105263158</v>
      </c>
      <c r="L19" s="60">
        <f t="shared" si="6"/>
        <v>1.4046868440276146</v>
      </c>
      <c r="M19" s="59">
        <f t="shared" si="7"/>
        <v>2.5705769245705348</v>
      </c>
      <c r="N19" s="59">
        <f>Jar_Information!P261</f>
        <v>70.545159463967693</v>
      </c>
      <c r="O19" s="83">
        <f t="shared" si="8"/>
        <v>3.6438742843632056E-2</v>
      </c>
      <c r="P19" s="83">
        <f t="shared" si="9"/>
        <v>2.5840534773055343E-3</v>
      </c>
      <c r="Q19" s="48"/>
      <c r="R19" s="48"/>
    </row>
    <row r="20" spans="1:18">
      <c r="A20" s="89" t="s">
        <v>253</v>
      </c>
      <c r="B20" s="90">
        <v>40798.67499994213</v>
      </c>
      <c r="C20" s="49">
        <v>0.6</v>
      </c>
      <c r="D20" s="49">
        <v>488.63</v>
      </c>
      <c r="E20" s="49">
        <v>85.531999999999996</v>
      </c>
      <c r="F20" s="58">
        <f t="shared" si="2"/>
        <v>1.1076473038261841E-2</v>
      </c>
      <c r="G20" s="58">
        <f t="shared" si="3"/>
        <v>5.8020023481947167E-3</v>
      </c>
      <c r="H20" s="71">
        <f>Jar_Information!F262</f>
        <v>40784.572222222225</v>
      </c>
      <c r="I20" s="59">
        <f t="shared" si="4"/>
        <v>14.102777719905134</v>
      </c>
      <c r="J20" s="59">
        <f t="shared" si="5"/>
        <v>338.46666527772322</v>
      </c>
      <c r="K20" s="60">
        <f>Jar_Information!W262</f>
        <v>1005.6092619392185</v>
      </c>
      <c r="L20" s="60">
        <f t="shared" si="6"/>
        <v>11.138603876896143</v>
      </c>
      <c r="M20" s="59">
        <f t="shared" si="7"/>
        <v>20.383645094719942</v>
      </c>
      <c r="N20" s="59">
        <f>Jar_Information!P262</f>
        <v>69.087478813484879</v>
      </c>
      <c r="O20" s="83">
        <f t="shared" si="8"/>
        <v>0.29504109058241318</v>
      </c>
      <c r="P20" s="83">
        <f t="shared" si="9"/>
        <v>2.092077861838397E-2</v>
      </c>
      <c r="Q20" s="48"/>
      <c r="R20" s="48"/>
    </row>
    <row r="21" spans="1:18">
      <c r="A21" s="89" t="s">
        <v>254</v>
      </c>
      <c r="B21" s="90">
        <v>40798.677083275463</v>
      </c>
      <c r="C21" s="49">
        <v>0.6</v>
      </c>
      <c r="D21" s="49">
        <v>132.49</v>
      </c>
      <c r="E21" s="49">
        <v>26.111999999999998</v>
      </c>
      <c r="F21" s="58">
        <f t="shared" si="2"/>
        <v>3.144723184713778E-3</v>
      </c>
      <c r="G21" s="58">
        <f t="shared" si="3"/>
        <v>2.277451885066774E-3</v>
      </c>
      <c r="H21" s="71">
        <f>Jar_Information!F263</f>
        <v>40784.574305555558</v>
      </c>
      <c r="I21" s="59">
        <f t="shared" si="4"/>
        <v>14.102777719905134</v>
      </c>
      <c r="J21" s="59">
        <f t="shared" si="5"/>
        <v>338.46666527772322</v>
      </c>
      <c r="K21" s="60">
        <f>Jar_Information!W263</f>
        <v>1039.6842105263158</v>
      </c>
      <c r="L21" s="60">
        <f t="shared" si="6"/>
        <v>3.2695190416229458</v>
      </c>
      <c r="M21" s="59">
        <f t="shared" si="7"/>
        <v>5.983219846169991</v>
      </c>
      <c r="N21" s="59">
        <f>Jar_Information!P263</f>
        <v>68.74631862376593</v>
      </c>
      <c r="O21" s="83">
        <f t="shared" si="8"/>
        <v>8.7033312706021229E-2</v>
      </c>
      <c r="P21" s="83">
        <f t="shared" si="9"/>
        <v>6.171359602667458E-3</v>
      </c>
      <c r="Q21" s="48"/>
      <c r="R21" s="48"/>
    </row>
    <row r="22" spans="1:18">
      <c r="A22" s="89" t="s">
        <v>255</v>
      </c>
      <c r="B22" s="90">
        <v>40798.679166608796</v>
      </c>
      <c r="C22" s="49">
        <v>0.6</v>
      </c>
      <c r="D22" s="49">
        <v>698.95</v>
      </c>
      <c r="E22" s="49">
        <v>112.55</v>
      </c>
      <c r="F22" s="58">
        <f t="shared" si="2"/>
        <v>1.5760601833674403E-2</v>
      </c>
      <c r="G22" s="58">
        <f t="shared" si="3"/>
        <v>7.4045991912238427E-3</v>
      </c>
      <c r="H22" s="71">
        <f>Jar_Information!F264</f>
        <v>40784.575694444444</v>
      </c>
      <c r="I22" s="59">
        <f t="shared" si="4"/>
        <v>14.103472164351842</v>
      </c>
      <c r="J22" s="59">
        <f t="shared" si="5"/>
        <v>338.48333194444422</v>
      </c>
      <c r="K22" s="60">
        <f>Jar_Information!W264</f>
        <v>1005.6092619392185</v>
      </c>
      <c r="L22" s="60">
        <f t="shared" si="6"/>
        <v>15.84900717767921</v>
      </c>
      <c r="M22" s="59">
        <f t="shared" si="7"/>
        <v>29.003683135152954</v>
      </c>
      <c r="N22" s="59">
        <f>Jar_Information!P264</f>
        <v>70.820831246325852</v>
      </c>
      <c r="O22" s="83">
        <f t="shared" si="8"/>
        <v>0.40953604504123425</v>
      </c>
      <c r="P22" s="83">
        <f t="shared" si="9"/>
        <v>2.9037958898971275E-2</v>
      </c>
      <c r="Q22" s="48"/>
      <c r="R22" s="48"/>
    </row>
    <row r="23" spans="1:18">
      <c r="A23" s="89" t="s">
        <v>256</v>
      </c>
      <c r="B23" s="90">
        <v>40798.681249942128</v>
      </c>
      <c r="C23" s="49">
        <v>0.6</v>
      </c>
      <c r="D23" s="49">
        <v>483.97</v>
      </c>
      <c r="E23" s="49">
        <v>84.18</v>
      </c>
      <c r="F23" s="58">
        <f t="shared" si="2"/>
        <v>1.0972688138173299E-2</v>
      </c>
      <c r="G23" s="58">
        <f t="shared" si="3"/>
        <v>5.7218072585590897E-3</v>
      </c>
      <c r="H23" s="71">
        <f>Jar_Information!F265</f>
        <v>40784.577083217591</v>
      </c>
      <c r="I23" s="59">
        <f t="shared" si="4"/>
        <v>14.104166724537208</v>
      </c>
      <c r="J23" s="59">
        <f t="shared" si="5"/>
        <v>338.500001388893</v>
      </c>
      <c r="K23" s="60">
        <f>Jar_Information!W265</f>
        <v>1010.4347826086956</v>
      </c>
      <c r="L23" s="60">
        <f t="shared" si="6"/>
        <v>11.08718575352815</v>
      </c>
      <c r="M23" s="59">
        <f t="shared" si="7"/>
        <v>20.289549928956514</v>
      </c>
      <c r="N23" s="59">
        <f>Jar_Information!P265</f>
        <v>70.46110394217925</v>
      </c>
      <c r="O23" s="83">
        <f t="shared" si="8"/>
        <v>0.28795390355516182</v>
      </c>
      <c r="P23" s="83">
        <f t="shared" si="9"/>
        <v>2.0416229414971714E-2</v>
      </c>
      <c r="Q23" s="48"/>
      <c r="R23" s="48"/>
    </row>
    <row r="24" spans="1:18">
      <c r="A24" s="89" t="s">
        <v>257</v>
      </c>
      <c r="B24" s="90">
        <v>40798.683333275461</v>
      </c>
      <c r="C24" s="49">
        <v>0.6</v>
      </c>
      <c r="D24" s="49">
        <v>98.343000000000004</v>
      </c>
      <c r="E24" s="49">
        <v>35.646000000000001</v>
      </c>
      <c r="F24" s="58">
        <f t="shared" si="2"/>
        <v>2.3842203985928543E-3</v>
      </c>
      <c r="G24" s="58">
        <f t="shared" si="3"/>
        <v>2.8429696251452293E-3</v>
      </c>
      <c r="H24" s="71">
        <f>Jar_Information!F266</f>
        <v>40784.578472048612</v>
      </c>
      <c r="I24" s="59">
        <f t="shared" si="4"/>
        <v>14.104861226849607</v>
      </c>
      <c r="J24" s="59">
        <f t="shared" si="5"/>
        <v>338.51666944439057</v>
      </c>
      <c r="K24" s="60">
        <f>Jar_Information!W266</f>
        <v>1005.6092619392185</v>
      </c>
      <c r="L24" s="60">
        <f t="shared" si="6"/>
        <v>2.3975941153293898</v>
      </c>
      <c r="M24" s="59">
        <f t="shared" si="7"/>
        <v>4.3875972310527835</v>
      </c>
      <c r="N24" s="59">
        <f>Jar_Information!P266</f>
        <v>67.759994598198489</v>
      </c>
      <c r="O24" s="83">
        <f t="shared" si="8"/>
        <v>6.4752030413671766E-2</v>
      </c>
      <c r="P24" s="83">
        <f t="shared" si="9"/>
        <v>4.5907598360777676E-3</v>
      </c>
      <c r="Q24" s="48"/>
      <c r="R24" s="48"/>
    </row>
    <row r="25" spans="1:18">
      <c r="A25" s="89" t="s">
        <v>258</v>
      </c>
      <c r="B25" s="90">
        <v>40798.685416608794</v>
      </c>
      <c r="C25" s="49">
        <v>0.6</v>
      </c>
      <c r="D25" s="49">
        <v>564.15</v>
      </c>
      <c r="E25" s="49">
        <v>149.47999999999999</v>
      </c>
      <c r="F25" s="58">
        <f t="shared" si="2"/>
        <v>1.2758412019954294E-2</v>
      </c>
      <c r="G25" s="58">
        <f t="shared" si="3"/>
        <v>9.5951351825283686E-3</v>
      </c>
      <c r="H25" s="71">
        <f>Jar_Information!F267</f>
        <v>40784.579860879632</v>
      </c>
      <c r="I25" s="59">
        <f t="shared" si="4"/>
        <v>14.105555729162006</v>
      </c>
      <c r="J25" s="59">
        <f t="shared" si="5"/>
        <v>338.53333749988815</v>
      </c>
      <c r="K25" s="60">
        <f>Jar_Information!W267</f>
        <v>1005.6092619392185</v>
      </c>
      <c r="L25" s="60">
        <f t="shared" si="6"/>
        <v>12.829977294902692</v>
      </c>
      <c r="M25" s="59">
        <f t="shared" si="7"/>
        <v>23.478858449671929</v>
      </c>
      <c r="N25" s="59">
        <f>Jar_Information!P267</f>
        <v>67.677504563685048</v>
      </c>
      <c r="O25" s="83">
        <f t="shared" si="8"/>
        <v>0.3469226384902851</v>
      </c>
      <c r="P25" s="83">
        <f t="shared" si="9"/>
        <v>2.4594751539852685E-2</v>
      </c>
      <c r="Q25" s="48"/>
      <c r="R25" s="48"/>
    </row>
    <row r="26" spans="1:18">
      <c r="A26" s="89" t="s">
        <v>259</v>
      </c>
      <c r="B26" s="90">
        <v>40798.687499942127</v>
      </c>
      <c r="C26" s="49">
        <v>0.6</v>
      </c>
      <c r="D26" s="49">
        <v>42.268000000000001</v>
      </c>
      <c r="E26" s="49">
        <v>21.228999999999999</v>
      </c>
      <c r="F26" s="58">
        <f t="shared" si="2"/>
        <v>1.1353495246733064E-3</v>
      </c>
      <c r="G26" s="58">
        <f t="shared" si="3"/>
        <v>1.9878123712422412E-3</v>
      </c>
      <c r="H26" s="71">
        <f>Jar_Information!F268</f>
        <v>40784.581249710645</v>
      </c>
      <c r="I26" s="59">
        <f t="shared" si="4"/>
        <v>14.106250231481681</v>
      </c>
      <c r="J26" s="59">
        <f t="shared" si="5"/>
        <v>338.55000555556035</v>
      </c>
      <c r="K26" s="60">
        <f>Jar_Information!W268</f>
        <v>1020.1279069767442</v>
      </c>
      <c r="L26" s="60">
        <f t="shared" si="6"/>
        <v>1.1582017342920214</v>
      </c>
      <c r="M26" s="59">
        <f t="shared" si="7"/>
        <v>2.1195091737543992</v>
      </c>
      <c r="N26" s="59">
        <f>Jar_Information!P268</f>
        <v>72.030671116873648</v>
      </c>
      <c r="O26" s="83">
        <f t="shared" si="8"/>
        <v>2.9425092684689572E-2</v>
      </c>
      <c r="P26" s="83">
        <f t="shared" si="9"/>
        <v>2.085961343505732E-3</v>
      </c>
      <c r="Q26" s="48"/>
      <c r="R26" s="48"/>
    </row>
    <row r="27" spans="1:18">
      <c r="A27" s="89" t="s">
        <v>260</v>
      </c>
      <c r="B27" s="90">
        <v>40798.68958327546</v>
      </c>
      <c r="C27" s="49">
        <v>0.6</v>
      </c>
      <c r="D27" s="49">
        <v>515.20000000000005</v>
      </c>
      <c r="E27" s="49">
        <v>176.64</v>
      </c>
      <c r="F27" s="58">
        <f t="shared" si="2"/>
        <v>1.1668225140268839E-2</v>
      </c>
      <c r="G27" s="58">
        <f t="shared" si="3"/>
        <v>1.1206154882605025E-2</v>
      </c>
      <c r="H27" s="71">
        <f>Jar_Information!F269</f>
        <v>40784.582638541666</v>
      </c>
      <c r="I27" s="59">
        <f t="shared" si="4"/>
        <v>14.10694473379408</v>
      </c>
      <c r="J27" s="59">
        <f t="shared" si="5"/>
        <v>338.56667361105792</v>
      </c>
      <c r="K27" s="60">
        <f>Jar_Information!W269</f>
        <v>1010.4347826086956</v>
      </c>
      <c r="L27" s="60">
        <f t="shared" si="6"/>
        <v>11.789980533036861</v>
      </c>
      <c r="M27" s="59">
        <f t="shared" si="7"/>
        <v>21.575664375457457</v>
      </c>
      <c r="N27" s="59">
        <f>Jar_Information!P269</f>
        <v>71.272769890123513</v>
      </c>
      <c r="O27" s="83">
        <f t="shared" si="8"/>
        <v>0.30271959976747392</v>
      </c>
      <c r="P27" s="83">
        <f t="shared" si="9"/>
        <v>2.1458905913361234E-2</v>
      </c>
      <c r="Q27" s="48"/>
      <c r="R27" s="48"/>
    </row>
    <row r="28" spans="1:18">
      <c r="A28" s="89" t="s">
        <v>261</v>
      </c>
      <c r="B28" s="90">
        <v>40798.691666608793</v>
      </c>
      <c r="C28" s="49">
        <v>0.6</v>
      </c>
      <c r="D28" s="49">
        <v>582.9</v>
      </c>
      <c r="E28" s="49">
        <v>101.85</v>
      </c>
      <c r="F28" s="58">
        <f t="shared" si="2"/>
        <v>1.3176001478465066E-2</v>
      </c>
      <c r="G28" s="58">
        <f t="shared" si="3"/>
        <v>6.7699191179241298E-3</v>
      </c>
      <c r="H28" s="71">
        <f>Jar_Information!F270</f>
        <v>40784.584027372686</v>
      </c>
      <c r="I28" s="59">
        <f t="shared" si="4"/>
        <v>14.107639236106479</v>
      </c>
      <c r="J28" s="59">
        <f t="shared" si="5"/>
        <v>338.5833416665555</v>
      </c>
      <c r="K28" s="60">
        <f>Jar_Information!W270</f>
        <v>1010.4347826086956</v>
      </c>
      <c r="L28" s="60">
        <f t="shared" si="6"/>
        <v>13.313490189544702</v>
      </c>
      <c r="M28" s="59">
        <f t="shared" si="7"/>
        <v>24.363687046866804</v>
      </c>
      <c r="N28" s="59">
        <f>Jar_Information!P270</f>
        <v>73.847343315474276</v>
      </c>
      <c r="O28" s="83">
        <f t="shared" si="8"/>
        <v>0.32991961461342828</v>
      </c>
      <c r="P28" s="83">
        <f t="shared" si="9"/>
        <v>2.3385883994612392E-2</v>
      </c>
      <c r="Q28" s="48"/>
      <c r="R28" s="48"/>
    </row>
    <row r="29" spans="1:18">
      <c r="A29" s="89" t="s">
        <v>262</v>
      </c>
      <c r="B29" s="90">
        <v>40798.693749942133</v>
      </c>
      <c r="C29" s="49">
        <v>0.6</v>
      </c>
      <c r="D29" s="49">
        <v>404.74</v>
      </c>
      <c r="E29" s="49">
        <v>162.4</v>
      </c>
      <c r="F29" s="58">
        <f>((H$3*D29)+H$4)/C29/1000</f>
        <v>9.2081221222901823E-3</v>
      </c>
      <c r="G29" s="58">
        <f t="shared" si="3"/>
        <v>1.0361496542064098E-2</v>
      </c>
      <c r="H29" s="71">
        <f>Jar_Information!F271</f>
        <v>40784.586111111108</v>
      </c>
      <c r="I29" s="59">
        <f t="shared" si="4"/>
        <v>14.107638831024815</v>
      </c>
      <c r="J29" s="59">
        <f t="shared" si="5"/>
        <v>338.58333194459556</v>
      </c>
      <c r="K29" s="60">
        <f>Jar_Information!W271</f>
        <v>1010.4347826086956</v>
      </c>
      <c r="L29" s="60">
        <f t="shared" si="6"/>
        <v>9.3042068748706015</v>
      </c>
      <c r="M29" s="59">
        <f t="shared" si="7"/>
        <v>17.0266985810132</v>
      </c>
      <c r="N29" s="59">
        <f>Jar_Information!P271</f>
        <v>69.582342277172728</v>
      </c>
      <c r="O29" s="83">
        <f t="shared" si="8"/>
        <v>0.24469855460153142</v>
      </c>
      <c r="P29" s="83">
        <f t="shared" si="9"/>
        <v>1.7345110512994037E-2</v>
      </c>
      <c r="Q29" s="48"/>
      <c r="R29" s="48"/>
    </row>
    <row r="30" spans="1:18">
      <c r="A30" s="89" t="s">
        <v>263</v>
      </c>
      <c r="B30" s="90">
        <v>40798.695833275466</v>
      </c>
      <c r="C30" s="49">
        <v>0.6</v>
      </c>
      <c r="D30" s="49">
        <v>176.56</v>
      </c>
      <c r="E30" s="49">
        <v>38.956000000000003</v>
      </c>
      <c r="F30" s="58">
        <f t="shared" si="2"/>
        <v>4.1262254479974949E-3</v>
      </c>
      <c r="G30" s="58">
        <f t="shared" si="3"/>
        <v>3.0393052366052341E-3</v>
      </c>
      <c r="H30" s="71">
        <f>Jar_Information!F272</f>
        <v>40784.587500000001</v>
      </c>
      <c r="I30" s="59">
        <f t="shared" si="4"/>
        <v>14.108333275464247</v>
      </c>
      <c r="J30" s="59">
        <f t="shared" si="5"/>
        <v>338.59999861114193</v>
      </c>
      <c r="K30" s="60">
        <f>Jar_Information!W272</f>
        <v>1005.6092619392185</v>
      </c>
      <c r="L30" s="60">
        <f t="shared" si="6"/>
        <v>4.1493705273555825</v>
      </c>
      <c r="M30" s="59">
        <f t="shared" si="7"/>
        <v>7.5933480650607166</v>
      </c>
      <c r="N30" s="59">
        <f>Jar_Information!P272</f>
        <v>69.517178517129395</v>
      </c>
      <c r="O30" s="83">
        <f t="shared" si="8"/>
        <v>0.10922980804219026</v>
      </c>
      <c r="P30" s="83">
        <f t="shared" si="9"/>
        <v>7.7422191487460422E-3</v>
      </c>
      <c r="Q30" s="48"/>
      <c r="R30" s="48"/>
    </row>
    <row r="31" spans="1:18">
      <c r="A31" s="89" t="s">
        <v>264</v>
      </c>
      <c r="B31" s="90">
        <v>40798.697916608799</v>
      </c>
      <c r="C31" s="49">
        <v>0.6</v>
      </c>
      <c r="D31" s="49">
        <v>318.66000000000003</v>
      </c>
      <c r="E31" s="49">
        <v>64.620999999999995</v>
      </c>
      <c r="F31" s="58">
        <f t="shared" si="2"/>
        <v>7.2909967575644644E-3</v>
      </c>
      <c r="G31" s="58">
        <f t="shared" si="3"/>
        <v>4.5616476741040324E-3</v>
      </c>
      <c r="H31" s="71">
        <f>Jar_Information!F273</f>
        <v>40784.588888888888</v>
      </c>
      <c r="I31" s="59">
        <f t="shared" si="4"/>
        <v>14.109027719910955</v>
      </c>
      <c r="J31" s="59">
        <f t="shared" si="5"/>
        <v>338.61666527786292</v>
      </c>
      <c r="K31" s="60">
        <f>Jar_Information!W273</f>
        <v>1010.4347826086956</v>
      </c>
      <c r="L31" s="60">
        <f t="shared" si="6"/>
        <v>7.3670767237303547</v>
      </c>
      <c r="M31" s="59">
        <f t="shared" si="7"/>
        <v>13.481750404426549</v>
      </c>
      <c r="N31" s="59">
        <f>Jar_Information!P273</f>
        <v>73.629812168935601</v>
      </c>
      <c r="O31" s="83">
        <f t="shared" si="8"/>
        <v>0.18310178998547677</v>
      </c>
      <c r="P31" s="83">
        <f t="shared" si="9"/>
        <v>1.2977633442953669E-2</v>
      </c>
      <c r="Q31" s="48"/>
      <c r="R31" s="48"/>
    </row>
    <row r="32" spans="1:18">
      <c r="A32" s="89" t="s">
        <v>265</v>
      </c>
      <c r="B32" s="90">
        <v>40798.699999942131</v>
      </c>
      <c r="C32" s="49">
        <v>0.6</v>
      </c>
      <c r="D32" s="49">
        <v>48.36</v>
      </c>
      <c r="E32" s="49">
        <v>20.088000000000001</v>
      </c>
      <c r="F32" s="58">
        <f t="shared" si="2"/>
        <v>1.2710271236731794E-3</v>
      </c>
      <c r="G32" s="58">
        <f t="shared" si="3"/>
        <v>1.9201329353885055E-3</v>
      </c>
      <c r="H32" s="71">
        <f>Jar_Information!F274</f>
        <v>40784.59097222222</v>
      </c>
      <c r="I32" s="59">
        <f t="shared" si="4"/>
        <v>14.109027719910955</v>
      </c>
      <c r="J32" s="59">
        <f t="shared" si="5"/>
        <v>338.61666527786292</v>
      </c>
      <c r="K32" s="60">
        <f>Jar_Information!W274</f>
        <v>1015.2743105950653</v>
      </c>
      <c r="L32" s="60">
        <f t="shared" si="6"/>
        <v>1.2904411867349161</v>
      </c>
      <c r="M32" s="59">
        <f t="shared" si="7"/>
        <v>2.3615073717248967</v>
      </c>
      <c r="N32" s="59">
        <f>Jar_Information!P274</f>
        <v>73.064764561940777</v>
      </c>
      <c r="O32" s="83">
        <f t="shared" si="8"/>
        <v>3.2320741548724552E-2</v>
      </c>
      <c r="P32" s="83">
        <f t="shared" si="9"/>
        <v>2.2907844672466582E-3</v>
      </c>
      <c r="Q32" s="48"/>
      <c r="R32" s="48"/>
    </row>
    <row r="33" spans="1:18">
      <c r="A33" s="89" t="s">
        <v>266</v>
      </c>
      <c r="B33" s="90">
        <v>40798.702083275464</v>
      </c>
      <c r="C33" s="49">
        <v>0.6</v>
      </c>
      <c r="D33" s="49">
        <v>378.85</v>
      </c>
      <c r="E33" s="49">
        <v>139.5</v>
      </c>
      <c r="F33" s="58">
        <f t="shared" si="2"/>
        <v>8.6315145979785086E-3</v>
      </c>
      <c r="G33" s="58">
        <f t="shared" si="3"/>
        <v>9.0031625534133103E-3</v>
      </c>
      <c r="H33" s="71">
        <f>Jar_Information!F275</f>
        <v>40784.592361111114</v>
      </c>
      <c r="I33" s="59">
        <f t="shared" si="4"/>
        <v>14.109722164350387</v>
      </c>
      <c r="J33" s="59">
        <f t="shared" si="5"/>
        <v>338.63333194440929</v>
      </c>
      <c r="K33" s="60">
        <f>Jar_Information!W275</f>
        <v>1010.4347826086956</v>
      </c>
      <c r="L33" s="60">
        <f t="shared" si="6"/>
        <v>8.7215825763921977</v>
      </c>
      <c r="M33" s="59">
        <f t="shared" si="7"/>
        <v>15.960496114797722</v>
      </c>
      <c r="N33" s="59">
        <f>Jar_Information!P275</f>
        <v>72.396134859274511</v>
      </c>
      <c r="O33" s="83">
        <f t="shared" si="8"/>
        <v>0.22046061085750157</v>
      </c>
      <c r="P33" s="83">
        <f t="shared" si="9"/>
        <v>1.5624730826700272E-2</v>
      </c>
      <c r="Q33" s="48"/>
      <c r="R33" s="48"/>
    </row>
    <row r="34" spans="1:18">
      <c r="A34" s="89" t="s">
        <v>267</v>
      </c>
      <c r="B34" s="90">
        <v>40798.704166608797</v>
      </c>
      <c r="C34" s="49">
        <v>0.6</v>
      </c>
      <c r="D34" s="49">
        <v>173.57</v>
      </c>
      <c r="E34" s="49">
        <v>74.616</v>
      </c>
      <c r="F34" s="58">
        <f t="shared" si="2"/>
        <v>4.0596338490136441E-3</v>
      </c>
      <c r="G34" s="58">
        <f t="shared" si="3"/>
        <v>5.1545100416396069E-3</v>
      </c>
      <c r="H34" s="71">
        <f>Jar_Information!F276</f>
        <v>40784.593750057873</v>
      </c>
      <c r="I34" s="59">
        <f t="shared" si="4"/>
        <v>14.110416550924128</v>
      </c>
      <c r="J34" s="59">
        <f t="shared" si="5"/>
        <v>338.64999722217908</v>
      </c>
      <c r="K34" s="60">
        <f>Jar_Information!W276</f>
        <v>1020.1279069767442</v>
      </c>
      <c r="L34" s="60">
        <f t="shared" si="6"/>
        <v>4.1413457814862324</v>
      </c>
      <c r="M34" s="59">
        <f t="shared" si="7"/>
        <v>7.5786627801198057</v>
      </c>
      <c r="N34" s="59">
        <f>Jar_Information!P276</f>
        <v>69.802899033873231</v>
      </c>
      <c r="O34" s="83">
        <f t="shared" si="8"/>
        <v>0.1085723212791221</v>
      </c>
      <c r="P34" s="83">
        <f t="shared" si="9"/>
        <v>7.6944802364471241E-3</v>
      </c>
      <c r="Q34" s="48"/>
      <c r="R34" s="48"/>
    </row>
    <row r="35" spans="1:18">
      <c r="A35" s="89" t="s">
        <v>268</v>
      </c>
      <c r="B35" s="90">
        <v>40798.70624994213</v>
      </c>
      <c r="C35" s="49">
        <v>0.6</v>
      </c>
      <c r="D35" s="49">
        <v>92.135000000000005</v>
      </c>
      <c r="E35" s="49">
        <v>20.936</v>
      </c>
      <c r="F35" s="58">
        <f t="shared" si="2"/>
        <v>2.2459593128096615E-3</v>
      </c>
      <c r="G35" s="58">
        <f t="shared" si="3"/>
        <v>1.9704328140948751E-3</v>
      </c>
      <c r="H35" s="71">
        <f>Jar_Information!F277</f>
        <v>40784.595139004632</v>
      </c>
      <c r="I35" s="59">
        <f t="shared" si="4"/>
        <v>14.11111093749787</v>
      </c>
      <c r="J35" s="59">
        <f t="shared" si="5"/>
        <v>338.66666249994887</v>
      </c>
      <c r="K35" s="60">
        <f>Jar_Information!W277</f>
        <v>1020.1279069767442</v>
      </c>
      <c r="L35" s="60">
        <f t="shared" si="6"/>
        <v>2.2911657729314467</v>
      </c>
      <c r="M35" s="59">
        <f t="shared" si="7"/>
        <v>4.1928333644645477</v>
      </c>
      <c r="N35" s="59">
        <f>Jar_Information!P277</f>
        <v>74.103522368260954</v>
      </c>
      <c r="O35" s="83">
        <f t="shared" si="8"/>
        <v>5.6580756628923312E-2</v>
      </c>
      <c r="P35" s="83">
        <f t="shared" si="9"/>
        <v>4.0096599679171688E-3</v>
      </c>
      <c r="Q35" s="48"/>
      <c r="R35" s="48"/>
    </row>
    <row r="36" spans="1:18">
      <c r="A36" s="89" t="s">
        <v>269</v>
      </c>
      <c r="B36" s="90">
        <v>40798.708333275463</v>
      </c>
      <c r="C36" s="49">
        <v>0.6</v>
      </c>
      <c r="D36" s="49">
        <v>384.89</v>
      </c>
      <c r="E36" s="49">
        <v>75.213999999999999</v>
      </c>
      <c r="F36" s="58">
        <f t="shared" si="2"/>
        <v>8.7660340822134451E-3</v>
      </c>
      <c r="G36" s="58">
        <f t="shared" si="3"/>
        <v>5.189980946670749E-3</v>
      </c>
      <c r="H36" s="71">
        <f>Jar_Information!F278</f>
        <v>40784.596527951391</v>
      </c>
      <c r="I36" s="59">
        <f t="shared" si="4"/>
        <v>14.111805324071611</v>
      </c>
      <c r="J36" s="59">
        <f t="shared" si="5"/>
        <v>338.68332777771866</v>
      </c>
      <c r="K36" s="60">
        <f>Jar_Information!W278</f>
        <v>1015.2743105950653</v>
      </c>
      <c r="L36" s="60">
        <f t="shared" si="6"/>
        <v>8.8999292094721021</v>
      </c>
      <c r="M36" s="59">
        <f t="shared" si="7"/>
        <v>16.286870453333947</v>
      </c>
      <c r="N36" s="59">
        <f>Jar_Information!P278</f>
        <v>72.602264766127576</v>
      </c>
      <c r="O36" s="83">
        <f t="shared" si="8"/>
        <v>0.22433006058142349</v>
      </c>
      <c r="P36" s="83">
        <f t="shared" si="9"/>
        <v>1.5896623814584954E-2</v>
      </c>
      <c r="Q36" s="48"/>
      <c r="R36" s="48"/>
    </row>
    <row r="37" spans="1:18">
      <c r="A37" s="89" t="s">
        <v>270</v>
      </c>
      <c r="B37" s="90">
        <v>40798.710416608796</v>
      </c>
      <c r="C37" s="49">
        <v>0.6</v>
      </c>
      <c r="D37" s="49">
        <v>336.9</v>
      </c>
      <c r="E37" s="49">
        <v>136.07</v>
      </c>
      <c r="F37" s="58">
        <f t="shared" si="2"/>
        <v>7.697227782803742E-3</v>
      </c>
      <c r="G37" s="58">
        <f t="shared" si="3"/>
        <v>8.7997090345891954E-3</v>
      </c>
      <c r="H37" s="71">
        <f>Jar_Information!F279</f>
        <v>40784.59791689815</v>
      </c>
      <c r="I37" s="59">
        <f t="shared" si="4"/>
        <v>14.112499710645352</v>
      </c>
      <c r="J37" s="59">
        <f t="shared" si="5"/>
        <v>338.69999305548845</v>
      </c>
      <c r="K37" s="60">
        <f>Jar_Information!W279</f>
        <v>1005.6092619392185</v>
      </c>
      <c r="L37" s="60">
        <f t="shared" si="6"/>
        <v>7.7404035496433181</v>
      </c>
      <c r="M37" s="59">
        <f t="shared" si="7"/>
        <v>14.164938495847272</v>
      </c>
      <c r="N37" s="59">
        <f>Jar_Information!P279</f>
        <v>70.080554424491808</v>
      </c>
      <c r="O37" s="83">
        <f t="shared" si="8"/>
        <v>0.20212366486211614</v>
      </c>
      <c r="P37" s="83">
        <f t="shared" si="9"/>
        <v>1.4322314898589514E-2</v>
      </c>
      <c r="Q37" s="48"/>
      <c r="R37" s="48"/>
    </row>
    <row r="38" spans="1:18">
      <c r="A38" s="89" t="s">
        <v>271</v>
      </c>
      <c r="B38" s="90">
        <v>40798.712499942128</v>
      </c>
      <c r="C38" s="49">
        <v>0.6</v>
      </c>
      <c r="D38" s="49">
        <v>489.7</v>
      </c>
      <c r="E38" s="49">
        <v>185.48</v>
      </c>
      <c r="F38" s="58">
        <f t="shared" si="2"/>
        <v>1.110030347669419E-2</v>
      </c>
      <c r="G38" s="58">
        <f t="shared" si="3"/>
        <v>1.173050739176105E-2</v>
      </c>
      <c r="H38" s="71">
        <f>Jar_Information!F280</f>
        <v>40784.599305844909</v>
      </c>
      <c r="I38" s="59">
        <f t="shared" si="4"/>
        <v>14.113194097219093</v>
      </c>
      <c r="J38" s="59">
        <f t="shared" si="5"/>
        <v>338.71665833325824</v>
      </c>
      <c r="K38" s="60">
        <f>Jar_Information!W280</f>
        <v>1010.4347826086956</v>
      </c>
      <c r="L38" s="60">
        <f t="shared" si="6"/>
        <v>11.216132730364041</v>
      </c>
      <c r="M38" s="59">
        <f t="shared" si="7"/>
        <v>20.525522896566198</v>
      </c>
      <c r="N38" s="59">
        <f>Jar_Information!P280</f>
        <v>70.964773649639056</v>
      </c>
      <c r="O38" s="83">
        <f t="shared" si="8"/>
        <v>0.2892353746931256</v>
      </c>
      <c r="P38" s="83">
        <f t="shared" si="9"/>
        <v>2.0493969876749403E-2</v>
      </c>
      <c r="Q38" s="48"/>
      <c r="R38" s="48"/>
    </row>
    <row r="39" spans="1:18">
      <c r="A39" s="89" t="s">
        <v>272</v>
      </c>
      <c r="B39" s="90">
        <v>40798.714583275461</v>
      </c>
      <c r="C39" s="49">
        <v>0.6</v>
      </c>
      <c r="D39" s="49">
        <v>304.89999999999998</v>
      </c>
      <c r="E39" s="49">
        <v>113.36</v>
      </c>
      <c r="F39" s="58">
        <f t="shared" si="2"/>
        <v>6.9845417736120246E-3</v>
      </c>
      <c r="G39" s="58">
        <f t="shared" si="3"/>
        <v>7.4526450659315778E-3</v>
      </c>
      <c r="H39" s="71">
        <f>Jar_Information!F281</f>
        <v>40784.601388888892</v>
      </c>
      <c r="I39" s="59">
        <f t="shared" si="4"/>
        <v>14.113194386569376</v>
      </c>
      <c r="J39" s="59">
        <f t="shared" si="5"/>
        <v>338.71666527766502</v>
      </c>
      <c r="K39" s="60">
        <f>Jar_Information!W281</f>
        <v>1015.2743105950653</v>
      </c>
      <c r="L39" s="60">
        <f t="shared" si="6"/>
        <v>7.0912258340263836</v>
      </c>
      <c r="M39" s="59">
        <f t="shared" si="7"/>
        <v>12.976943276268283</v>
      </c>
      <c r="N39" s="59">
        <f>Jar_Information!P281</f>
        <v>71.956537186211861</v>
      </c>
      <c r="O39" s="83">
        <f t="shared" si="8"/>
        <v>0.18034418808517783</v>
      </c>
      <c r="P39" s="83">
        <f t="shared" si="9"/>
        <v>1.2778410269527632E-2</v>
      </c>
      <c r="Q39" s="48"/>
      <c r="R39" s="48"/>
    </row>
    <row r="40" spans="1:18">
      <c r="A40" s="89" t="s">
        <v>273</v>
      </c>
      <c r="B40" s="90">
        <v>40798.716666608794</v>
      </c>
      <c r="C40" s="49">
        <v>0.6</v>
      </c>
      <c r="D40" s="49">
        <v>537.59</v>
      </c>
      <c r="E40" s="49">
        <v>92.465999999999994</v>
      </c>
      <c r="F40" s="58">
        <f t="shared" si="2"/>
        <v>1.216688263232517E-2</v>
      </c>
      <c r="G40" s="58">
        <f t="shared" si="3"/>
        <v>6.2132987620508113E-3</v>
      </c>
      <c r="H40" s="71">
        <f>Jar_Information!F282</f>
        <v>40784.602777777778</v>
      </c>
      <c r="I40" s="59">
        <f t="shared" si="4"/>
        <v>14.113888831016084</v>
      </c>
      <c r="J40" s="59">
        <f t="shared" si="5"/>
        <v>338.73333194438601</v>
      </c>
      <c r="K40" s="60">
        <f>Jar_Information!W282</f>
        <v>1010.4347826086956</v>
      </c>
      <c r="L40" s="60">
        <f t="shared" si="6"/>
        <v>12.293841407618997</v>
      </c>
      <c r="M40" s="59">
        <f t="shared" si="7"/>
        <v>22.497729775942766</v>
      </c>
      <c r="N40" s="59">
        <f>Jar_Information!P282</f>
        <v>71.279502684369177</v>
      </c>
      <c r="O40" s="83">
        <f t="shared" si="8"/>
        <v>0.31562691838022988</v>
      </c>
      <c r="P40" s="83">
        <f t="shared" si="9"/>
        <v>2.2362859886399383E-2</v>
      </c>
      <c r="Q40" s="48"/>
      <c r="R40" s="48"/>
    </row>
    <row r="41" spans="1:18">
      <c r="A41" s="89" t="s">
        <v>274</v>
      </c>
      <c r="B41" s="90">
        <v>40798.718749942127</v>
      </c>
      <c r="C41" s="49">
        <v>0.6</v>
      </c>
      <c r="D41" s="49">
        <v>586.94000000000005</v>
      </c>
      <c r="E41" s="49">
        <v>98.346999999999994</v>
      </c>
      <c r="F41" s="58">
        <f t="shared" si="2"/>
        <v>1.3265978087125522E-2</v>
      </c>
      <c r="G41" s="58">
        <f t="shared" si="3"/>
        <v>6.5621355387868495E-3</v>
      </c>
      <c r="H41" s="71">
        <f>Jar_Information!F283</f>
        <v>40784.604166666664</v>
      </c>
      <c r="I41" s="59">
        <f t="shared" si="4"/>
        <v>14.114583275462792</v>
      </c>
      <c r="J41" s="59">
        <f t="shared" si="5"/>
        <v>338.749998611107</v>
      </c>
      <c r="K41" s="60">
        <f>Jar_Information!W283</f>
        <v>1010.4347826086956</v>
      </c>
      <c r="L41" s="60">
        <f t="shared" si="6"/>
        <v>13.404405684556396</v>
      </c>
      <c r="M41" s="59">
        <f t="shared" si="7"/>
        <v>24.530062402738206</v>
      </c>
      <c r="N41" s="59">
        <f>Jar_Information!P283</f>
        <v>71.139393956917132</v>
      </c>
      <c r="O41" s="83">
        <f t="shared" si="8"/>
        <v>0.34481685938446294</v>
      </c>
      <c r="P41" s="83">
        <f t="shared" si="9"/>
        <v>2.4429829252125546E-2</v>
      </c>
      <c r="Q41" s="48"/>
      <c r="R41" s="48"/>
    </row>
    <row r="42" spans="1:18">
      <c r="A42" s="51" t="s">
        <v>10</v>
      </c>
      <c r="B42" s="90">
        <v>40798.72083327546</v>
      </c>
      <c r="C42" s="49">
        <v>1</v>
      </c>
      <c r="D42" s="49">
        <v>587.20000000000005</v>
      </c>
      <c r="E42" s="49">
        <v>150.16</v>
      </c>
      <c r="F42" s="58">
        <f t="shared" ref="F42" si="10">((H$3*D42)+H$4)/C42/1000</f>
        <v>7.9630611965701217E-3</v>
      </c>
      <c r="G42" s="58">
        <f t="shared" ref="G42" si="11">((H$5*E42)+H$6)/$C42/1000</f>
        <v>5.7812819945549914E-3</v>
      </c>
      <c r="H42" s="71">
        <f>Jar_Information!D59</f>
        <v>40794.666666666664</v>
      </c>
      <c r="I42" s="59">
        <f>(B42-H42)</f>
        <v>4.0541666087956401</v>
      </c>
      <c r="J42" s="59">
        <f t="shared" ref="J42" si="12">I42*24</f>
        <v>97.299998611095361</v>
      </c>
      <c r="K42" s="93">
        <f>Jar_Information!W59</f>
        <v>1009.5510204081633</v>
      </c>
      <c r="L42" s="60">
        <f>F42*K42</f>
        <v>8.0391165565700167</v>
      </c>
      <c r="M42" s="59">
        <f t="shared" ref="M42" si="13">L42*1.83</f>
        <v>14.711583298523131</v>
      </c>
      <c r="N42" s="59">
        <f>Jar_Information!N59</f>
        <v>56.664999999999992</v>
      </c>
      <c r="O42" s="83">
        <f t="shared" ref="O42" si="14">M42/N42</f>
        <v>0.25962381185075678</v>
      </c>
      <c r="P42" s="83">
        <f t="shared" ref="P42" si="15">M42/N42/I42</f>
        <v>6.4038762316155157E-2</v>
      </c>
      <c r="Q42" s="48"/>
      <c r="R42" s="48"/>
    </row>
    <row r="43" spans="1:18">
      <c r="A43" s="51" t="s">
        <v>300</v>
      </c>
      <c r="B43" s="90">
        <v>40798.722916608793</v>
      </c>
      <c r="C43" s="49">
        <v>1</v>
      </c>
      <c r="D43" s="49">
        <v>1157.3</v>
      </c>
      <c r="E43" s="49">
        <v>409.12</v>
      </c>
      <c r="F43" s="58">
        <f t="shared" ref="F43:F66" si="16">((H$3*D43)+H$4)/C43/1000</f>
        <v>1.5581229206073828E-2</v>
      </c>
      <c r="G43" s="58">
        <f t="shared" ref="G43:G66" si="17">((H$5*E43)+H$6)/$C43/1000</f>
        <v>1.4997548449603243E-2</v>
      </c>
      <c r="H43" s="71">
        <f>Jar_Information!D60</f>
        <v>40794.666666666664</v>
      </c>
      <c r="I43" s="59">
        <f t="shared" ref="I43:I66" si="18">(B43-H43)</f>
        <v>4.0562499421284883</v>
      </c>
      <c r="J43" s="59">
        <f t="shared" ref="J43:J66" si="19">I43*24</f>
        <v>97.34999861108372</v>
      </c>
      <c r="K43" s="93">
        <f>Jar_Information!W60</f>
        <v>1009.5510204081633</v>
      </c>
      <c r="L43" s="60">
        <f t="shared" ref="L43:L66" si="20">F43*K43</f>
        <v>15.730045844205309</v>
      </c>
      <c r="M43" s="59">
        <f t="shared" ref="M43:M66" si="21">L43*1.83</f>
        <v>28.785983894895715</v>
      </c>
      <c r="N43" s="59">
        <f>Jar_Information!N60</f>
        <v>55.471000000000004</v>
      </c>
      <c r="O43" s="83">
        <f t="shared" ref="O43:O66" si="22">M43/N43</f>
        <v>0.51893753303339962</v>
      </c>
      <c r="P43" s="83">
        <f t="shared" ref="P43:P66" si="23">M43/N43/I43</f>
        <v>0.12793529502304063</v>
      </c>
      <c r="Q43" s="48"/>
      <c r="R43" s="48"/>
    </row>
    <row r="44" spans="1:18">
      <c r="A44" s="51" t="s">
        <v>301</v>
      </c>
      <c r="B44" s="90">
        <v>40798.724999942133</v>
      </c>
      <c r="C44" s="49">
        <v>1</v>
      </c>
      <c r="D44" s="49">
        <v>2088.8000000000002</v>
      </c>
      <c r="E44" s="49">
        <v>744.75</v>
      </c>
      <c r="F44" s="58">
        <f t="shared" si="16"/>
        <v>2.8028735785362913E-2</v>
      </c>
      <c r="G44" s="58">
        <f t="shared" si="17"/>
        <v>2.6942464692682657E-2</v>
      </c>
      <c r="H44" s="71">
        <f>Jar_Information!D61</f>
        <v>40794.666666608799</v>
      </c>
      <c r="I44" s="59">
        <f t="shared" si="18"/>
        <v>4.0583333333343035</v>
      </c>
      <c r="J44" s="59">
        <f t="shared" si="19"/>
        <v>97.400000000023283</v>
      </c>
      <c r="K44" s="93">
        <f>Jar_Information!W61</f>
        <v>999.8604651162791</v>
      </c>
      <c r="L44" s="60">
        <f t="shared" si="20"/>
        <v>28.024824798974258</v>
      </c>
      <c r="M44" s="59">
        <f t="shared" si="21"/>
        <v>51.285429382122892</v>
      </c>
      <c r="N44" s="59">
        <f>Jar_Information!N61</f>
        <v>49.742999999999995</v>
      </c>
      <c r="O44" s="83">
        <f t="shared" si="22"/>
        <v>1.0310079686010674</v>
      </c>
      <c r="P44" s="83">
        <f t="shared" si="23"/>
        <v>0.25404713805359036</v>
      </c>
      <c r="Q44" s="48"/>
      <c r="R44" s="48"/>
    </row>
    <row r="45" spans="1:18">
      <c r="A45" s="51" t="s">
        <v>302</v>
      </c>
      <c r="B45" s="90">
        <v>40798.727083275466</v>
      </c>
      <c r="C45" s="49">
        <v>1</v>
      </c>
      <c r="D45" s="49">
        <v>1186.9000000000001</v>
      </c>
      <c r="E45" s="49">
        <v>433.41</v>
      </c>
      <c r="F45" s="58">
        <f t="shared" si="16"/>
        <v>1.5976769941175233E-2</v>
      </c>
      <c r="G45" s="58">
        <f t="shared" si="17"/>
        <v>1.5862018298974274E-2</v>
      </c>
      <c r="H45" s="71">
        <f>Jar_Information!D62</f>
        <v>40794.666666608799</v>
      </c>
      <c r="I45" s="59">
        <f t="shared" si="18"/>
        <v>4.0604166666671517</v>
      </c>
      <c r="J45" s="59">
        <f t="shared" si="19"/>
        <v>97.450000000011642</v>
      </c>
      <c r="K45" s="93">
        <f>Jar_Information!W62</f>
        <v>1009.5510204081633</v>
      </c>
      <c r="L45" s="60">
        <f t="shared" si="20"/>
        <v>16.129364396939927</v>
      </c>
      <c r="M45" s="59">
        <f t="shared" si="21"/>
        <v>29.516736846400068</v>
      </c>
      <c r="N45" s="59">
        <f>Jar_Information!N62</f>
        <v>48.468000000000018</v>
      </c>
      <c r="O45" s="83">
        <f t="shared" si="22"/>
        <v>0.60899432298423817</v>
      </c>
      <c r="P45" s="83">
        <f t="shared" si="23"/>
        <v>0.14998320935474571</v>
      </c>
      <c r="Q45" s="48"/>
      <c r="R45" s="48"/>
    </row>
    <row r="46" spans="1:18">
      <c r="A46" s="51" t="s">
        <v>303</v>
      </c>
      <c r="B46" s="90">
        <v>40798.729166608799</v>
      </c>
      <c r="C46" s="49">
        <v>1</v>
      </c>
      <c r="D46" s="49">
        <v>1134.7</v>
      </c>
      <c r="E46" s="49">
        <v>415.77</v>
      </c>
      <c r="F46" s="58">
        <f t="shared" si="16"/>
        <v>1.5279228509678841E-2</v>
      </c>
      <c r="G46" s="58">
        <f t="shared" si="17"/>
        <v>1.5234218869459866E-2</v>
      </c>
      <c r="H46" s="71">
        <f>Jar_Information!D63</f>
        <v>40794.666666608799</v>
      </c>
      <c r="I46" s="59">
        <f t="shared" si="18"/>
        <v>4.0625</v>
      </c>
      <c r="J46" s="59">
        <f t="shared" si="19"/>
        <v>97.5</v>
      </c>
      <c r="K46" s="93">
        <f>Jar_Information!W63</f>
        <v>999.8604651162791</v>
      </c>
      <c r="L46" s="60">
        <f t="shared" si="20"/>
        <v>15.277096524305398</v>
      </c>
      <c r="M46" s="59">
        <f t="shared" si="21"/>
        <v>27.957086639478877</v>
      </c>
      <c r="N46" s="59">
        <f>Jar_Information!N63</f>
        <v>53.468000000000004</v>
      </c>
      <c r="O46" s="83">
        <f t="shared" si="22"/>
        <v>0.52287511482529503</v>
      </c>
      <c r="P46" s="83">
        <f t="shared" si="23"/>
        <v>0.12870772057238031</v>
      </c>
      <c r="Q46" s="48"/>
      <c r="R46" s="48"/>
    </row>
    <row r="47" spans="1:18">
      <c r="A47" s="51" t="s">
        <v>304</v>
      </c>
      <c r="B47" s="90">
        <v>40798.731249942131</v>
      </c>
      <c r="C47" s="49">
        <v>1</v>
      </c>
      <c r="D47" s="49">
        <v>149.82</v>
      </c>
      <c r="E47" s="49">
        <v>42.247999999999998</v>
      </c>
      <c r="F47" s="58">
        <f t="shared" si="16"/>
        <v>2.1184123209399999E-3</v>
      </c>
      <c r="G47" s="58">
        <f t="shared" si="17"/>
        <v>1.9407438971763733E-3</v>
      </c>
      <c r="H47" s="71">
        <f>Jar_Information!D64</f>
        <v>40794.666666608799</v>
      </c>
      <c r="I47" s="59">
        <f t="shared" si="18"/>
        <v>4.0645833333328483</v>
      </c>
      <c r="J47" s="59">
        <f t="shared" si="19"/>
        <v>97.549999999988358</v>
      </c>
      <c r="K47" s="93">
        <f>Jar_Information!W64</f>
        <v>1009.5510204081633</v>
      </c>
      <c r="L47" s="60">
        <f t="shared" si="20"/>
        <v>2.1386453202502023</v>
      </c>
      <c r="M47" s="59">
        <f t="shared" si="21"/>
        <v>3.9137209360578704</v>
      </c>
      <c r="N47" s="59">
        <f>Jar_Information!N64</f>
        <v>59.168000000000006</v>
      </c>
      <c r="O47" s="83">
        <f t="shared" si="22"/>
        <v>6.6145905490431825E-2</v>
      </c>
      <c r="P47" s="83">
        <f t="shared" si="23"/>
        <v>1.6273723544546932E-2</v>
      </c>
      <c r="Q47" s="48"/>
      <c r="R47" s="48"/>
    </row>
    <row r="48" spans="1:18">
      <c r="A48" s="51" t="s">
        <v>305</v>
      </c>
      <c r="B48" s="90">
        <v>40798.733333275464</v>
      </c>
      <c r="C48" s="49">
        <v>1</v>
      </c>
      <c r="D48" s="49">
        <v>1454</v>
      </c>
      <c r="E48" s="49">
        <v>342.99</v>
      </c>
      <c r="F48" s="58">
        <f t="shared" si="16"/>
        <v>1.9545990560958501E-2</v>
      </c>
      <c r="G48" s="58">
        <f t="shared" si="17"/>
        <v>1.2644012379660624E-2</v>
      </c>
      <c r="H48" s="71">
        <f>Jar_Information!D65</f>
        <v>40794.666666608799</v>
      </c>
      <c r="I48" s="59">
        <f t="shared" si="18"/>
        <v>4.0666666666656965</v>
      </c>
      <c r="J48" s="59">
        <f t="shared" si="19"/>
        <v>97.599999999976717</v>
      </c>
      <c r="K48" s="93">
        <f>Jar_Information!W65</f>
        <v>1004.6986899563319</v>
      </c>
      <c r="L48" s="60">
        <f t="shared" si="20"/>
        <v>19.637831110493835</v>
      </c>
      <c r="M48" s="59">
        <f t="shared" si="21"/>
        <v>35.937230932203718</v>
      </c>
      <c r="N48" s="59">
        <f>Jar_Information!N65</f>
        <v>51.855999999999995</v>
      </c>
      <c r="O48" s="83">
        <f t="shared" si="22"/>
        <v>0.69301972640010268</v>
      </c>
      <c r="P48" s="83">
        <f t="shared" si="23"/>
        <v>0.17041468681973804</v>
      </c>
      <c r="Q48" s="48"/>
      <c r="R48" s="48"/>
    </row>
    <row r="49" spans="1:16" s="48" customFormat="1">
      <c r="A49" s="51" t="s">
        <v>306</v>
      </c>
      <c r="B49" s="90">
        <v>40798.735416608797</v>
      </c>
      <c r="C49" s="49">
        <v>1</v>
      </c>
      <c r="D49" s="49">
        <v>2005.5</v>
      </c>
      <c r="E49" s="49">
        <v>700.4</v>
      </c>
      <c r="F49" s="58">
        <f t="shared" si="16"/>
        <v>2.6915609324756597E-2</v>
      </c>
      <c r="G49" s="58">
        <f t="shared" si="17"/>
        <v>2.5364068734691499E-2</v>
      </c>
      <c r="H49" s="71">
        <f>Jar_Information!D66</f>
        <v>40794.666666608799</v>
      </c>
      <c r="I49" s="59">
        <f t="shared" si="18"/>
        <v>4.0687499999985448</v>
      </c>
      <c r="J49" s="59">
        <f t="shared" si="19"/>
        <v>97.649999999965075</v>
      </c>
      <c r="K49" s="93">
        <f>Jar_Information!W66</f>
        <v>1019.2982456140351</v>
      </c>
      <c r="L49" s="60">
        <f t="shared" si="20"/>
        <v>27.435033364357164</v>
      </c>
      <c r="M49" s="59">
        <f t="shared" si="21"/>
        <v>50.206111056773615</v>
      </c>
      <c r="N49" s="59">
        <f>Jar_Information!N66</f>
        <v>56.542999999999992</v>
      </c>
      <c r="O49" s="83">
        <f t="shared" si="22"/>
        <v>0.88792796733059132</v>
      </c>
      <c r="P49" s="83">
        <f t="shared" si="23"/>
        <v>0.218231144044463</v>
      </c>
    </row>
    <row r="50" spans="1:16" s="48" customFormat="1">
      <c r="A50" s="51" t="s">
        <v>307</v>
      </c>
      <c r="B50" s="90">
        <v>40798.73749994213</v>
      </c>
      <c r="C50" s="49">
        <v>1</v>
      </c>
      <c r="D50" s="49">
        <v>147.71</v>
      </c>
      <c r="E50" s="49">
        <v>45.18</v>
      </c>
      <c r="F50" s="58">
        <f t="shared" si="16"/>
        <v>2.0902166807013527E-3</v>
      </c>
      <c r="G50" s="58">
        <f t="shared" si="17"/>
        <v>2.0450924191342105E-3</v>
      </c>
      <c r="H50" s="71">
        <f>Jar_Information!D67</f>
        <v>40794.666666608799</v>
      </c>
      <c r="I50" s="59">
        <f t="shared" si="18"/>
        <v>4.0708333333313931</v>
      </c>
      <c r="J50" s="59">
        <f t="shared" si="19"/>
        <v>97.699999999953434</v>
      </c>
      <c r="K50" s="93">
        <f>Jar_Information!W67</f>
        <v>1038.964705882353</v>
      </c>
      <c r="L50" s="60">
        <f t="shared" si="20"/>
        <v>2.1716613588952689</v>
      </c>
      <c r="M50" s="59">
        <f t="shared" si="21"/>
        <v>3.9741402867783422</v>
      </c>
      <c r="N50" s="59">
        <f>Jar_Information!N67</f>
        <v>53.680999999999997</v>
      </c>
      <c r="O50" s="83">
        <f t="shared" si="22"/>
        <v>7.4032530816831699E-2</v>
      </c>
      <c r="P50" s="83">
        <f t="shared" si="23"/>
        <v>1.8186087406395164E-2</v>
      </c>
    </row>
    <row r="51" spans="1:16" s="48" customFormat="1">
      <c r="A51" s="51" t="s">
        <v>308</v>
      </c>
      <c r="B51" s="90">
        <v>40798.739583275463</v>
      </c>
      <c r="C51" s="49">
        <v>1</v>
      </c>
      <c r="D51" s="49">
        <v>1476.3</v>
      </c>
      <c r="E51" s="49">
        <v>540.4</v>
      </c>
      <c r="F51" s="58">
        <f t="shared" si="16"/>
        <v>1.9843982398551785E-2</v>
      </c>
      <c r="G51" s="58">
        <f t="shared" si="17"/>
        <v>1.966974284340435E-2</v>
      </c>
      <c r="H51" s="71">
        <f>Jar_Information!D68</f>
        <v>40794.666666608799</v>
      </c>
      <c r="I51" s="59">
        <f t="shared" si="18"/>
        <v>4.0729166666642413</v>
      </c>
      <c r="J51" s="59">
        <f t="shared" si="19"/>
        <v>97.749999999941792</v>
      </c>
      <c r="K51" s="93">
        <f>Jar_Information!W68</f>
        <v>999.8604651162791</v>
      </c>
      <c r="L51" s="60">
        <f t="shared" si="20"/>
        <v>19.841213470775244</v>
      </c>
      <c r="M51" s="59">
        <f t="shared" si="21"/>
        <v>36.3094206515187</v>
      </c>
      <c r="N51" s="59">
        <f>Jar_Information!N68</f>
        <v>52.128999999999991</v>
      </c>
      <c r="O51" s="83">
        <f t="shared" si="22"/>
        <v>0.69653015886586556</v>
      </c>
      <c r="P51" s="83">
        <f t="shared" si="23"/>
        <v>0.17101507736870308</v>
      </c>
    </row>
    <row r="52" spans="1:16" s="48" customFormat="1">
      <c r="A52" s="51" t="s">
        <v>309</v>
      </c>
      <c r="B52" s="90">
        <v>40798.741666608796</v>
      </c>
      <c r="C52" s="49">
        <v>1</v>
      </c>
      <c r="D52" s="49">
        <v>247.52</v>
      </c>
      <c r="E52" s="49">
        <v>74.539000000000001</v>
      </c>
      <c r="F52" s="58">
        <f t="shared" si="16"/>
        <v>3.4239640040280767E-3</v>
      </c>
      <c r="G52" s="58">
        <f t="shared" si="17"/>
        <v>3.089965630648582E-3</v>
      </c>
      <c r="H52" s="71">
        <f>Jar_Information!D69</f>
        <v>40794.666666608799</v>
      </c>
      <c r="I52" s="59">
        <f t="shared" si="18"/>
        <v>4.0749999999970896</v>
      </c>
      <c r="J52" s="59">
        <f t="shared" si="19"/>
        <v>97.799999999930151</v>
      </c>
      <c r="K52" s="93">
        <f>Jar_Information!W69</f>
        <v>1019.2982456140351</v>
      </c>
      <c r="L52" s="60">
        <f t="shared" si="20"/>
        <v>3.4900405023514254</v>
      </c>
      <c r="M52" s="59">
        <f t="shared" si="21"/>
        <v>6.3867741193031087</v>
      </c>
      <c r="N52" s="59">
        <f>Jar_Information!N69</f>
        <v>55.897000000000006</v>
      </c>
      <c r="O52" s="83">
        <f t="shared" si="22"/>
        <v>0.11425969406771576</v>
      </c>
      <c r="P52" s="83">
        <f t="shared" si="23"/>
        <v>2.8039188728293831E-2</v>
      </c>
    </row>
    <row r="53" spans="1:16" s="48" customFormat="1">
      <c r="A53" s="51" t="s">
        <v>310</v>
      </c>
      <c r="B53" s="90">
        <v>40798.743749942128</v>
      </c>
      <c r="C53" s="49">
        <v>1</v>
      </c>
      <c r="D53" s="49">
        <v>1024.3</v>
      </c>
      <c r="E53" s="49">
        <v>245.16</v>
      </c>
      <c r="F53" s="58">
        <f t="shared" si="16"/>
        <v>1.3803968470651984E-2</v>
      </c>
      <c r="G53" s="58">
        <f t="shared" si="17"/>
        <v>9.1622879925067381E-3</v>
      </c>
      <c r="H53" s="71">
        <f>Jar_Information!D70</f>
        <v>40794.666666608799</v>
      </c>
      <c r="I53" s="59">
        <f t="shared" si="18"/>
        <v>4.0770833333299379</v>
      </c>
      <c r="J53" s="59">
        <f t="shared" si="19"/>
        <v>97.849999999918509</v>
      </c>
      <c r="K53" s="93">
        <f>Jar_Information!W70</f>
        <v>1009.5510204081633</v>
      </c>
      <c r="L53" s="60">
        <f t="shared" si="20"/>
        <v>13.935810455228824</v>
      </c>
      <c r="M53" s="59">
        <f t="shared" si="21"/>
        <v>25.502533133068749</v>
      </c>
      <c r="N53" s="59">
        <f>Jar_Information!N70</f>
        <v>53.524999999999991</v>
      </c>
      <c r="O53" s="83">
        <f t="shared" si="22"/>
        <v>0.47646021733897714</v>
      </c>
      <c r="P53" s="83">
        <f t="shared" si="23"/>
        <v>0.11686300680781783</v>
      </c>
    </row>
    <row r="54" spans="1:16" s="48" customFormat="1">
      <c r="A54" s="51" t="s">
        <v>311</v>
      </c>
      <c r="B54" s="90">
        <v>40798.745833275461</v>
      </c>
      <c r="C54" s="49">
        <v>1</v>
      </c>
      <c r="D54" s="49">
        <v>1653.3</v>
      </c>
      <c r="E54" s="49">
        <v>564.79</v>
      </c>
      <c r="F54" s="58">
        <f t="shared" si="16"/>
        <v>2.2209209091556797E-2</v>
      </c>
      <c r="G54" s="58">
        <f t="shared" si="17"/>
        <v>2.0537771646457433E-2</v>
      </c>
      <c r="H54" s="71">
        <f>Jar_Information!D71</f>
        <v>40794.666666608799</v>
      </c>
      <c r="I54" s="59">
        <f t="shared" si="18"/>
        <v>4.0791666666627862</v>
      </c>
      <c r="J54" s="59">
        <f t="shared" si="19"/>
        <v>97.899999999906868</v>
      </c>
      <c r="K54" s="93">
        <f>Jar_Information!W71</f>
        <v>1009.5510204081633</v>
      </c>
      <c r="L54" s="60">
        <f t="shared" si="20"/>
        <v>22.421329700839422</v>
      </c>
      <c r="M54" s="59">
        <f t="shared" si="21"/>
        <v>41.031033352536141</v>
      </c>
      <c r="N54" s="59">
        <f>Jar_Information!N71</f>
        <v>53.494000000000014</v>
      </c>
      <c r="O54" s="83">
        <f t="shared" si="22"/>
        <v>0.76702122392298444</v>
      </c>
      <c r="P54" s="83">
        <f t="shared" si="23"/>
        <v>0.18803380361766228</v>
      </c>
    </row>
    <row r="55" spans="1:16" s="48" customFormat="1">
      <c r="A55" s="51" t="s">
        <v>312</v>
      </c>
      <c r="B55" s="90">
        <v>40798.747916608794</v>
      </c>
      <c r="C55" s="49">
        <v>1</v>
      </c>
      <c r="D55" s="49">
        <v>1089</v>
      </c>
      <c r="E55" s="49">
        <v>398.9</v>
      </c>
      <c r="F55" s="58">
        <f t="shared" si="16"/>
        <v>1.4668545685552687E-2</v>
      </c>
      <c r="G55" s="58">
        <f t="shared" si="17"/>
        <v>1.4633823383297277E-2</v>
      </c>
      <c r="H55" s="71">
        <f>Jar_Information!D72</f>
        <v>40794.666666608799</v>
      </c>
      <c r="I55" s="59">
        <f t="shared" si="18"/>
        <v>4.0812499999956344</v>
      </c>
      <c r="J55" s="59">
        <f t="shared" si="19"/>
        <v>97.949999999895226</v>
      </c>
      <c r="K55" s="93">
        <f>Jar_Information!W72</f>
        <v>1014.4175182481752</v>
      </c>
      <c r="L55" s="60">
        <f t="shared" si="20"/>
        <v>14.880029710648333</v>
      </c>
      <c r="M55" s="59">
        <f t="shared" si="21"/>
        <v>27.230454370486452</v>
      </c>
      <c r="N55" s="59">
        <f>Jar_Information!N72</f>
        <v>56.448000000000008</v>
      </c>
      <c r="O55" s="83">
        <f t="shared" si="22"/>
        <v>0.48239892237964938</v>
      </c>
      <c r="P55" s="83">
        <f t="shared" si="23"/>
        <v>0.11819881712224573</v>
      </c>
    </row>
    <row r="56" spans="1:16" s="48" customFormat="1">
      <c r="A56" s="51" t="s">
        <v>313</v>
      </c>
      <c r="B56" s="90">
        <v>40798.749999942127</v>
      </c>
      <c r="C56" s="49">
        <v>1</v>
      </c>
      <c r="D56" s="49">
        <v>1538.1</v>
      </c>
      <c r="E56" s="49">
        <v>355.68</v>
      </c>
      <c r="F56" s="58">
        <f t="shared" si="16"/>
        <v>2.0669807311702686E-2</v>
      </c>
      <c r="G56" s="58">
        <f t="shared" si="17"/>
        <v>1.3095643601913334E-2</v>
      </c>
      <c r="H56" s="71">
        <f>Jar_Information!D73</f>
        <v>40794.666666608799</v>
      </c>
      <c r="I56" s="59">
        <f t="shared" si="18"/>
        <v>4.0833333333284827</v>
      </c>
      <c r="J56" s="59">
        <f t="shared" si="19"/>
        <v>97.999999999883585</v>
      </c>
      <c r="K56" s="93">
        <f>Jar_Information!W73</f>
        <v>1009.5510204081633</v>
      </c>
      <c r="L56" s="60">
        <f t="shared" si="20"/>
        <v>20.86722506316956</v>
      </c>
      <c r="M56" s="59">
        <f t="shared" si="21"/>
        <v>38.187021865600293</v>
      </c>
      <c r="N56" s="59">
        <f>Jar_Information!N73</f>
        <v>54.004999999999995</v>
      </c>
      <c r="O56" s="83">
        <f t="shared" si="22"/>
        <v>0.70710159921489302</v>
      </c>
      <c r="P56" s="83">
        <f t="shared" si="23"/>
        <v>0.17316773858344481</v>
      </c>
    </row>
    <row r="57" spans="1:16" s="48" customFormat="1">
      <c r="A57" s="51" t="s">
        <v>314</v>
      </c>
      <c r="B57" s="90">
        <v>40798.75208327546</v>
      </c>
      <c r="C57" s="49">
        <v>1</v>
      </c>
      <c r="D57" s="49">
        <v>1594.9</v>
      </c>
      <c r="E57" s="49">
        <v>549.27</v>
      </c>
      <c r="F57" s="58">
        <f t="shared" si="16"/>
        <v>2.1428817911491867E-2</v>
      </c>
      <c r="G57" s="58">
        <f t="shared" si="17"/>
        <v>1.9985422035002583E-2</v>
      </c>
      <c r="H57" s="71">
        <f>Jar_Information!D74</f>
        <v>40794.666666608799</v>
      </c>
      <c r="I57" s="59">
        <f t="shared" si="18"/>
        <v>4.085416666661331</v>
      </c>
      <c r="J57" s="59">
        <f t="shared" si="19"/>
        <v>98.049999999871943</v>
      </c>
      <c r="K57" s="93">
        <f>Jar_Information!W74</f>
        <v>1009.5510204081633</v>
      </c>
      <c r="L57" s="60">
        <f t="shared" si="20"/>
        <v>21.633484988687339</v>
      </c>
      <c r="M57" s="59">
        <f t="shared" si="21"/>
        <v>39.589277529297831</v>
      </c>
      <c r="N57" s="59">
        <f>Jar_Information!N74</f>
        <v>56.243999999999986</v>
      </c>
      <c r="O57" s="83">
        <f t="shared" si="22"/>
        <v>0.70388445930762111</v>
      </c>
      <c r="P57" s="83">
        <f t="shared" si="23"/>
        <v>0.1722919635227432</v>
      </c>
    </row>
    <row r="58" spans="1:16" s="48" customFormat="1">
      <c r="A58" s="51" t="s">
        <v>315</v>
      </c>
      <c r="B58" s="90">
        <v>40798.754166608793</v>
      </c>
      <c r="C58" s="49">
        <v>1</v>
      </c>
      <c r="D58" s="49">
        <v>1196.0999999999999</v>
      </c>
      <c r="E58" s="49">
        <v>407.9</v>
      </c>
      <c r="F58" s="58">
        <f t="shared" si="16"/>
        <v>1.6099708277760805E-2</v>
      </c>
      <c r="G58" s="58">
        <f t="shared" si="17"/>
        <v>1.495412921468218E-2</v>
      </c>
      <c r="H58" s="71">
        <f>Jar_Information!D75</f>
        <v>40794.666666608799</v>
      </c>
      <c r="I58" s="59">
        <f t="shared" si="18"/>
        <v>4.0874999999941792</v>
      </c>
      <c r="J58" s="59">
        <f t="shared" si="19"/>
        <v>98.099999999860302</v>
      </c>
      <c r="K58" s="93">
        <f>Jar_Information!W75</f>
        <v>1004.6986899563319</v>
      </c>
      <c r="L58" s="60">
        <f t="shared" si="20"/>
        <v>16.175355815345394</v>
      </c>
      <c r="M58" s="59">
        <f t="shared" si="21"/>
        <v>29.600901142082073</v>
      </c>
      <c r="N58" s="59">
        <f>Jar_Information!N75</f>
        <v>54.597000000000008</v>
      </c>
      <c r="O58" s="83">
        <f t="shared" si="22"/>
        <v>0.54217083616466233</v>
      </c>
      <c r="P58" s="83">
        <f t="shared" si="23"/>
        <v>0.1326411831597393</v>
      </c>
    </row>
    <row r="59" spans="1:16" s="48" customFormat="1">
      <c r="A59" s="51" t="s">
        <v>316</v>
      </c>
      <c r="B59" s="90">
        <v>40798.756249942133</v>
      </c>
      <c r="C59" s="49">
        <v>1</v>
      </c>
      <c r="D59" s="49">
        <v>1116.2</v>
      </c>
      <c r="E59" s="49">
        <v>264.98</v>
      </c>
      <c r="F59" s="58">
        <f t="shared" si="16"/>
        <v>1.5032015550240462E-2</v>
      </c>
      <c r="G59" s="58">
        <f t="shared" si="17"/>
        <v>9.8676726122899332E-3</v>
      </c>
      <c r="H59" s="71">
        <f>Jar_Information!D76</f>
        <v>40794.666666608799</v>
      </c>
      <c r="I59" s="59">
        <f t="shared" si="18"/>
        <v>4.0895833333343035</v>
      </c>
      <c r="J59" s="59">
        <f t="shared" si="19"/>
        <v>98.150000000023283</v>
      </c>
      <c r="K59" s="93">
        <f>Jar_Information!W76</f>
        <v>999.8604651162791</v>
      </c>
      <c r="L59" s="60">
        <f t="shared" si="20"/>
        <v>15.029918059698568</v>
      </c>
      <c r="M59" s="59">
        <f t="shared" si="21"/>
        <v>27.504750049248379</v>
      </c>
      <c r="N59" s="59">
        <f>Jar_Information!N76</f>
        <v>58.437999999999988</v>
      </c>
      <c r="O59" s="83">
        <f t="shared" si="22"/>
        <v>0.47066549247490308</v>
      </c>
      <c r="P59" s="83">
        <f t="shared" si="23"/>
        <v>0.11508886214360667</v>
      </c>
    </row>
    <row r="60" spans="1:16" s="48" customFormat="1">
      <c r="A60" s="51" t="s">
        <v>317</v>
      </c>
      <c r="B60" s="90">
        <v>40798.758333275466</v>
      </c>
      <c r="C60" s="49">
        <v>1</v>
      </c>
      <c r="D60" s="49">
        <v>1365.3</v>
      </c>
      <c r="E60" s="49">
        <v>319.73</v>
      </c>
      <c r="F60" s="58">
        <f t="shared" si="16"/>
        <v>1.8360704641921525E-2</v>
      </c>
      <c r="G60" s="58">
        <f t="shared" si="17"/>
        <v>1.1816199753214754E-2</v>
      </c>
      <c r="H60" s="71">
        <f>Jar_Information!D77</f>
        <v>40794.666666608799</v>
      </c>
      <c r="I60" s="59">
        <f t="shared" si="18"/>
        <v>4.0916666666671517</v>
      </c>
      <c r="J60" s="59">
        <f t="shared" si="19"/>
        <v>98.200000000011642</v>
      </c>
      <c r="K60" s="93">
        <f>Jar_Information!W77</f>
        <v>999.8604651162791</v>
      </c>
      <c r="L60" s="60">
        <f t="shared" si="20"/>
        <v>18.358142683134279</v>
      </c>
      <c r="M60" s="59">
        <f t="shared" si="21"/>
        <v>33.595401110135732</v>
      </c>
      <c r="N60" s="59">
        <f>Jar_Information!N77</f>
        <v>52.977000000000004</v>
      </c>
      <c r="O60" s="83">
        <f t="shared" si="22"/>
        <v>0.63415069011336489</v>
      </c>
      <c r="P60" s="83">
        <f t="shared" si="23"/>
        <v>0.15498591204398118</v>
      </c>
    </row>
    <row r="61" spans="1:16" s="48" customFormat="1">
      <c r="A61" s="51" t="s">
        <v>318</v>
      </c>
      <c r="B61" s="90">
        <v>40798.760416608799</v>
      </c>
      <c r="C61" s="49">
        <v>1</v>
      </c>
      <c r="D61" s="49">
        <v>1309.8</v>
      </c>
      <c r="E61" s="49">
        <v>327.42</v>
      </c>
      <c r="F61" s="58">
        <f t="shared" si="16"/>
        <v>1.7619065763606393E-2</v>
      </c>
      <c r="G61" s="58">
        <f t="shared" si="17"/>
        <v>1.2089883291364742E-2</v>
      </c>
      <c r="H61" s="71">
        <f>Jar_Information!D78</f>
        <v>40794.666666608799</v>
      </c>
      <c r="I61" s="59">
        <f t="shared" si="18"/>
        <v>4.09375</v>
      </c>
      <c r="J61" s="59">
        <f t="shared" si="19"/>
        <v>98.25</v>
      </c>
      <c r="K61" s="93">
        <f>Jar_Information!W78</f>
        <v>995.03628447024676</v>
      </c>
      <c r="L61" s="60">
        <f t="shared" si="20"/>
        <v>17.531609733255838</v>
      </c>
      <c r="M61" s="59">
        <f t="shared" si="21"/>
        <v>32.082845811858185</v>
      </c>
      <c r="N61" s="59">
        <f>Jar_Information!N78</f>
        <v>51.443999999999988</v>
      </c>
      <c r="O61" s="83">
        <f t="shared" si="22"/>
        <v>0.62364601920259299</v>
      </c>
      <c r="P61" s="83">
        <f t="shared" si="23"/>
        <v>0.15234101232429753</v>
      </c>
    </row>
    <row r="62" spans="1:16" s="48" customFormat="1">
      <c r="A62" s="51" t="s">
        <v>319</v>
      </c>
      <c r="B62" s="90">
        <v>40798.762499942131</v>
      </c>
      <c r="C62" s="49">
        <v>1</v>
      </c>
      <c r="D62" s="49">
        <v>318.32</v>
      </c>
      <c r="E62" s="49">
        <v>78.849000000000004</v>
      </c>
      <c r="F62" s="58">
        <f t="shared" si="16"/>
        <v>4.370054681230081E-3</v>
      </c>
      <c r="G62" s="58">
        <f t="shared" si="17"/>
        <v>3.24335653434513E-3</v>
      </c>
      <c r="H62" s="71">
        <f>Jar_Information!D79</f>
        <v>40794.666666608799</v>
      </c>
      <c r="I62" s="59">
        <f t="shared" si="18"/>
        <v>4.0958333333328483</v>
      </c>
      <c r="J62" s="59">
        <f t="shared" si="19"/>
        <v>98.299999999988358</v>
      </c>
      <c r="K62" s="93">
        <f>Jar_Information!W79</f>
        <v>1004.6986899563319</v>
      </c>
      <c r="L62" s="60">
        <f t="shared" si="20"/>
        <v>4.3905882132693979</v>
      </c>
      <c r="M62" s="59">
        <f t="shared" si="21"/>
        <v>8.0347764302829976</v>
      </c>
      <c r="N62" s="59">
        <f>Jar_Information!N79</f>
        <v>49.173999999999992</v>
      </c>
      <c r="O62" s="83">
        <f t="shared" si="22"/>
        <v>0.16339481088142105</v>
      </c>
      <c r="P62" s="83">
        <f t="shared" si="23"/>
        <v>3.9892934498011901E-2</v>
      </c>
    </row>
    <row r="63" spans="1:16" s="48" customFormat="1">
      <c r="A63" s="51" t="s">
        <v>320</v>
      </c>
      <c r="B63" s="90">
        <v>40798.764583275464</v>
      </c>
      <c r="C63" s="49">
        <v>1</v>
      </c>
      <c r="D63" s="49">
        <v>1284</v>
      </c>
      <c r="E63" s="49">
        <v>309.41000000000003</v>
      </c>
      <c r="F63" s="58">
        <f t="shared" si="16"/>
        <v>1.7274303906659901E-2</v>
      </c>
      <c r="G63" s="58">
        <f t="shared" si="17"/>
        <v>1.1448915733226733E-2</v>
      </c>
      <c r="H63" s="71">
        <f>Jar_Information!D80</f>
        <v>40794.666666608799</v>
      </c>
      <c r="I63" s="59">
        <f t="shared" si="18"/>
        <v>4.0979166666656965</v>
      </c>
      <c r="J63" s="59">
        <f t="shared" si="19"/>
        <v>98.349999999976717</v>
      </c>
      <c r="K63" s="93">
        <f>Jar_Information!W80</f>
        <v>999.8604651162791</v>
      </c>
      <c r="L63" s="60">
        <f t="shared" si="20"/>
        <v>17.271893538672927</v>
      </c>
      <c r="M63" s="59">
        <f t="shared" si="21"/>
        <v>31.607565175771459</v>
      </c>
      <c r="N63" s="59">
        <f>Jar_Information!N80</f>
        <v>54.644999999999996</v>
      </c>
      <c r="O63" s="83">
        <f t="shared" si="22"/>
        <v>0.5784164182591538</v>
      </c>
      <c r="P63" s="83">
        <f t="shared" si="23"/>
        <v>0.1411488971857954</v>
      </c>
    </row>
    <row r="64" spans="1:16" s="48" customFormat="1">
      <c r="A64" s="51" t="s">
        <v>321</v>
      </c>
      <c r="B64" s="90">
        <v>40798.766666608797</v>
      </c>
      <c r="C64" s="49">
        <v>1</v>
      </c>
      <c r="D64" s="49">
        <v>386.33</v>
      </c>
      <c r="E64" s="49">
        <v>151.34</v>
      </c>
      <c r="F64" s="58">
        <f t="shared" si="16"/>
        <v>5.2788629715762427E-3</v>
      </c>
      <c r="G64" s="58">
        <f t="shared" si="17"/>
        <v>5.8232776480032344E-3</v>
      </c>
      <c r="H64" s="71">
        <f>Jar_Information!D81</f>
        <v>40794.666666608799</v>
      </c>
      <c r="I64" s="59">
        <f t="shared" si="18"/>
        <v>4.0999999999985448</v>
      </c>
      <c r="J64" s="59">
        <f t="shared" si="19"/>
        <v>98.399999999965075</v>
      </c>
      <c r="K64" s="93">
        <f>Jar_Information!W81</f>
        <v>1019.2982456140351</v>
      </c>
      <c r="L64" s="60">
        <f t="shared" si="20"/>
        <v>5.3807357657645563</v>
      </c>
      <c r="M64" s="59">
        <f t="shared" si="21"/>
        <v>9.846746451349139</v>
      </c>
      <c r="N64" s="59">
        <f>Jar_Information!N81</f>
        <v>52.939000000000007</v>
      </c>
      <c r="O64" s="83">
        <f t="shared" si="22"/>
        <v>0.1860017463750569</v>
      </c>
      <c r="P64" s="83">
        <f t="shared" si="23"/>
        <v>4.5366279603688518E-2</v>
      </c>
    </row>
    <row r="65" spans="1:16" s="48" customFormat="1">
      <c r="A65" s="51" t="s">
        <v>322</v>
      </c>
      <c r="B65" s="90">
        <v>40798.76874994213</v>
      </c>
      <c r="C65" s="49">
        <v>1</v>
      </c>
      <c r="D65" s="49">
        <v>1214.4000000000001</v>
      </c>
      <c r="E65" s="49">
        <v>410.47</v>
      </c>
      <c r="F65" s="58">
        <f t="shared" si="16"/>
        <v>1.6344248664664711E-2</v>
      </c>
      <c r="G65" s="58">
        <f t="shared" si="17"/>
        <v>1.504559432431098E-2</v>
      </c>
      <c r="H65" s="71">
        <f>Jar_Information!D82</f>
        <v>40794.666666608799</v>
      </c>
      <c r="I65" s="59">
        <f t="shared" si="18"/>
        <v>4.1020833333313931</v>
      </c>
      <c r="J65" s="59">
        <f t="shared" si="19"/>
        <v>98.449999999953434</v>
      </c>
      <c r="K65" s="93">
        <f>Jar_Information!W82</f>
        <v>1004.6986899563319</v>
      </c>
      <c r="L65" s="60">
        <f t="shared" si="20"/>
        <v>16.421045221709161</v>
      </c>
      <c r="M65" s="59">
        <f t="shared" si="21"/>
        <v>30.050512755727766</v>
      </c>
      <c r="N65" s="59">
        <f>Jar_Information!N82</f>
        <v>54.207999999999998</v>
      </c>
      <c r="O65" s="83">
        <f t="shared" si="22"/>
        <v>0.55435568100147148</v>
      </c>
      <c r="P65" s="83">
        <f t="shared" si="23"/>
        <v>0.13514003396690308</v>
      </c>
    </row>
    <row r="66" spans="1:16" s="48" customFormat="1">
      <c r="A66" s="51" t="s">
        <v>323</v>
      </c>
      <c r="B66" s="90">
        <v>40798.770833275463</v>
      </c>
      <c r="C66" s="49">
        <v>1</v>
      </c>
      <c r="D66" s="49">
        <v>844.7</v>
      </c>
      <c r="E66" s="49">
        <v>323.82</v>
      </c>
      <c r="F66" s="58">
        <f t="shared" si="16"/>
        <v>1.140399833469888E-2</v>
      </c>
      <c r="G66" s="58">
        <f t="shared" si="17"/>
        <v>1.1961760958810783E-2</v>
      </c>
      <c r="H66" s="71">
        <f>Jar_Information!D83</f>
        <v>40794.666666608799</v>
      </c>
      <c r="I66" s="59">
        <f t="shared" si="18"/>
        <v>4.1041666666642413</v>
      </c>
      <c r="J66" s="59">
        <f t="shared" si="19"/>
        <v>98.499999999941792</v>
      </c>
      <c r="K66" s="93">
        <f>Jar_Information!W83</f>
        <v>999.8604651162791</v>
      </c>
      <c r="L66" s="60">
        <f t="shared" si="20"/>
        <v>11.402407079117294</v>
      </c>
      <c r="M66" s="59">
        <f t="shared" si="21"/>
        <v>20.866404954784649</v>
      </c>
      <c r="N66" s="59">
        <f>Jar_Information!N83</f>
        <v>56.229000000000013</v>
      </c>
      <c r="O66" s="83">
        <f t="shared" si="22"/>
        <v>0.371096853132452</v>
      </c>
      <c r="P66" s="83">
        <f t="shared" si="23"/>
        <v>9.0419537819128037E-2</v>
      </c>
    </row>
    <row r="70" spans="1:16" s="48" customFormat="1">
      <c r="C70" s="51"/>
      <c r="H70" s="51"/>
      <c r="I70" s="51"/>
      <c r="J70" s="51"/>
      <c r="K70" s="51"/>
      <c r="L70" s="51"/>
      <c r="M70" s="51"/>
      <c r="N70" s="51"/>
      <c r="O70" s="51"/>
      <c r="P70" s="51"/>
    </row>
    <row r="71" spans="1:16" s="48" customFormat="1">
      <c r="A71" s="51"/>
      <c r="B71" s="71"/>
      <c r="C71" s="51"/>
      <c r="D71" s="51"/>
      <c r="E71" s="51"/>
      <c r="F71" s="91"/>
      <c r="G71" s="91"/>
      <c r="H71" s="51"/>
      <c r="I71" s="51"/>
      <c r="J71" s="51"/>
      <c r="K71" s="51"/>
      <c r="L71" s="51"/>
      <c r="M71" s="51"/>
      <c r="N71" s="51"/>
      <c r="O71" s="51"/>
      <c r="P71" s="51"/>
    </row>
    <row r="72" spans="1:16" s="48" customFormat="1">
      <c r="A72" s="51"/>
      <c r="B72" s="71"/>
      <c r="C72" s="51"/>
      <c r="D72" s="51"/>
      <c r="E72" s="51"/>
      <c r="F72" s="91"/>
      <c r="G72" s="91"/>
      <c r="H72" s="51"/>
      <c r="I72" s="51"/>
      <c r="J72" s="51"/>
      <c r="K72" s="51"/>
      <c r="L72" s="51"/>
      <c r="M72" s="51"/>
      <c r="N72" s="51"/>
      <c r="O72" s="51"/>
      <c r="P72" s="51"/>
    </row>
    <row r="73" spans="1:16" s="48" customFormat="1">
      <c r="A73" s="51"/>
      <c r="B73" s="71"/>
      <c r="C73" s="51"/>
      <c r="D73" s="51"/>
      <c r="E73" s="51"/>
      <c r="F73" s="91"/>
      <c r="G73" s="91"/>
      <c r="H73" s="51"/>
      <c r="I73" s="51"/>
      <c r="J73" s="51"/>
      <c r="K73" s="51"/>
      <c r="L73" s="51"/>
      <c r="M73" s="51"/>
      <c r="N73" s="51"/>
      <c r="O73" s="51"/>
      <c r="P73" s="51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workbookViewId="0">
      <selection activeCell="N41" sqref="N4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40799</v>
      </c>
      <c r="C3" s="51">
        <v>2990.2</v>
      </c>
      <c r="D3" s="88">
        <v>33.130000000000003</v>
      </c>
      <c r="E3" s="88">
        <v>13.031000000000001</v>
      </c>
      <c r="F3" s="54">
        <f>A3/1000*C3</f>
        <v>1.19608</v>
      </c>
      <c r="G3" s="79" t="s">
        <v>450</v>
      </c>
      <c r="H3" s="82">
        <f>SLOPE(F3:F14,D3:D14)</f>
        <v>1.2866358337708788E-2</v>
      </c>
      <c r="P3" s="48"/>
      <c r="Q3" s="48"/>
      <c r="R3" s="48"/>
    </row>
    <row r="4" spans="1:21">
      <c r="A4" s="104">
        <v>1</v>
      </c>
      <c r="B4" s="50">
        <f>B3</f>
        <v>40799</v>
      </c>
      <c r="C4" s="51">
        <v>2990.2</v>
      </c>
      <c r="D4" s="88">
        <v>198.95</v>
      </c>
      <c r="E4" s="88">
        <v>56.454999999999998</v>
      </c>
      <c r="F4" s="54">
        <f t="shared" ref="F4:F12" si="0">A4/1000*C4</f>
        <v>2.9901999999999997</v>
      </c>
      <c r="G4" s="79" t="s">
        <v>451</v>
      </c>
      <c r="H4" s="82">
        <f>INTERCEPT(F3:F14,D3:D14)</f>
        <v>0.4734335953487685</v>
      </c>
      <c r="P4" s="48"/>
      <c r="Q4" s="48"/>
      <c r="R4" s="48"/>
    </row>
    <row r="5" spans="1:21">
      <c r="A5" s="104">
        <v>1.4</v>
      </c>
      <c r="B5" s="50">
        <f t="shared" ref="B5:B12" si="1">B4</f>
        <v>40799</v>
      </c>
      <c r="C5" s="51">
        <v>2990.2</v>
      </c>
      <c r="D5" s="88">
        <v>308.83999999999997</v>
      </c>
      <c r="E5" s="88">
        <v>87.78</v>
      </c>
      <c r="F5" s="54">
        <f t="shared" si="0"/>
        <v>4.18628</v>
      </c>
      <c r="G5" s="49" t="s">
        <v>452</v>
      </c>
      <c r="H5" s="82">
        <f>SLOPE(F3:F14,E3:E14)</f>
        <v>3.664904987083259E-2</v>
      </c>
      <c r="P5" s="48"/>
      <c r="Q5" s="48"/>
      <c r="R5" s="48"/>
    </row>
    <row r="6" spans="1:21">
      <c r="A6" s="104">
        <v>2</v>
      </c>
      <c r="B6" s="50">
        <f t="shared" si="1"/>
        <v>40799</v>
      </c>
      <c r="C6" s="51">
        <v>2990.2</v>
      </c>
      <c r="D6" s="88">
        <v>436.68</v>
      </c>
      <c r="E6" s="88">
        <v>147.79</v>
      </c>
      <c r="F6" s="54">
        <f t="shared" si="0"/>
        <v>5.9803999999999995</v>
      </c>
      <c r="G6" s="49" t="s">
        <v>453</v>
      </c>
      <c r="H6" s="82">
        <f>INTERCEPT(F3:F14,E3:E14)</f>
        <v>0.70229461004951599</v>
      </c>
      <c r="P6" s="48"/>
      <c r="Q6" s="48"/>
      <c r="R6" s="48"/>
    </row>
    <row r="7" spans="1:21">
      <c r="A7" s="104">
        <v>2.4</v>
      </c>
      <c r="B7" s="50">
        <f t="shared" si="1"/>
        <v>40799</v>
      </c>
      <c r="C7" s="51">
        <v>2990.2</v>
      </c>
      <c r="D7" s="88">
        <v>547.80999999999995</v>
      </c>
      <c r="E7" s="88">
        <v>181.88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40799</v>
      </c>
      <c r="C8" s="51">
        <v>2990.2</v>
      </c>
      <c r="D8" s="88">
        <v>622.99</v>
      </c>
      <c r="E8" s="88">
        <v>248.38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40799</v>
      </c>
      <c r="C9" s="51">
        <v>2990.2</v>
      </c>
      <c r="D9" s="88">
        <v>767.28</v>
      </c>
      <c r="E9" s="88">
        <v>262.43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40799</v>
      </c>
      <c r="C10" s="51">
        <v>2990.2</v>
      </c>
      <c r="D10" s="88">
        <v>879.87</v>
      </c>
      <c r="E10" s="88">
        <v>306.02999999999997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40799</v>
      </c>
      <c r="C11" s="51">
        <v>2990.2</v>
      </c>
      <c r="D11" s="88">
        <v>994.31</v>
      </c>
      <c r="E11" s="88">
        <v>321.06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40799</v>
      </c>
      <c r="C12" s="51">
        <v>2990.2</v>
      </c>
      <c r="D12" s="88">
        <v>1117.0999999999999</v>
      </c>
      <c r="E12" s="88">
        <v>386.47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275</v>
      </c>
      <c r="B17" s="90">
        <v>40799.741666666669</v>
      </c>
      <c r="C17" s="49">
        <v>0.6</v>
      </c>
      <c r="D17" s="49">
        <v>502.55</v>
      </c>
      <c r="E17" s="49">
        <v>191.27</v>
      </c>
      <c r="F17" s="58">
        <f t="shared" ref="F17:F66" si="2">((H$3*D17)+H$4)/C17/1000</f>
        <v>1.1565703296607201E-2</v>
      </c>
      <c r="G17" s="58">
        <f t="shared" ref="G17:G66" si="3">((H$5*E17)+H$6)/$C17/1000</f>
        <v>1.2853597298072776E-2</v>
      </c>
      <c r="H17" s="71">
        <f>Jar_Information!F284</f>
        <v>40785.616666666669</v>
      </c>
      <c r="I17" s="59">
        <f t="shared" ref="I17" si="4">(B17-H17)</f>
        <v>14.125</v>
      </c>
      <c r="J17" s="59">
        <f t="shared" ref="J17:J66" si="5">I17*24</f>
        <v>339</v>
      </c>
      <c r="K17" s="60">
        <f>Jar_Information!W284</f>
        <v>1022.2873900293255</v>
      </c>
      <c r="L17" s="60">
        <f t="shared" ref="L17" si="6">F17*K17</f>
        <v>11.823472636942141</v>
      </c>
      <c r="M17" s="59">
        <f t="shared" ref="M17:M66" si="7">L17*1.83</f>
        <v>21.636954925604119</v>
      </c>
      <c r="N17" s="59">
        <f>Jar_Information!P284</f>
        <v>70.506114954762694</v>
      </c>
      <c r="O17" s="83">
        <f t="shared" ref="O17:O66" si="8">M17/N17</f>
        <v>0.30688054418381394</v>
      </c>
      <c r="P17" s="83">
        <f t="shared" ref="P17:P66" si="9">M17/N17/I17</f>
        <v>2.1726056225402756E-2</v>
      </c>
    </row>
    <row r="18" spans="1:18">
      <c r="A18" s="89" t="s">
        <v>276</v>
      </c>
      <c r="B18" s="90">
        <v>40799.743750000001</v>
      </c>
      <c r="C18" s="49">
        <v>0.6</v>
      </c>
      <c r="D18" s="49">
        <v>103.54</v>
      </c>
      <c r="E18" s="49">
        <v>46.188000000000002</v>
      </c>
      <c r="F18" s="58">
        <f t="shared" si="2"/>
        <v>3.0093605627252275E-3</v>
      </c>
      <c r="G18" s="58">
        <f t="shared" si="3"/>
        <v>3.9917348758058855E-3</v>
      </c>
      <c r="H18" s="71">
        <f>Jar_Information!F285</f>
        <v>40785.618055555555</v>
      </c>
      <c r="I18" s="59">
        <f t="shared" ref="I18:I41" si="10">(B18-H18)</f>
        <v>14.125694444446708</v>
      </c>
      <c r="J18" s="59">
        <f t="shared" ref="J18:J41" si="11">I18*24</f>
        <v>339.01666666672099</v>
      </c>
      <c r="K18" s="60">
        <f>Jar_Information!W285</f>
        <v>1012.5029239766081</v>
      </c>
      <c r="L18" s="60">
        <f t="shared" ref="L18:L41" si="12">F18*K18</f>
        <v>3.0469863690591836</v>
      </c>
      <c r="M18" s="59">
        <f t="shared" ref="M18:M41" si="13">L18*1.83</f>
        <v>5.5759850553783066</v>
      </c>
      <c r="N18" s="59">
        <f>Jar_Information!P285</f>
        <v>68.762415161627032</v>
      </c>
      <c r="O18" s="83">
        <f t="shared" ref="O18:O41" si="14">M18/N18</f>
        <v>8.1090593491689816E-2</v>
      </c>
      <c r="P18" s="83">
        <f t="shared" ref="P18:P41" si="15">M18/N18/I18</f>
        <v>5.7406447386074734E-3</v>
      </c>
    </row>
    <row r="19" spans="1:18">
      <c r="A19" s="89" t="s">
        <v>277</v>
      </c>
      <c r="B19" s="90">
        <v>40799.745833333334</v>
      </c>
      <c r="C19" s="49">
        <v>0.6</v>
      </c>
      <c r="D19" s="49">
        <v>650.79999999999995</v>
      </c>
      <c r="E19" s="49">
        <v>235.71</v>
      </c>
      <c r="F19" s="58">
        <f t="shared" si="2"/>
        <v>1.4744766002549413E-2</v>
      </c>
      <c r="G19" s="58">
        <f t="shared" si="3"/>
        <v>1.5568070258505777E-2</v>
      </c>
      <c r="H19" s="71">
        <f>Jar_Information!F286</f>
        <v>40785.619444328702</v>
      </c>
      <c r="I19" s="59">
        <f t="shared" si="10"/>
        <v>14.126389004632074</v>
      </c>
      <c r="J19" s="59">
        <f t="shared" si="11"/>
        <v>339.03333611116977</v>
      </c>
      <c r="K19" s="60">
        <f>Jar_Information!W286</f>
        <v>1012.5029239766081</v>
      </c>
      <c r="L19" s="60">
        <f t="shared" si="12"/>
        <v>14.929118690932166</v>
      </c>
      <c r="M19" s="59">
        <f t="shared" si="13"/>
        <v>27.320287204405865</v>
      </c>
      <c r="N19" s="59">
        <f>Jar_Information!P286</f>
        <v>68.17500744160246</v>
      </c>
      <c r="O19" s="83">
        <f t="shared" si="14"/>
        <v>0.40073757568428509</v>
      </c>
      <c r="P19" s="83">
        <f t="shared" si="15"/>
        <v>2.836801220417209E-2</v>
      </c>
      <c r="Q19" s="48"/>
      <c r="R19" s="48"/>
    </row>
    <row r="20" spans="1:18">
      <c r="A20" s="89" t="s">
        <v>278</v>
      </c>
      <c r="B20" s="90">
        <v>40799.747916666667</v>
      </c>
      <c r="C20" s="49">
        <v>0.6</v>
      </c>
      <c r="D20" s="49">
        <v>420.28</v>
      </c>
      <c r="E20" s="49">
        <v>154.57</v>
      </c>
      <c r="F20" s="58">
        <f t="shared" si="2"/>
        <v>9.8015111292016968E-3</v>
      </c>
      <c r="G20" s="58">
        <f t="shared" si="3"/>
        <v>1.0611897080973516E-2</v>
      </c>
      <c r="H20" s="71">
        <f>Jar_Information!F287</f>
        <v>40785.620833159723</v>
      </c>
      <c r="I20" s="59">
        <f t="shared" si="10"/>
        <v>14.127083506944473</v>
      </c>
      <c r="J20" s="59">
        <f t="shared" si="11"/>
        <v>339.05000416666735</v>
      </c>
      <c r="K20" s="60">
        <f>Jar_Information!W287</f>
        <v>1032.129411764706</v>
      </c>
      <c r="L20" s="60">
        <f t="shared" si="12"/>
        <v>10.116427916188167</v>
      </c>
      <c r="M20" s="59">
        <f t="shared" si="13"/>
        <v>18.513063086624346</v>
      </c>
      <c r="N20" s="59">
        <f>Jar_Information!P287</f>
        <v>73.403794325373653</v>
      </c>
      <c r="O20" s="83">
        <f t="shared" si="14"/>
        <v>0.25220853031877799</v>
      </c>
      <c r="P20" s="83">
        <f t="shared" si="15"/>
        <v>1.785283779166446E-2</v>
      </c>
      <c r="Q20" s="48"/>
      <c r="R20" s="48"/>
    </row>
    <row r="21" spans="1:18">
      <c r="A21" s="89" t="s">
        <v>279</v>
      </c>
      <c r="B21" s="90">
        <v>40799.749305555553</v>
      </c>
      <c r="C21" s="49">
        <v>0.6</v>
      </c>
      <c r="D21" s="49">
        <v>512.63</v>
      </c>
      <c r="E21" s="49">
        <v>188.1</v>
      </c>
      <c r="F21" s="58">
        <f t="shared" si="2"/>
        <v>1.1781858116680708E-2</v>
      </c>
      <c r="G21" s="58">
        <f t="shared" si="3"/>
        <v>1.265996815125521E-2</v>
      </c>
      <c r="H21" s="71">
        <f>Jar_Information!F288</f>
        <v>40785.622221990743</v>
      </c>
      <c r="I21" s="59">
        <f t="shared" si="10"/>
        <v>14.127083564810164</v>
      </c>
      <c r="J21" s="59">
        <f t="shared" si="11"/>
        <v>339.05000555544393</v>
      </c>
      <c r="K21" s="60">
        <f>Jar_Information!W288</f>
        <v>1007.6321167883211</v>
      </c>
      <c r="L21" s="60">
        <f t="shared" si="12"/>
        <v>11.871778633810644</v>
      </c>
      <c r="M21" s="59">
        <f t="shared" si="13"/>
        <v>21.72535489987348</v>
      </c>
      <c r="N21" s="59">
        <f>Jar_Information!P288</f>
        <v>64.793626328905077</v>
      </c>
      <c r="O21" s="83">
        <f t="shared" si="14"/>
        <v>0.33530080242138854</v>
      </c>
      <c r="P21" s="83">
        <f t="shared" si="15"/>
        <v>2.3734608837212907E-2</v>
      </c>
      <c r="Q21" s="48"/>
      <c r="R21" s="48"/>
    </row>
    <row r="22" spans="1:18">
      <c r="A22" s="89" t="s">
        <v>280</v>
      </c>
      <c r="B22" s="90">
        <v>40799.751388888886</v>
      </c>
      <c r="C22" s="49">
        <v>0.6</v>
      </c>
      <c r="D22" s="49">
        <v>345.95</v>
      </c>
      <c r="E22" s="49">
        <v>62.386000000000003</v>
      </c>
      <c r="F22" s="58">
        <f t="shared" si="2"/>
        <v>8.2075837704652065E-3</v>
      </c>
      <c r="G22" s="58">
        <f t="shared" si="3"/>
        <v>4.9811370588187963E-3</v>
      </c>
      <c r="H22" s="71">
        <f>Jar_Information!F289</f>
        <v>40785.623610821756</v>
      </c>
      <c r="I22" s="59">
        <f t="shared" si="10"/>
        <v>14.127778067129839</v>
      </c>
      <c r="J22" s="59">
        <f t="shared" si="11"/>
        <v>339.06667361111613</v>
      </c>
      <c r="K22" s="60">
        <f>Jar_Information!W289</f>
        <v>1017.3879941434847</v>
      </c>
      <c r="L22" s="60">
        <f t="shared" si="12"/>
        <v>8.3502971889982156</v>
      </c>
      <c r="M22" s="59">
        <f t="shared" si="13"/>
        <v>15.281043855866734</v>
      </c>
      <c r="N22" s="59">
        <f>Jar_Information!P289</f>
        <v>72.693965361538929</v>
      </c>
      <c r="O22" s="83">
        <f t="shared" si="14"/>
        <v>0.21021062449774766</v>
      </c>
      <c r="P22" s="83">
        <f t="shared" si="15"/>
        <v>1.487924169667067E-2</v>
      </c>
      <c r="Q22" s="48"/>
      <c r="R22" s="48"/>
    </row>
    <row r="23" spans="1:18">
      <c r="A23" s="89" t="s">
        <v>281</v>
      </c>
      <c r="B23" s="90">
        <v>40799.753472222219</v>
      </c>
      <c r="C23" s="49">
        <v>0.6</v>
      </c>
      <c r="D23" s="49">
        <v>679.1</v>
      </c>
      <c r="E23" s="49">
        <v>131.74</v>
      </c>
      <c r="F23" s="58">
        <f t="shared" si="2"/>
        <v>1.535162923747801E-2</v>
      </c>
      <c r="G23" s="58">
        <f t="shared" si="3"/>
        <v>9.2174007333883368E-3</v>
      </c>
      <c r="H23" s="71">
        <f>Jar_Information!F290</f>
        <v>40785.624999652777</v>
      </c>
      <c r="I23" s="59">
        <f t="shared" si="10"/>
        <v>14.128472569442238</v>
      </c>
      <c r="J23" s="59">
        <f t="shared" si="11"/>
        <v>339.08334166661371</v>
      </c>
      <c r="K23" s="60">
        <f>Jar_Information!W290</f>
        <v>1022.2873900293255</v>
      </c>
      <c r="L23" s="60">
        <f t="shared" si="12"/>
        <v>15.693776985879278</v>
      </c>
      <c r="M23" s="59">
        <f t="shared" si="13"/>
        <v>28.719611884159079</v>
      </c>
      <c r="N23" s="59">
        <f>Jar_Information!P290</f>
        <v>69.68877880305088</v>
      </c>
      <c r="O23" s="83">
        <f t="shared" si="14"/>
        <v>0.4121124286784284</v>
      </c>
      <c r="P23" s="83">
        <f t="shared" si="15"/>
        <v>2.9168930091549007E-2</v>
      </c>
      <c r="Q23" s="48"/>
      <c r="R23" s="48"/>
    </row>
    <row r="24" spans="1:18">
      <c r="A24" s="89" t="s">
        <v>282</v>
      </c>
      <c r="B24" s="90">
        <v>40799.754861111112</v>
      </c>
      <c r="C24" s="49">
        <v>0.6</v>
      </c>
      <c r="D24" s="49">
        <v>83.082999999999998</v>
      </c>
      <c r="E24" s="49">
        <v>34.430999999999997</v>
      </c>
      <c r="F24" s="58">
        <f t="shared" si="2"/>
        <v>2.5706820752010463E-3</v>
      </c>
      <c r="G24" s="58">
        <f t="shared" si="3"/>
        <v>3.2735967435869213E-3</v>
      </c>
      <c r="H24" s="71">
        <f>Jar_Information!F291</f>
        <v>40785.626388483797</v>
      </c>
      <c r="I24" s="59">
        <f t="shared" si="10"/>
        <v>14.128472627315205</v>
      </c>
      <c r="J24" s="59">
        <f t="shared" si="11"/>
        <v>339.08334305556491</v>
      </c>
      <c r="K24" s="60">
        <f>Jar_Information!W291</f>
        <v>1027.2011747430249</v>
      </c>
      <c r="L24" s="60">
        <f t="shared" si="12"/>
        <v>2.6406076475373519</v>
      </c>
      <c r="M24" s="59">
        <f t="shared" si="13"/>
        <v>4.8323119949933542</v>
      </c>
      <c r="N24" s="59">
        <f>Jar_Information!P291</f>
        <v>74.564076273993209</v>
      </c>
      <c r="O24" s="83">
        <f t="shared" si="14"/>
        <v>6.4807508340028741E-2</v>
      </c>
      <c r="P24" s="83">
        <f t="shared" si="15"/>
        <v>4.5870144671359241E-3</v>
      </c>
      <c r="Q24" s="48"/>
      <c r="R24" s="48"/>
    </row>
    <row r="25" spans="1:18">
      <c r="A25" s="89" t="s">
        <v>283</v>
      </c>
      <c r="B25" s="90">
        <v>40799.756250057872</v>
      </c>
      <c r="C25" s="49">
        <v>0.6</v>
      </c>
      <c r="D25" s="49">
        <v>419.6</v>
      </c>
      <c r="E25" s="49">
        <v>169.91</v>
      </c>
      <c r="F25" s="58">
        <f t="shared" si="2"/>
        <v>9.7869292564189588E-3</v>
      </c>
      <c r="G25" s="58">
        <f t="shared" si="3"/>
        <v>1.1548891122671134E-2</v>
      </c>
      <c r="H25" s="71">
        <f>Jar_Information!F292</f>
        <v>40785.627777314818</v>
      </c>
      <c r="I25" s="59">
        <f t="shared" si="10"/>
        <v>14.128472743053862</v>
      </c>
      <c r="J25" s="59">
        <f t="shared" si="11"/>
        <v>339.0833458332927</v>
      </c>
      <c r="K25" s="60">
        <f>Jar_Information!W292</f>
        <v>1012.5029239766081</v>
      </c>
      <c r="L25" s="60">
        <f t="shared" si="12"/>
        <v>9.909294488876407</v>
      </c>
      <c r="M25" s="59">
        <f t="shared" si="13"/>
        <v>18.134008914643825</v>
      </c>
      <c r="N25" s="59">
        <f>Jar_Information!P292</f>
        <v>73.126786302953775</v>
      </c>
      <c r="O25" s="83">
        <f t="shared" si="14"/>
        <v>0.24798038901254638</v>
      </c>
      <c r="P25" s="83">
        <f t="shared" si="15"/>
        <v>1.7551818481899521E-2</v>
      </c>
      <c r="Q25" s="48"/>
      <c r="R25" s="48"/>
    </row>
    <row r="26" spans="1:18">
      <c r="A26" s="89" t="s">
        <v>284</v>
      </c>
      <c r="B26" s="90">
        <v>40799.756944444445</v>
      </c>
      <c r="C26" s="49">
        <v>0.6</v>
      </c>
      <c r="D26" s="49">
        <v>195.66</v>
      </c>
      <c r="E26" s="49">
        <v>74.203999999999994</v>
      </c>
      <c r="F26" s="58">
        <f t="shared" si="2"/>
        <v>4.9847754461747832E-3</v>
      </c>
      <c r="G26" s="58">
        <f t="shared" si="3"/>
        <v>5.7030011777746284E-3</v>
      </c>
      <c r="H26" s="71">
        <f>Jar_Information!F293</f>
        <v>40785.629166145831</v>
      </c>
      <c r="I26" s="59">
        <f t="shared" si="10"/>
        <v>14.12777829861443</v>
      </c>
      <c r="J26" s="59">
        <f t="shared" si="11"/>
        <v>339.06667916674633</v>
      </c>
      <c r="K26" s="60">
        <f>Jar_Information!W293</f>
        <v>1007.6321167883211</v>
      </c>
      <c r="L26" s="60">
        <f t="shared" si="12"/>
        <v>5.0228198345435446</v>
      </c>
      <c r="M26" s="59">
        <f t="shared" si="13"/>
        <v>9.191760297214687</v>
      </c>
      <c r="N26" s="59">
        <f>Jar_Information!P293</f>
        <v>73.451519628722238</v>
      </c>
      <c r="O26" s="83">
        <f t="shared" si="14"/>
        <v>0.12514050551542805</v>
      </c>
      <c r="P26" s="83">
        <f t="shared" si="15"/>
        <v>8.8577625490981193E-3</v>
      </c>
      <c r="Q26" s="48"/>
      <c r="R26" s="48"/>
    </row>
    <row r="27" spans="1:18">
      <c r="A27" s="89" t="s">
        <v>285</v>
      </c>
      <c r="B27" s="90">
        <v>40799.757638888892</v>
      </c>
      <c r="C27" s="49">
        <v>0.6</v>
      </c>
      <c r="D27" s="49">
        <v>948.17</v>
      </c>
      <c r="E27" s="49">
        <v>158.08000000000001</v>
      </c>
      <c r="F27" s="58">
        <f t="shared" si="2"/>
        <v>2.1121547634023515E-2</v>
      </c>
      <c r="G27" s="58">
        <f t="shared" si="3"/>
        <v>1.0826294022717889E-2</v>
      </c>
      <c r="H27" s="71">
        <f>Jar_Information!F294</f>
        <v>40785.630554976851</v>
      </c>
      <c r="I27" s="59">
        <f t="shared" si="10"/>
        <v>14.127083912040689</v>
      </c>
      <c r="J27" s="59">
        <f t="shared" si="11"/>
        <v>339.05001388897654</v>
      </c>
      <c r="K27" s="60">
        <f>Jar_Information!W294</f>
        <v>1012.5029239766081</v>
      </c>
      <c r="L27" s="60">
        <f t="shared" si="12"/>
        <v>21.385628738360019</v>
      </c>
      <c r="M27" s="59">
        <f t="shared" si="13"/>
        <v>39.135700591198834</v>
      </c>
      <c r="N27" s="59">
        <f>Jar_Information!P294</f>
        <v>67.475953944546646</v>
      </c>
      <c r="O27" s="83">
        <f t="shared" si="14"/>
        <v>0.57999477300256452</v>
      </c>
      <c r="P27" s="83">
        <f t="shared" si="15"/>
        <v>4.105551978127827E-2</v>
      </c>
      <c r="Q27" s="48"/>
      <c r="R27" s="48"/>
    </row>
    <row r="28" spans="1:18">
      <c r="A28" s="89" t="s">
        <v>286</v>
      </c>
      <c r="B28" s="90">
        <v>40799.758333333331</v>
      </c>
      <c r="C28" s="49">
        <v>0.6</v>
      </c>
      <c r="D28" s="49">
        <v>103.38</v>
      </c>
      <c r="E28" s="49">
        <v>40.956000000000003</v>
      </c>
      <c r="F28" s="58">
        <f t="shared" si="2"/>
        <v>3.0059295338351719E-3</v>
      </c>
      <c r="G28" s="58">
        <f t="shared" si="3"/>
        <v>3.6721551609322262E-3</v>
      </c>
      <c r="H28" s="71">
        <f>Jar_Information!F295</f>
        <v>40785.631943807872</v>
      </c>
      <c r="I28" s="59">
        <f t="shared" si="10"/>
        <v>14.126389525459672</v>
      </c>
      <c r="J28" s="59">
        <f t="shared" si="11"/>
        <v>339.03334861103212</v>
      </c>
      <c r="K28" s="60">
        <f>Jar_Information!W295</f>
        <v>1012.5029239766081</v>
      </c>
      <c r="L28" s="60">
        <f t="shared" si="12"/>
        <v>3.043512442275754</v>
      </c>
      <c r="M28" s="59">
        <f t="shared" si="13"/>
        <v>5.5696277693646303</v>
      </c>
      <c r="N28" s="59">
        <f>Jar_Information!P295</f>
        <v>68.008975851794915</v>
      </c>
      <c r="O28" s="83">
        <f t="shared" si="14"/>
        <v>8.189548070098801E-2</v>
      </c>
      <c r="P28" s="83">
        <f t="shared" si="15"/>
        <v>5.7973398336064316E-3</v>
      </c>
      <c r="Q28" s="48"/>
      <c r="R28" s="48"/>
    </row>
    <row r="29" spans="1:18">
      <c r="A29" s="89" t="s">
        <v>287</v>
      </c>
      <c r="B29" s="90">
        <v>40799.759027777778</v>
      </c>
      <c r="C29" s="49">
        <v>0.6</v>
      </c>
      <c r="D29" s="49">
        <v>615.77</v>
      </c>
      <c r="E29" s="49">
        <v>106.12</v>
      </c>
      <c r="F29" s="58">
        <f>((H$3*D29)+H$4)/C29/1000</f>
        <v>1.3993585114932849E-2</v>
      </c>
      <c r="G29" s="58">
        <f t="shared" si="3"/>
        <v>7.6524863039037841E-3</v>
      </c>
      <c r="H29" s="71">
        <f>Jar_Information!F296</f>
        <v>40785.633332638892</v>
      </c>
      <c r="I29" s="59">
        <f t="shared" si="10"/>
        <v>14.125695138885931</v>
      </c>
      <c r="J29" s="59">
        <f t="shared" si="11"/>
        <v>339.01668333326234</v>
      </c>
      <c r="K29" s="60">
        <f>Jar_Information!W296</f>
        <v>1002.7755102040817</v>
      </c>
      <c r="L29" s="60">
        <f t="shared" si="12"/>
        <v>14.03242445321103</v>
      </c>
      <c r="M29" s="59">
        <f t="shared" si="13"/>
        <v>25.679336749376187</v>
      </c>
      <c r="N29" s="59">
        <f>Jar_Information!P296</f>
        <v>67.545511140205463</v>
      </c>
      <c r="O29" s="83">
        <f t="shared" si="14"/>
        <v>0.38017828743753401</v>
      </c>
      <c r="P29" s="83">
        <f t="shared" si="15"/>
        <v>2.6913952460361396E-2</v>
      </c>
      <c r="Q29" s="48"/>
      <c r="R29" s="48"/>
    </row>
    <row r="30" spans="1:18">
      <c r="A30" s="89" t="s">
        <v>288</v>
      </c>
      <c r="B30" s="90">
        <v>40799.760416666664</v>
      </c>
      <c r="C30" s="49">
        <v>0.6</v>
      </c>
      <c r="D30" s="49">
        <v>666.48</v>
      </c>
      <c r="E30" s="49">
        <v>238.92</v>
      </c>
      <c r="F30" s="58">
        <f t="shared" si="2"/>
        <v>1.5081006833774868E-2</v>
      </c>
      <c r="G30" s="58">
        <f t="shared" si="3"/>
        <v>1.576414267531473E-2</v>
      </c>
      <c r="H30" s="71">
        <f>Jar_Information!F297</f>
        <v>40785.634721469905</v>
      </c>
      <c r="I30" s="59">
        <f t="shared" si="10"/>
        <v>14.125695196758898</v>
      </c>
      <c r="J30" s="59">
        <f t="shared" si="11"/>
        <v>339.01668472221354</v>
      </c>
      <c r="K30" s="60">
        <f>Jar_Information!W297</f>
        <v>1007.6321167883211</v>
      </c>
      <c r="L30" s="60">
        <f t="shared" si="12"/>
        <v>15.196106839215707</v>
      </c>
      <c r="M30" s="59">
        <f t="shared" si="13"/>
        <v>27.808875515764743</v>
      </c>
      <c r="N30" s="59">
        <f>Jar_Information!P297</f>
        <v>71.234556519464576</v>
      </c>
      <c r="O30" s="83">
        <f t="shared" si="14"/>
        <v>0.39038462334170737</v>
      </c>
      <c r="P30" s="83">
        <f t="shared" si="15"/>
        <v>2.7636489242050193E-2</v>
      </c>
      <c r="Q30" s="48"/>
      <c r="R30" s="48"/>
    </row>
    <row r="31" spans="1:18">
      <c r="A31" s="89" t="s">
        <v>289</v>
      </c>
      <c r="B31" s="90">
        <v>40799.761805555558</v>
      </c>
      <c r="C31" s="49">
        <v>0.6</v>
      </c>
      <c r="D31" s="49">
        <v>492.63</v>
      </c>
      <c r="E31" s="49">
        <v>228.33</v>
      </c>
      <c r="F31" s="58">
        <f t="shared" si="2"/>
        <v>1.1352979505423749E-2</v>
      </c>
      <c r="G31" s="58">
        <f t="shared" si="3"/>
        <v>1.5117286945094536E-2</v>
      </c>
      <c r="H31" s="71">
        <f>Jar_Information!F298</f>
        <v>40785.636110300926</v>
      </c>
      <c r="I31" s="59">
        <f t="shared" si="10"/>
        <v>14.125695254631864</v>
      </c>
      <c r="J31" s="59">
        <f t="shared" si="11"/>
        <v>339.01668611116474</v>
      </c>
      <c r="K31" s="60">
        <f>Jar_Information!W298</f>
        <v>1012.5029239766081</v>
      </c>
      <c r="L31" s="60">
        <f t="shared" si="12"/>
        <v>11.494924945088052</v>
      </c>
      <c r="M31" s="59">
        <f t="shared" si="13"/>
        <v>21.035712649511137</v>
      </c>
      <c r="N31" s="59">
        <f>Jar_Information!P298</f>
        <v>70.947668463138811</v>
      </c>
      <c r="O31" s="83">
        <f t="shared" si="14"/>
        <v>0.29649617958115621</v>
      </c>
      <c r="P31" s="83">
        <f t="shared" si="15"/>
        <v>2.0989846817198898E-2</v>
      </c>
      <c r="Q31" s="48"/>
      <c r="R31" s="48"/>
    </row>
    <row r="32" spans="1:18">
      <c r="A32" s="89" t="s">
        <v>290</v>
      </c>
      <c r="B32" s="90">
        <v>40799.762499999997</v>
      </c>
      <c r="C32" s="49">
        <v>0.6</v>
      </c>
      <c r="D32" s="49">
        <v>592.29</v>
      </c>
      <c r="E32" s="49">
        <v>107.55</v>
      </c>
      <c r="F32" s="58">
        <f t="shared" si="2"/>
        <v>1.3490081625317177E-2</v>
      </c>
      <c r="G32" s="58">
        <f t="shared" si="3"/>
        <v>7.7398332060959344E-3</v>
      </c>
      <c r="H32" s="71">
        <f>Jar_Information!F299</f>
        <v>40785.637499131946</v>
      </c>
      <c r="I32" s="59">
        <f t="shared" si="10"/>
        <v>14.125000868050847</v>
      </c>
      <c r="J32" s="59">
        <f t="shared" si="11"/>
        <v>339.00002083322033</v>
      </c>
      <c r="K32" s="60">
        <f>Jar_Information!W299</f>
        <v>1002.7755102040817</v>
      </c>
      <c r="L32" s="60">
        <f t="shared" si="12"/>
        <v>13.52752348452214</v>
      </c>
      <c r="M32" s="59">
        <f t="shared" si="13"/>
        <v>24.755367976675519</v>
      </c>
      <c r="N32" s="59">
        <f>Jar_Information!P299</f>
        <v>72.071979671060703</v>
      </c>
      <c r="O32" s="83">
        <f t="shared" si="14"/>
        <v>0.34348117104122816</v>
      </c>
      <c r="P32" s="83">
        <f t="shared" si="15"/>
        <v>2.4317249552751795E-2</v>
      </c>
      <c r="Q32" s="48"/>
      <c r="R32" s="48"/>
    </row>
    <row r="33" spans="1:18">
      <c r="A33" s="89" t="s">
        <v>291</v>
      </c>
      <c r="B33" s="90">
        <v>40799.763888888891</v>
      </c>
      <c r="C33" s="49">
        <v>0.6</v>
      </c>
      <c r="D33" s="49">
        <v>814.61</v>
      </c>
      <c r="E33" s="49">
        <v>368.44</v>
      </c>
      <c r="F33" s="58">
        <f t="shared" si="2"/>
        <v>1.8257496268049542E-2</v>
      </c>
      <c r="G33" s="58">
        <f t="shared" si="3"/>
        <v>2.3675450907431794E-2</v>
      </c>
      <c r="H33" s="71">
        <f>Jar_Information!F300</f>
        <v>40785.638887962959</v>
      </c>
      <c r="I33" s="59">
        <f t="shared" si="10"/>
        <v>14.12500092593109</v>
      </c>
      <c r="J33" s="59">
        <f t="shared" si="11"/>
        <v>339.00002222234616</v>
      </c>
      <c r="K33" s="60">
        <f>Jar_Information!W300</f>
        <v>1007.6321167883211</v>
      </c>
      <c r="L33" s="60">
        <f t="shared" si="12"/>
        <v>18.396839611829634</v>
      </c>
      <c r="M33" s="59">
        <f t="shared" si="13"/>
        <v>33.666216489648228</v>
      </c>
      <c r="N33" s="59">
        <f>Jar_Information!P300</f>
        <v>66.884638848612752</v>
      </c>
      <c r="O33" s="83">
        <f t="shared" si="14"/>
        <v>0.50334751101592434</v>
      </c>
      <c r="P33" s="83">
        <f t="shared" si="15"/>
        <v>3.5635219682843645E-2</v>
      </c>
      <c r="Q33" s="48"/>
      <c r="R33" s="48"/>
    </row>
    <row r="34" spans="1:18">
      <c r="A34" s="89" t="s">
        <v>292</v>
      </c>
      <c r="B34" s="90">
        <v>40799.76527783565</v>
      </c>
      <c r="C34" s="49">
        <v>0.6</v>
      </c>
      <c r="D34" s="49">
        <v>146.26</v>
      </c>
      <c r="E34" s="49">
        <v>61.347999999999999</v>
      </c>
      <c r="F34" s="58">
        <f t="shared" si="2"/>
        <v>3.9254452763700931E-3</v>
      </c>
      <c r="G34" s="58">
        <f t="shared" si="3"/>
        <v>4.9177342025422564E-3</v>
      </c>
      <c r="H34" s="71">
        <f>Jar_Information!F301</f>
        <v>40785.64027679398</v>
      </c>
      <c r="I34" s="59">
        <f t="shared" si="10"/>
        <v>14.125001041669748</v>
      </c>
      <c r="J34" s="59">
        <f t="shared" si="11"/>
        <v>339.00002500007395</v>
      </c>
      <c r="K34" s="60">
        <f>Jar_Information!W301</f>
        <v>1017.3879941434847</v>
      </c>
      <c r="L34" s="60">
        <f t="shared" si="12"/>
        <v>3.9937008958461857</v>
      </c>
      <c r="M34" s="59">
        <f t="shared" si="13"/>
        <v>7.30847263939852</v>
      </c>
      <c r="N34" s="59">
        <f>Jar_Information!P301</f>
        <v>69.163718507691428</v>
      </c>
      <c r="O34" s="83">
        <f t="shared" si="14"/>
        <v>0.10566916870708409</v>
      </c>
      <c r="P34" s="83">
        <f t="shared" si="15"/>
        <v>7.4810025426088542E-3</v>
      </c>
      <c r="Q34" s="48"/>
      <c r="R34" s="48"/>
    </row>
    <row r="35" spans="1:18">
      <c r="A35" s="89" t="s">
        <v>293</v>
      </c>
      <c r="B35" s="90">
        <v>40799.766666782409</v>
      </c>
      <c r="C35" s="49">
        <v>0.6</v>
      </c>
      <c r="D35" s="49">
        <v>632.46</v>
      </c>
      <c r="E35" s="49">
        <v>230.86</v>
      </c>
      <c r="F35" s="58">
        <f t="shared" si="2"/>
        <v>1.4351484316026782E-2</v>
      </c>
      <c r="G35" s="58">
        <f t="shared" si="3"/>
        <v>1.5271823772049883E-2</v>
      </c>
      <c r="H35" s="71">
        <f>Jar_Information!F302</f>
        <v>40785.641665625</v>
      </c>
      <c r="I35" s="59">
        <f t="shared" si="10"/>
        <v>14.125001157408406</v>
      </c>
      <c r="J35" s="59">
        <f t="shared" si="11"/>
        <v>339.00002777780173</v>
      </c>
      <c r="K35" s="60">
        <f>Jar_Information!W302</f>
        <v>1012.5029239766081</v>
      </c>
      <c r="L35" s="60">
        <f t="shared" si="12"/>
        <v>14.530919833381549</v>
      </c>
      <c r="M35" s="59">
        <f t="shared" si="13"/>
        <v>26.591583295088238</v>
      </c>
      <c r="N35" s="59">
        <f>Jar_Information!P302</f>
        <v>69.272755064207743</v>
      </c>
      <c r="O35" s="83">
        <f t="shared" si="14"/>
        <v>0.38386784631910409</v>
      </c>
      <c r="P35" s="83">
        <f t="shared" si="15"/>
        <v>2.7176482468305476E-2</v>
      </c>
      <c r="Q35" s="48"/>
      <c r="R35" s="48"/>
    </row>
    <row r="36" spans="1:18">
      <c r="A36" s="89" t="s">
        <v>294</v>
      </c>
      <c r="B36" s="90">
        <v>40799.767361111109</v>
      </c>
      <c r="C36" s="49">
        <v>0.6</v>
      </c>
      <c r="D36" s="49">
        <v>677.38</v>
      </c>
      <c r="E36" s="49">
        <v>243.15</v>
      </c>
      <c r="F36" s="58">
        <f t="shared" si="2"/>
        <v>1.5314745676909911E-2</v>
      </c>
      <c r="G36" s="58">
        <f t="shared" si="3"/>
        <v>1.6022518476904099E-2</v>
      </c>
      <c r="H36" s="71">
        <f>Jar_Information!F303</f>
        <v>40785.643054456021</v>
      </c>
      <c r="I36" s="59">
        <f t="shared" si="10"/>
        <v>14.124306655088731</v>
      </c>
      <c r="J36" s="59">
        <f t="shared" si="11"/>
        <v>338.98335972212953</v>
      </c>
      <c r="K36" s="60">
        <f>Jar_Information!W303</f>
        <v>1022.2873900293255</v>
      </c>
      <c r="L36" s="60">
        <f t="shared" si="12"/>
        <v>15.656071387011128</v>
      </c>
      <c r="M36" s="59">
        <f t="shared" si="13"/>
        <v>28.650610638230365</v>
      </c>
      <c r="N36" s="59">
        <f>Jar_Information!P303</f>
        <v>72.796122492600801</v>
      </c>
      <c r="O36" s="83">
        <f t="shared" si="14"/>
        <v>0.39357330661591888</v>
      </c>
      <c r="P36" s="83">
        <f t="shared" si="15"/>
        <v>2.7864964718400644E-2</v>
      </c>
      <c r="Q36" s="48"/>
      <c r="R36" s="48"/>
    </row>
    <row r="37" spans="1:18">
      <c r="A37" s="89" t="s">
        <v>295</v>
      </c>
      <c r="B37" s="90">
        <v>40799.768055324072</v>
      </c>
      <c r="C37" s="49">
        <v>0.6</v>
      </c>
      <c r="D37" s="49">
        <v>615.89</v>
      </c>
      <c r="E37" s="49">
        <v>228.78</v>
      </c>
      <c r="F37" s="58">
        <f t="shared" si="2"/>
        <v>1.3996158386600389E-2</v>
      </c>
      <c r="G37" s="58">
        <f t="shared" si="3"/>
        <v>1.514477373249766E-2</v>
      </c>
      <c r="H37" s="71">
        <f>Jar_Information!F304</f>
        <v>40785.644443287034</v>
      </c>
      <c r="I37" s="59">
        <f t="shared" si="10"/>
        <v>14.123612037037674</v>
      </c>
      <c r="J37" s="59">
        <f t="shared" si="11"/>
        <v>338.96668888890417</v>
      </c>
      <c r="K37" s="60">
        <f>Jar_Information!W304</f>
        <v>1012.5029239766081</v>
      </c>
      <c r="L37" s="60">
        <f t="shared" si="12"/>
        <v>14.17115129087262</v>
      </c>
      <c r="M37" s="59">
        <f t="shared" si="13"/>
        <v>25.933206862296895</v>
      </c>
      <c r="N37" s="59">
        <f>Jar_Information!P304</f>
        <v>69.45470216101468</v>
      </c>
      <c r="O37" s="83">
        <f t="shared" si="14"/>
        <v>0.3733830259926354</v>
      </c>
      <c r="P37" s="83">
        <f t="shared" si="15"/>
        <v>2.6436794285589128E-2</v>
      </c>
      <c r="Q37" s="48"/>
      <c r="R37" s="48"/>
    </row>
    <row r="38" spans="1:18">
      <c r="A38" s="89" t="s">
        <v>296</v>
      </c>
      <c r="B38" s="90">
        <v>40799.769444444442</v>
      </c>
      <c r="C38" s="49">
        <v>0.6</v>
      </c>
      <c r="D38" s="49">
        <v>189.02</v>
      </c>
      <c r="E38" s="49">
        <v>34.098999999999997</v>
      </c>
      <c r="F38" s="58">
        <f t="shared" si="2"/>
        <v>4.8423877472374725E-3</v>
      </c>
      <c r="G38" s="58">
        <f t="shared" si="3"/>
        <v>3.253317602658394E-3</v>
      </c>
      <c r="H38" s="71">
        <f>Jar_Information!F305</f>
        <v>40785.645832118054</v>
      </c>
      <c r="I38" s="59">
        <f t="shared" si="10"/>
        <v>14.123612326387956</v>
      </c>
      <c r="J38" s="59">
        <f t="shared" si="11"/>
        <v>338.96669583331095</v>
      </c>
      <c r="K38" s="60">
        <f>Jar_Information!W305</f>
        <v>1022.2873900293255</v>
      </c>
      <c r="L38" s="60">
        <f t="shared" si="12"/>
        <v>4.9503119316333812</v>
      </c>
      <c r="M38" s="59">
        <f t="shared" si="13"/>
        <v>9.0590708348890878</v>
      </c>
      <c r="N38" s="59">
        <f>Jar_Information!P305</f>
        <v>69.121783082890673</v>
      </c>
      <c r="O38" s="83">
        <f t="shared" si="14"/>
        <v>0.13105956517391157</v>
      </c>
      <c r="P38" s="83">
        <f t="shared" si="15"/>
        <v>9.2794649233642196E-3</v>
      </c>
      <c r="Q38" s="48"/>
      <c r="R38" s="48"/>
    </row>
    <row r="39" spans="1:18">
      <c r="A39" s="89" t="s">
        <v>297</v>
      </c>
      <c r="B39" s="90">
        <v>40799.770138888889</v>
      </c>
      <c r="C39" s="49">
        <v>0.6</v>
      </c>
      <c r="D39" s="49">
        <v>577.04</v>
      </c>
      <c r="E39" s="49">
        <v>222.6</v>
      </c>
      <c r="F39" s="58">
        <f t="shared" si="2"/>
        <v>1.3163061684233746E-2</v>
      </c>
      <c r="G39" s="58">
        <f t="shared" si="3"/>
        <v>1.4767288518828086E-2</v>
      </c>
      <c r="H39" s="71">
        <f>Jar_Information!F306</f>
        <v>40785.647220949075</v>
      </c>
      <c r="I39" s="59">
        <f t="shared" si="10"/>
        <v>14.122917939814215</v>
      </c>
      <c r="J39" s="59">
        <f t="shared" si="11"/>
        <v>338.95003055554116</v>
      </c>
      <c r="K39" s="60">
        <f>Jar_Information!W306</f>
        <v>1017.3879941434847</v>
      </c>
      <c r="L39" s="60">
        <f t="shared" si="12"/>
        <v>13.39194092370953</v>
      </c>
      <c r="M39" s="59">
        <f t="shared" si="13"/>
        <v>24.507251890388442</v>
      </c>
      <c r="N39" s="59">
        <f>Jar_Information!P306</f>
        <v>68.623088991845478</v>
      </c>
      <c r="O39" s="83">
        <f t="shared" si="14"/>
        <v>0.35712836962644823</v>
      </c>
      <c r="P39" s="83">
        <f t="shared" si="15"/>
        <v>2.5287151787497124E-2</v>
      </c>
      <c r="Q39" s="48"/>
      <c r="R39" s="48"/>
    </row>
    <row r="40" spans="1:18">
      <c r="A40" s="89" t="s">
        <v>298</v>
      </c>
      <c r="B40" s="90">
        <v>40799.770833391201</v>
      </c>
      <c r="C40" s="49">
        <v>0.6</v>
      </c>
      <c r="D40" s="49">
        <v>622.87</v>
      </c>
      <c r="E40" s="49">
        <v>103.47</v>
      </c>
      <c r="F40" s="58">
        <f t="shared" si="2"/>
        <v>1.4145837021929069E-2</v>
      </c>
      <c r="G40" s="58">
        <f t="shared" si="3"/>
        <v>7.490619666974274E-3</v>
      </c>
      <c r="H40" s="71">
        <f>Jar_Information!F307</f>
        <v>40785.648609780095</v>
      </c>
      <c r="I40" s="59">
        <f t="shared" si="10"/>
        <v>14.122223611106165</v>
      </c>
      <c r="J40" s="59">
        <f t="shared" si="11"/>
        <v>338.93336666654795</v>
      </c>
      <c r="K40" s="60">
        <f>Jar_Information!W307</f>
        <v>1022.2873900293255</v>
      </c>
      <c r="L40" s="60">
        <f t="shared" si="12"/>
        <v>14.461110808928074</v>
      </c>
      <c r="M40" s="59">
        <f t="shared" si="13"/>
        <v>26.463832780338379</v>
      </c>
      <c r="N40" s="59">
        <f>Jar_Information!P307</f>
        <v>71.616325888362496</v>
      </c>
      <c r="O40" s="83">
        <f t="shared" si="14"/>
        <v>0.36952234636542136</v>
      </c>
      <c r="P40" s="83">
        <f t="shared" si="15"/>
        <v>2.6166017232216694E-2</v>
      </c>
      <c r="Q40" s="48"/>
      <c r="R40" s="48"/>
    </row>
    <row r="41" spans="1:18">
      <c r="A41" s="89" t="s">
        <v>299</v>
      </c>
      <c r="B41" s="90">
        <v>40799.772222222222</v>
      </c>
      <c r="C41" s="49">
        <v>0.6</v>
      </c>
      <c r="D41" s="49">
        <v>93.591999999999999</v>
      </c>
      <c r="E41" s="49">
        <v>23.294</v>
      </c>
      <c r="F41" s="58">
        <f t="shared" si="2"/>
        <v>2.7960363414860157E-3</v>
      </c>
      <c r="G41" s="58">
        <f t="shared" si="3"/>
        <v>2.5933292962344841E-3</v>
      </c>
      <c r="H41" s="71">
        <f>Jar_Information!F308</f>
        <v>40785.649998611108</v>
      </c>
      <c r="I41" s="59">
        <f t="shared" si="10"/>
        <v>14.122223611113441</v>
      </c>
      <c r="J41" s="59">
        <f t="shared" si="11"/>
        <v>338.93336666672258</v>
      </c>
      <c r="K41" s="60">
        <f>Jar_Information!W308</f>
        <v>1017.3879941434847</v>
      </c>
      <c r="L41" s="60">
        <f t="shared" si="12"/>
        <v>2.8446538050167449</v>
      </c>
      <c r="M41" s="59">
        <f t="shared" si="13"/>
        <v>5.205716463180643</v>
      </c>
      <c r="N41" s="59">
        <f>Jar_Information!P308</f>
        <v>71.385243112637497</v>
      </c>
      <c r="O41" s="83">
        <f t="shared" si="14"/>
        <v>7.2924266083490619E-2</v>
      </c>
      <c r="P41" s="83">
        <f t="shared" si="15"/>
        <v>5.1637948875206232E-3</v>
      </c>
      <c r="Q41" s="48"/>
      <c r="R41" s="48"/>
    </row>
    <row r="42" spans="1:18">
      <c r="A42" s="51" t="s">
        <v>324</v>
      </c>
      <c r="B42" s="90">
        <v>40799.6875</v>
      </c>
      <c r="C42" s="49">
        <v>1</v>
      </c>
      <c r="D42" s="49">
        <v>263.27999999999997</v>
      </c>
      <c r="E42" s="49">
        <v>93.191000000000003</v>
      </c>
      <c r="F42" s="58">
        <f t="shared" si="2"/>
        <v>3.8608884185007378E-3</v>
      </c>
      <c r="G42" s="58">
        <f t="shared" si="3"/>
        <v>4.1176562165622758E-3</v>
      </c>
      <c r="H42" s="71">
        <f>Jar_Information!D84</f>
        <v>40795.666666608799</v>
      </c>
      <c r="I42" s="59">
        <f>(B42-H42)</f>
        <v>4.0208333912014496</v>
      </c>
      <c r="J42" s="59">
        <f t="shared" si="5"/>
        <v>96.500001388834789</v>
      </c>
      <c r="K42" s="93">
        <f>Jar_Information!W84</f>
        <v>1037.8038067349926</v>
      </c>
      <c r="L42" s="60">
        <f>F42*K42</f>
        <v>4.006844698099111</v>
      </c>
      <c r="M42" s="59">
        <f t="shared" si="7"/>
        <v>7.3325257975213738</v>
      </c>
      <c r="N42" s="59">
        <f>Jar_Information!N84</f>
        <v>54.443000000000012</v>
      </c>
      <c r="O42" s="83">
        <f t="shared" si="8"/>
        <v>0.13468261847292345</v>
      </c>
      <c r="P42" s="83">
        <f t="shared" si="9"/>
        <v>3.3496194785797746E-2</v>
      </c>
      <c r="Q42" s="48"/>
      <c r="R42" s="48"/>
    </row>
    <row r="43" spans="1:18">
      <c r="A43" s="51" t="s">
        <v>325</v>
      </c>
      <c r="B43" s="90">
        <v>40799.688888888886</v>
      </c>
      <c r="C43" s="49">
        <v>1</v>
      </c>
      <c r="D43" s="49">
        <v>1212.5999999999999</v>
      </c>
      <c r="E43" s="49">
        <v>281.39</v>
      </c>
      <c r="F43" s="58">
        <f t="shared" si="2"/>
        <v>1.6075179715654444E-2</v>
      </c>
      <c r="G43" s="58">
        <f t="shared" si="3"/>
        <v>1.1014970753203098E-2</v>
      </c>
      <c r="H43" s="71">
        <f>Jar_Information!D85</f>
        <v>40795.666666666664</v>
      </c>
      <c r="I43" s="59">
        <f t="shared" ref="I43:I66" si="16">(B43-H43)</f>
        <v>4.0222222222218988</v>
      </c>
      <c r="J43" s="59">
        <f t="shared" si="5"/>
        <v>96.533333333325572</v>
      </c>
      <c r="K43" s="93">
        <f>Jar_Information!W60</f>
        <v>1009.5510204081633</v>
      </c>
      <c r="L43" s="60">
        <f t="shared" ref="L43:L66" si="17">F43*K43</f>
        <v>16.228714085183551</v>
      </c>
      <c r="M43" s="59">
        <f t="shared" si="7"/>
        <v>29.698546775885898</v>
      </c>
      <c r="N43" s="59">
        <f>Jar_Information!N60</f>
        <v>55.471000000000004</v>
      </c>
      <c r="O43" s="83">
        <f t="shared" si="8"/>
        <v>0.5353887035727839</v>
      </c>
      <c r="P43" s="83">
        <f t="shared" si="9"/>
        <v>0.13310768873357576</v>
      </c>
      <c r="Q43" s="48"/>
      <c r="R43" s="48"/>
    </row>
    <row r="44" spans="1:18">
      <c r="A44" s="51" t="s">
        <v>326</v>
      </c>
      <c r="B44" s="90">
        <v>40799.694444444445</v>
      </c>
      <c r="C44" s="49">
        <v>1</v>
      </c>
      <c r="D44" s="49">
        <v>1183.4000000000001</v>
      </c>
      <c r="E44" s="49">
        <v>280.58</v>
      </c>
      <c r="F44" s="58">
        <f t="shared" si="2"/>
        <v>1.5699482052193351E-2</v>
      </c>
      <c r="G44" s="58">
        <f t="shared" si="3"/>
        <v>1.0985285022807724E-2</v>
      </c>
      <c r="H44" s="71">
        <f>Jar_Information!D86</f>
        <v>40795.666666608799</v>
      </c>
      <c r="I44" s="59">
        <f t="shared" si="16"/>
        <v>4.0277778356467024</v>
      </c>
      <c r="J44" s="59">
        <f t="shared" si="5"/>
        <v>96.666668055520859</v>
      </c>
      <c r="K44" s="93">
        <f>Jar_Information!W61</f>
        <v>999.8604651162791</v>
      </c>
      <c r="L44" s="60">
        <f t="shared" si="17"/>
        <v>15.69729142679072</v>
      </c>
      <c r="M44" s="59">
        <f t="shared" si="7"/>
        <v>28.72604331102702</v>
      </c>
      <c r="N44" s="59">
        <f>Jar_Information!N61</f>
        <v>49.742999999999995</v>
      </c>
      <c r="O44" s="83">
        <f t="shared" si="8"/>
        <v>0.57748916050553889</v>
      </c>
      <c r="P44" s="83">
        <f t="shared" si="9"/>
        <v>0.14337661710003846</v>
      </c>
      <c r="Q44" s="48"/>
      <c r="R44" s="48"/>
    </row>
    <row r="45" spans="1:18">
      <c r="A45" s="51" t="s">
        <v>327</v>
      </c>
      <c r="B45" s="90">
        <v>40799.695833333331</v>
      </c>
      <c r="C45" s="49">
        <v>1</v>
      </c>
      <c r="D45" s="49">
        <v>927.36</v>
      </c>
      <c r="E45" s="49">
        <v>218.63</v>
      </c>
      <c r="F45" s="58">
        <f t="shared" si="2"/>
        <v>1.2405179663406389E-2</v>
      </c>
      <c r="G45" s="58">
        <f t="shared" si="3"/>
        <v>8.7148763833096443E-3</v>
      </c>
      <c r="H45" s="71">
        <f>Jar_Information!D87</f>
        <v>40795.666666608799</v>
      </c>
      <c r="I45" s="59">
        <f t="shared" si="16"/>
        <v>4.0291667245328426</v>
      </c>
      <c r="J45" s="59">
        <f t="shared" si="5"/>
        <v>96.700001388788223</v>
      </c>
      <c r="K45" s="93">
        <f>Jar_Information!W62</f>
        <v>1009.5510204081633</v>
      </c>
      <c r="L45" s="60">
        <f t="shared" si="17"/>
        <v>12.523661787538515</v>
      </c>
      <c r="M45" s="59">
        <f t="shared" si="7"/>
        <v>22.918301071195483</v>
      </c>
      <c r="N45" s="59">
        <f>Jar_Information!N62</f>
        <v>48.468000000000018</v>
      </c>
      <c r="O45" s="83">
        <f t="shared" si="8"/>
        <v>0.47285427645447459</v>
      </c>
      <c r="P45" s="83">
        <f t="shared" si="9"/>
        <v>0.11735783321532796</v>
      </c>
      <c r="Q45" s="48"/>
      <c r="R45" s="48"/>
    </row>
    <row r="46" spans="1:18">
      <c r="A46" s="51" t="s">
        <v>328</v>
      </c>
      <c r="B46" s="90">
        <v>40799.697916666664</v>
      </c>
      <c r="C46" s="49">
        <v>1</v>
      </c>
      <c r="D46" s="49">
        <v>599.96</v>
      </c>
      <c r="E46" s="49">
        <v>237.85</v>
      </c>
      <c r="F46" s="58">
        <f t="shared" si="2"/>
        <v>8.1927339436405327E-3</v>
      </c>
      <c r="G46" s="58">
        <f t="shared" si="3"/>
        <v>9.4192711218270483E-3</v>
      </c>
      <c r="H46" s="71">
        <f>Jar_Information!D88</f>
        <v>40795.666666608799</v>
      </c>
      <c r="I46" s="59">
        <f t="shared" si="16"/>
        <v>4.0312500578656909</v>
      </c>
      <c r="J46" s="59">
        <f t="shared" si="5"/>
        <v>96.750001388776582</v>
      </c>
      <c r="K46" s="93">
        <f>Jar_Information!W63</f>
        <v>999.8604651162791</v>
      </c>
      <c r="L46" s="60">
        <f t="shared" si="17"/>
        <v>8.1915907714623497</v>
      </c>
      <c r="M46" s="59">
        <f t="shared" si="7"/>
        <v>14.990611111776101</v>
      </c>
      <c r="N46" s="59">
        <f>Jar_Information!N63</f>
        <v>53.468000000000004</v>
      </c>
      <c r="O46" s="83">
        <f t="shared" si="8"/>
        <v>0.28036603410967492</v>
      </c>
      <c r="P46" s="83">
        <f t="shared" si="9"/>
        <v>6.9548162501760602E-2</v>
      </c>
      <c r="Q46" s="48"/>
      <c r="R46" s="48"/>
    </row>
    <row r="47" spans="1:18">
      <c r="A47" s="51" t="s">
        <v>329</v>
      </c>
      <c r="B47" s="90">
        <v>40799.701388888891</v>
      </c>
      <c r="C47" s="49">
        <v>0.6</v>
      </c>
      <c r="D47" s="49">
        <v>1256.4000000000001</v>
      </c>
      <c r="E47" s="49">
        <v>257.74</v>
      </c>
      <c r="F47" s="58">
        <f t="shared" si="2"/>
        <v>2.773121035141015E-2</v>
      </c>
      <c r="G47" s="58">
        <f t="shared" si="3"/>
        <v>1.6913701206263183E-2</v>
      </c>
      <c r="H47" s="71">
        <f>Jar_Information!D89</f>
        <v>40795.666666608799</v>
      </c>
      <c r="I47" s="59">
        <f t="shared" si="16"/>
        <v>4.0347222800919553</v>
      </c>
      <c r="J47" s="59">
        <f t="shared" si="5"/>
        <v>96.833334722206928</v>
      </c>
      <c r="K47" s="93">
        <f>Jar_Information!W64</f>
        <v>1009.5510204081633</v>
      </c>
      <c r="L47" s="60">
        <f t="shared" si="17"/>
        <v>27.996071707419535</v>
      </c>
      <c r="M47" s="59">
        <f t="shared" si="7"/>
        <v>51.232811224577752</v>
      </c>
      <c r="N47" s="59">
        <f>Jar_Information!N64</f>
        <v>59.168000000000006</v>
      </c>
      <c r="O47" s="83">
        <f t="shared" si="8"/>
        <v>0.86588715563442653</v>
      </c>
      <c r="P47" s="83">
        <f t="shared" si="9"/>
        <v>0.21460886165743534</v>
      </c>
      <c r="Q47" s="48"/>
      <c r="R47" s="48"/>
    </row>
    <row r="48" spans="1:18">
      <c r="A48" s="51" t="s">
        <v>330</v>
      </c>
      <c r="B48" s="90">
        <v>40799.703472222223</v>
      </c>
      <c r="C48" s="49">
        <v>0.5</v>
      </c>
      <c r="D48" s="49">
        <v>1086</v>
      </c>
      <c r="E48" s="49">
        <v>151.38999999999999</v>
      </c>
      <c r="F48" s="58">
        <f t="shared" si="2"/>
        <v>2.8892597500201022E-2</v>
      </c>
      <c r="G48" s="58">
        <f t="shared" si="3"/>
        <v>1.2501188539989723E-2</v>
      </c>
      <c r="H48" s="71">
        <f>Jar_Information!D90</f>
        <v>40795.666666608799</v>
      </c>
      <c r="I48" s="59">
        <f t="shared" si="16"/>
        <v>4.0368056134248036</v>
      </c>
      <c r="J48" s="59">
        <f t="shared" si="5"/>
        <v>96.883334722195286</v>
      </c>
      <c r="K48" s="93">
        <f>Jar_Information!W65</f>
        <v>1004.6986899563319</v>
      </c>
      <c r="L48" s="60">
        <f t="shared" si="17"/>
        <v>29.028354857887557</v>
      </c>
      <c r="M48" s="59">
        <f t="shared" si="7"/>
        <v>53.121889389934232</v>
      </c>
      <c r="N48" s="59">
        <f>Jar_Information!N65</f>
        <v>51.855999999999995</v>
      </c>
      <c r="O48" s="83">
        <f t="shared" si="8"/>
        <v>1.024411628161336</v>
      </c>
      <c r="P48" s="83">
        <f t="shared" si="9"/>
        <v>0.25376788635909342</v>
      </c>
      <c r="Q48" s="48"/>
      <c r="R48" s="48"/>
    </row>
    <row r="49" spans="1:16" s="48" customFormat="1">
      <c r="A49" s="51" t="s">
        <v>331</v>
      </c>
      <c r="B49" s="90">
        <v>40799.704861111109</v>
      </c>
      <c r="C49" s="49">
        <v>0.5</v>
      </c>
      <c r="D49" s="49">
        <v>142.09</v>
      </c>
      <c r="E49" s="49">
        <v>51.302</v>
      </c>
      <c r="F49" s="58">
        <f t="shared" si="2"/>
        <v>4.6032289031076199E-3</v>
      </c>
      <c r="G49" s="58">
        <f t="shared" si="3"/>
        <v>5.164928333045939E-3</v>
      </c>
      <c r="H49" s="71">
        <f>Jar_Information!D91</f>
        <v>40795.666666608799</v>
      </c>
      <c r="I49" s="59">
        <f t="shared" si="16"/>
        <v>4.0381945023109438</v>
      </c>
      <c r="J49" s="59">
        <f t="shared" si="5"/>
        <v>96.916668055462651</v>
      </c>
      <c r="K49" s="93">
        <f>Jar_Information!W66</f>
        <v>1019.2982456140351</v>
      </c>
      <c r="L49" s="60">
        <f t="shared" si="17"/>
        <v>4.692063145097416</v>
      </c>
      <c r="M49" s="59">
        <f t="shared" si="7"/>
        <v>8.5864755555282724</v>
      </c>
      <c r="N49" s="59">
        <f>Jar_Information!N66</f>
        <v>56.542999999999992</v>
      </c>
      <c r="O49" s="83">
        <f t="shared" si="8"/>
        <v>0.15185744575859564</v>
      </c>
      <c r="P49" s="83">
        <f t="shared" si="9"/>
        <v>3.7605282675634358E-2</v>
      </c>
    </row>
    <row r="50" spans="1:16" s="48" customFormat="1">
      <c r="A50" s="51" t="s">
        <v>332</v>
      </c>
      <c r="B50" s="90">
        <v>40799.706944444442</v>
      </c>
      <c r="C50" s="49">
        <v>0.5</v>
      </c>
      <c r="D50" s="49">
        <v>298.51</v>
      </c>
      <c r="E50" s="49">
        <v>50.231000000000002</v>
      </c>
      <c r="F50" s="58">
        <f t="shared" si="2"/>
        <v>8.6283404454764352E-3</v>
      </c>
      <c r="G50" s="58">
        <f t="shared" si="3"/>
        <v>5.0864260682226166E-3</v>
      </c>
      <c r="H50" s="71">
        <f>Jar_Information!D92</f>
        <v>40795.666666608799</v>
      </c>
      <c r="I50" s="59">
        <f t="shared" si="16"/>
        <v>4.0402778356437921</v>
      </c>
      <c r="J50" s="59">
        <f t="shared" si="5"/>
        <v>96.966668055451009</v>
      </c>
      <c r="K50" s="93">
        <f>Jar_Information!W67</f>
        <v>1038.964705882353</v>
      </c>
      <c r="L50" s="60">
        <f t="shared" si="17"/>
        <v>8.9645411931872356</v>
      </c>
      <c r="M50" s="59">
        <f t="shared" si="7"/>
        <v>16.405110383532641</v>
      </c>
      <c r="N50" s="59">
        <f>Jar_Information!N67</f>
        <v>53.680999999999997</v>
      </c>
      <c r="O50" s="83">
        <f t="shared" si="8"/>
        <v>0.30560366579483694</v>
      </c>
      <c r="P50" s="83">
        <f t="shared" si="9"/>
        <v>7.5639269928113984E-2</v>
      </c>
    </row>
    <row r="51" spans="1:16" s="48" customFormat="1">
      <c r="A51" s="51" t="s">
        <v>333</v>
      </c>
      <c r="B51" s="90">
        <v>40799.708333333336</v>
      </c>
      <c r="C51" s="49">
        <v>0.5</v>
      </c>
      <c r="D51" s="49">
        <v>740.17</v>
      </c>
      <c r="E51" s="49">
        <v>266.88</v>
      </c>
      <c r="F51" s="58">
        <f t="shared" si="2"/>
        <v>1.9993452092341366E-2</v>
      </c>
      <c r="G51" s="58">
        <f t="shared" si="3"/>
        <v>2.0966386079154631E-2</v>
      </c>
      <c r="H51" s="71">
        <f>Jar_Information!D93</f>
        <v>40795.666666608799</v>
      </c>
      <c r="I51" s="59">
        <f t="shared" si="16"/>
        <v>4.0416667245372082</v>
      </c>
      <c r="J51" s="59">
        <f t="shared" si="5"/>
        <v>97.000001388892997</v>
      </c>
      <c r="K51" s="93">
        <f>Jar_Information!W68</f>
        <v>999.8604651162791</v>
      </c>
      <c r="L51" s="60">
        <f t="shared" si="17"/>
        <v>19.990662308328481</v>
      </c>
      <c r="M51" s="59">
        <f t="shared" si="7"/>
        <v>36.582912024241125</v>
      </c>
      <c r="N51" s="59">
        <f>Jar_Information!N68</f>
        <v>52.128999999999991</v>
      </c>
      <c r="O51" s="83">
        <f t="shared" si="8"/>
        <v>0.70177659314855712</v>
      </c>
      <c r="P51" s="83">
        <f t="shared" si="9"/>
        <v>0.17363544324128163</v>
      </c>
    </row>
    <row r="52" spans="1:16" s="48" customFormat="1">
      <c r="A52" s="51" t="s">
        <v>334</v>
      </c>
      <c r="B52" s="90">
        <v>40799.710416666669</v>
      </c>
      <c r="C52" s="49">
        <v>0.5</v>
      </c>
      <c r="D52" s="49">
        <v>518.67999999999995</v>
      </c>
      <c r="E52" s="49">
        <v>237.93</v>
      </c>
      <c r="F52" s="58">
        <f t="shared" si="2"/>
        <v>1.4293912675903124E-2</v>
      </c>
      <c r="G52" s="58">
        <f t="shared" si="3"/>
        <v>1.8844406091633431E-2</v>
      </c>
      <c r="H52" s="71">
        <f>Jar_Information!D94</f>
        <v>40795.666666608799</v>
      </c>
      <c r="I52" s="59">
        <f t="shared" si="16"/>
        <v>4.0437500578700565</v>
      </c>
      <c r="J52" s="59">
        <f t="shared" si="5"/>
        <v>97.050001388881356</v>
      </c>
      <c r="K52" s="93">
        <f>Jar_Information!W69</f>
        <v>1019.2982456140351</v>
      </c>
      <c r="L52" s="60">
        <f t="shared" si="17"/>
        <v>14.569760113508272</v>
      </c>
      <c r="M52" s="59">
        <f t="shared" si="7"/>
        <v>26.662661007720139</v>
      </c>
      <c r="N52" s="59">
        <f>Jar_Information!N69</f>
        <v>55.897000000000006</v>
      </c>
      <c r="O52" s="83">
        <f t="shared" si="8"/>
        <v>0.4769962790081782</v>
      </c>
      <c r="P52" s="83">
        <f t="shared" si="9"/>
        <v>0.11795889265703627</v>
      </c>
    </row>
    <row r="53" spans="1:16" s="48" customFormat="1">
      <c r="A53" s="51" t="s">
        <v>335</v>
      </c>
      <c r="B53" s="90">
        <v>40799.72152777778</v>
      </c>
      <c r="C53" s="49">
        <v>0.5</v>
      </c>
      <c r="D53" s="49">
        <v>64.778000000000006</v>
      </c>
      <c r="E53" s="49">
        <v>17.091999999999999</v>
      </c>
      <c r="F53" s="58">
        <f t="shared" si="2"/>
        <v>2.6137811114977367E-3</v>
      </c>
      <c r="G53" s="58">
        <f t="shared" si="3"/>
        <v>2.657400340883573E-3</v>
      </c>
      <c r="H53" s="71">
        <f>Jar_Information!D95</f>
        <v>40795.666666608799</v>
      </c>
      <c r="I53" s="59">
        <f t="shared" si="16"/>
        <v>4.0548611689810059</v>
      </c>
      <c r="J53" s="59">
        <f t="shared" si="5"/>
        <v>97.316668055544142</v>
      </c>
      <c r="K53" s="93">
        <f>Jar_Information!W70</f>
        <v>1009.5510204081633</v>
      </c>
      <c r="L53" s="60">
        <f t="shared" si="17"/>
        <v>2.6387453882361234</v>
      </c>
      <c r="M53" s="59">
        <f t="shared" si="7"/>
        <v>4.8289040604721061</v>
      </c>
      <c r="N53" s="59">
        <f>Jar_Information!N70</f>
        <v>53.524999999999991</v>
      </c>
      <c r="O53" s="83">
        <f t="shared" si="8"/>
        <v>9.0217731162486811E-2</v>
      </c>
      <c r="P53" s="83">
        <f t="shared" si="9"/>
        <v>2.2249277448174308E-2</v>
      </c>
    </row>
    <row r="54" spans="1:16" s="48" customFormat="1">
      <c r="A54" s="51" t="s">
        <v>336</v>
      </c>
      <c r="B54" s="90">
        <v>40799.722916666666</v>
      </c>
      <c r="C54" s="49">
        <v>0.5</v>
      </c>
      <c r="D54" s="49">
        <v>281.35000000000002</v>
      </c>
      <c r="E54" s="49">
        <v>47.234000000000002</v>
      </c>
      <c r="F54" s="58">
        <f t="shared" si="2"/>
        <v>8.1867670273262725E-3</v>
      </c>
      <c r="G54" s="58">
        <f t="shared" si="3"/>
        <v>4.8667516632968453E-3</v>
      </c>
      <c r="H54" s="71">
        <f>Jar_Information!D96</f>
        <v>40795.666666608799</v>
      </c>
      <c r="I54" s="59">
        <f t="shared" si="16"/>
        <v>4.0562500578671461</v>
      </c>
      <c r="J54" s="59">
        <f t="shared" si="5"/>
        <v>97.350001388811506</v>
      </c>
      <c r="K54" s="93">
        <f>Jar_Information!W71</f>
        <v>1009.5510204081633</v>
      </c>
      <c r="L54" s="60">
        <f t="shared" si="17"/>
        <v>8.2649590062811438</v>
      </c>
      <c r="M54" s="59">
        <f t="shared" si="7"/>
        <v>15.124874981494493</v>
      </c>
      <c r="N54" s="59">
        <f>Jar_Information!N71</f>
        <v>53.494000000000014</v>
      </c>
      <c r="O54" s="83">
        <f t="shared" si="8"/>
        <v>0.28273965269926515</v>
      </c>
      <c r="P54" s="83">
        <f t="shared" si="9"/>
        <v>6.9704689963797514E-2</v>
      </c>
    </row>
    <row r="55" spans="1:16" s="48" customFormat="1">
      <c r="A55" s="51" t="s">
        <v>337</v>
      </c>
      <c r="B55" s="90">
        <v>40799.724999999999</v>
      </c>
      <c r="C55" s="49">
        <v>0.5</v>
      </c>
      <c r="D55" s="49">
        <v>576.91999999999996</v>
      </c>
      <c r="E55" s="49">
        <v>216.55</v>
      </c>
      <c r="F55" s="58">
        <f t="shared" si="2"/>
        <v>1.5792586095079442E-2</v>
      </c>
      <c r="G55" s="58">
        <f t="shared" si="3"/>
        <v>1.7277292719156626E-2</v>
      </c>
      <c r="H55" s="71">
        <f>Jar_Information!D97</f>
        <v>40795.666666608799</v>
      </c>
      <c r="I55" s="59">
        <f t="shared" si="16"/>
        <v>4.0583333911999944</v>
      </c>
      <c r="J55" s="59">
        <f t="shared" si="5"/>
        <v>97.400001388799865</v>
      </c>
      <c r="K55" s="93">
        <f>Jar_Information!W72</f>
        <v>1014.4175182481752</v>
      </c>
      <c r="L55" s="60">
        <f t="shared" si="17"/>
        <v>16.020275993291126</v>
      </c>
      <c r="M55" s="59">
        <f t="shared" si="7"/>
        <v>29.31710506772276</v>
      </c>
      <c r="N55" s="59">
        <f>Jar_Information!N72</f>
        <v>56.448000000000008</v>
      </c>
      <c r="O55" s="83">
        <f t="shared" si="8"/>
        <v>0.51936481483352392</v>
      </c>
      <c r="P55" s="83">
        <f t="shared" si="9"/>
        <v>0.12797490121430236</v>
      </c>
    </row>
    <row r="56" spans="1:16" s="48" customFormat="1">
      <c r="A56" s="51" t="s">
        <v>338</v>
      </c>
      <c r="B56" s="90">
        <v>40799.725694444445</v>
      </c>
      <c r="C56" s="49">
        <v>0.5</v>
      </c>
      <c r="D56" s="49">
        <v>304.14999999999998</v>
      </c>
      <c r="E56" s="49">
        <v>112.24</v>
      </c>
      <c r="F56" s="58">
        <f t="shared" si="2"/>
        <v>8.7734729675257913E-3</v>
      </c>
      <c r="G56" s="58">
        <f t="shared" si="3"/>
        <v>9.6315679351035317E-3</v>
      </c>
      <c r="H56" s="71">
        <f>Jar_Information!D98</f>
        <v>40795.666666608799</v>
      </c>
      <c r="I56" s="59">
        <f t="shared" si="16"/>
        <v>4.0590278356467024</v>
      </c>
      <c r="J56" s="59">
        <f t="shared" si="5"/>
        <v>97.416668055520859</v>
      </c>
      <c r="K56" s="93">
        <f>Jar_Information!W73</f>
        <v>1009.5510204081633</v>
      </c>
      <c r="L56" s="60">
        <f t="shared" si="17"/>
        <v>8.8572685868890986</v>
      </c>
      <c r="M56" s="59">
        <f t="shared" si="7"/>
        <v>16.20880151400705</v>
      </c>
      <c r="N56" s="59">
        <f>Jar_Information!N73</f>
        <v>54.004999999999995</v>
      </c>
      <c r="O56" s="83">
        <f t="shared" si="8"/>
        <v>0.30013520070376909</v>
      </c>
      <c r="P56" s="83">
        <f t="shared" si="9"/>
        <v>7.3942631796697258E-2</v>
      </c>
    </row>
    <row r="57" spans="1:16" s="48" customFormat="1">
      <c r="A57" s="51" t="s">
        <v>339</v>
      </c>
      <c r="B57" s="90">
        <v>40799.727083333331</v>
      </c>
      <c r="C57" s="49">
        <v>0.5</v>
      </c>
      <c r="D57" s="49">
        <v>231.91</v>
      </c>
      <c r="E57" s="49">
        <v>36.130000000000003</v>
      </c>
      <c r="F57" s="58">
        <f t="shared" si="2"/>
        <v>6.9145415148936275E-3</v>
      </c>
      <c r="G57" s="58">
        <f t="shared" si="3"/>
        <v>4.0528495637653953E-3</v>
      </c>
      <c r="H57" s="71">
        <f>Jar_Information!D99</f>
        <v>40795.666666608799</v>
      </c>
      <c r="I57" s="59">
        <f t="shared" si="16"/>
        <v>4.0604167245328426</v>
      </c>
      <c r="J57" s="59">
        <f t="shared" si="5"/>
        <v>97.450001388788223</v>
      </c>
      <c r="K57" s="93">
        <f>Jar_Information!W74</f>
        <v>1009.5510204081633</v>
      </c>
      <c r="L57" s="60">
        <f t="shared" si="17"/>
        <v>6.9805824420154687</v>
      </c>
      <c r="M57" s="59">
        <f t="shared" si="7"/>
        <v>12.774465868888308</v>
      </c>
      <c r="N57" s="59">
        <f>Jar_Information!N74</f>
        <v>56.243999999999986</v>
      </c>
      <c r="O57" s="83">
        <f t="shared" si="8"/>
        <v>0.22712584220340501</v>
      </c>
      <c r="P57" s="83">
        <f t="shared" si="9"/>
        <v>5.5936584250360709E-2</v>
      </c>
    </row>
    <row r="58" spans="1:16" s="48" customFormat="1">
      <c r="A58" s="51" t="s">
        <v>340</v>
      </c>
      <c r="B58" s="90">
        <v>40799.728472222225</v>
      </c>
      <c r="C58" s="49">
        <v>0.5</v>
      </c>
      <c r="D58" s="49">
        <v>286.83999999999997</v>
      </c>
      <c r="E58" s="49">
        <v>61.814</v>
      </c>
      <c r="F58" s="58">
        <f t="shared" si="2"/>
        <v>8.328039641874313E-3</v>
      </c>
      <c r="G58" s="58">
        <f t="shared" si="3"/>
        <v>5.9354379575303241E-3</v>
      </c>
      <c r="H58" s="71">
        <f>Jar_Information!D100</f>
        <v>40795.666666608799</v>
      </c>
      <c r="I58" s="59">
        <f t="shared" si="16"/>
        <v>4.0618056134262588</v>
      </c>
      <c r="J58" s="59">
        <f t="shared" si="5"/>
        <v>97.483334722230211</v>
      </c>
      <c r="K58" s="93">
        <f>Jar_Information!W75</f>
        <v>1004.6986899563319</v>
      </c>
      <c r="L58" s="60">
        <f t="shared" si="17"/>
        <v>8.3671705180955218</v>
      </c>
      <c r="M58" s="59">
        <f t="shared" si="7"/>
        <v>15.311922048114806</v>
      </c>
      <c r="N58" s="59">
        <f>Jar_Information!N75</f>
        <v>54.597000000000008</v>
      </c>
      <c r="O58" s="83">
        <f t="shared" si="8"/>
        <v>0.28045354228464575</v>
      </c>
      <c r="P58" s="83">
        <f t="shared" si="9"/>
        <v>6.9046519941183132E-2</v>
      </c>
    </row>
    <row r="59" spans="1:16" s="48" customFormat="1">
      <c r="A59" s="51" t="s">
        <v>341</v>
      </c>
      <c r="B59" s="90">
        <v>40799.729166666664</v>
      </c>
      <c r="C59" s="49">
        <v>0.5</v>
      </c>
      <c r="D59" s="49">
        <v>496.73</v>
      </c>
      <c r="E59" s="49">
        <v>183.04</v>
      </c>
      <c r="F59" s="58">
        <f t="shared" si="2"/>
        <v>1.3729079544877709E-2</v>
      </c>
      <c r="G59" s="58">
        <f t="shared" si="3"/>
        <v>1.4821073396813425E-2</v>
      </c>
      <c r="H59" s="71">
        <f>Jar_Information!D101</f>
        <v>40795.666666608799</v>
      </c>
      <c r="I59" s="59">
        <f t="shared" si="16"/>
        <v>4.0625000578656909</v>
      </c>
      <c r="J59" s="59">
        <f t="shared" si="5"/>
        <v>97.500001388776582</v>
      </c>
      <c r="K59" s="93">
        <f>Jar_Information!W76</f>
        <v>999.8604651162791</v>
      </c>
      <c r="L59" s="60">
        <f t="shared" si="17"/>
        <v>13.72716385935982</v>
      </c>
      <c r="M59" s="59">
        <f t="shared" si="7"/>
        <v>25.12070986262847</v>
      </c>
      <c r="N59" s="59">
        <f>Jar_Information!N76</f>
        <v>58.437999999999988</v>
      </c>
      <c r="O59" s="83">
        <f t="shared" si="8"/>
        <v>0.42986943192149757</v>
      </c>
      <c r="P59" s="83">
        <f t="shared" si="9"/>
        <v>0.10581401250424533</v>
      </c>
    </row>
    <row r="60" spans="1:16" s="48" customFormat="1">
      <c r="A60" s="51" t="s">
        <v>342</v>
      </c>
      <c r="B60" s="90">
        <v>40799.731249999997</v>
      </c>
      <c r="C60" s="49">
        <v>0.5</v>
      </c>
      <c r="D60" s="49">
        <v>145.35</v>
      </c>
      <c r="E60" s="49">
        <v>56.369</v>
      </c>
      <c r="F60" s="58">
        <f t="shared" si="2"/>
        <v>4.6871175594694814E-3</v>
      </c>
      <c r="G60" s="58">
        <f t="shared" si="3"/>
        <v>5.5363298044369567E-3</v>
      </c>
      <c r="H60" s="71">
        <f>Jar_Information!D102</f>
        <v>40795.666666608799</v>
      </c>
      <c r="I60" s="59">
        <f t="shared" si="16"/>
        <v>4.0645833911985392</v>
      </c>
      <c r="J60" s="59">
        <f t="shared" si="5"/>
        <v>97.55000138876494</v>
      </c>
      <c r="K60" s="93">
        <f>Jar_Information!W77</f>
        <v>999.8604651162791</v>
      </c>
      <c r="L60" s="60">
        <f t="shared" si="17"/>
        <v>4.6864635430658348</v>
      </c>
      <c r="M60" s="59">
        <f t="shared" si="7"/>
        <v>8.5762282838104777</v>
      </c>
      <c r="N60" s="59">
        <f>Jar_Information!N77</f>
        <v>52.977000000000004</v>
      </c>
      <c r="O60" s="83">
        <f t="shared" si="8"/>
        <v>0.16188588035959903</v>
      </c>
      <c r="P60" s="83">
        <f t="shared" si="9"/>
        <v>3.9828406697263778E-2</v>
      </c>
    </row>
    <row r="61" spans="1:16" s="48" customFormat="1">
      <c r="A61" s="51" t="s">
        <v>343</v>
      </c>
      <c r="B61" s="90">
        <v>40799.731944444444</v>
      </c>
      <c r="C61" s="49">
        <v>0.5</v>
      </c>
      <c r="D61" s="49">
        <v>328.05</v>
      </c>
      <c r="E61" s="49">
        <v>128.49</v>
      </c>
      <c r="F61" s="58">
        <f t="shared" si="2"/>
        <v>9.3884848960682724E-3</v>
      </c>
      <c r="G61" s="58">
        <f t="shared" si="3"/>
        <v>1.0822662055905593E-2</v>
      </c>
      <c r="H61" s="71">
        <f>Jar_Information!D103</f>
        <v>40795.666666608799</v>
      </c>
      <c r="I61" s="59">
        <f t="shared" si="16"/>
        <v>4.0652778356452473</v>
      </c>
      <c r="J61" s="59">
        <f t="shared" si="5"/>
        <v>97.566668055485934</v>
      </c>
      <c r="K61" s="93">
        <f>Jar_Information!W78</f>
        <v>995.03628447024676</v>
      </c>
      <c r="L61" s="60">
        <f t="shared" si="17"/>
        <v>9.3418831277888046</v>
      </c>
      <c r="M61" s="59">
        <f t="shared" si="7"/>
        <v>17.095646123853513</v>
      </c>
      <c r="N61" s="59">
        <f>Jar_Information!N78</f>
        <v>51.443999999999988</v>
      </c>
      <c r="O61" s="83">
        <f t="shared" si="8"/>
        <v>0.33231564660317076</v>
      </c>
      <c r="P61" s="83">
        <f t="shared" si="9"/>
        <v>8.1744879449407934E-2</v>
      </c>
    </row>
    <row r="62" spans="1:16" s="48" customFormat="1">
      <c r="A62" s="51" t="s">
        <v>344</v>
      </c>
      <c r="B62" s="90">
        <v>40799.73541666667</v>
      </c>
      <c r="C62" s="49">
        <v>0.5</v>
      </c>
      <c r="D62" s="49">
        <v>548.34</v>
      </c>
      <c r="E62" s="49">
        <v>199.19</v>
      </c>
      <c r="F62" s="58">
        <f t="shared" si="2"/>
        <v>1.5057145052496012E-2</v>
      </c>
      <c r="G62" s="58">
        <f t="shared" si="3"/>
        <v>1.6004837707641318E-2</v>
      </c>
      <c r="H62" s="71">
        <f>Jar_Information!D104</f>
        <v>40795.666666608799</v>
      </c>
      <c r="I62" s="59">
        <f t="shared" si="16"/>
        <v>4.0687500578715117</v>
      </c>
      <c r="J62" s="59">
        <f t="shared" si="5"/>
        <v>97.65000138891628</v>
      </c>
      <c r="K62" s="93">
        <f>Jar_Information!W79</f>
        <v>1004.6986899563319</v>
      </c>
      <c r="L62" s="60">
        <f t="shared" si="17"/>
        <v>15.127893908725207</v>
      </c>
      <c r="M62" s="59">
        <f t="shared" si="7"/>
        <v>27.684045852967131</v>
      </c>
      <c r="N62" s="59">
        <f>Jar_Information!N79</f>
        <v>49.173999999999992</v>
      </c>
      <c r="O62" s="83">
        <f t="shared" si="8"/>
        <v>0.56298136927984577</v>
      </c>
      <c r="P62" s="83">
        <f t="shared" si="9"/>
        <v>0.13836715484419768</v>
      </c>
    </row>
    <row r="63" spans="1:16" s="48" customFormat="1">
      <c r="A63" s="51" t="s">
        <v>345</v>
      </c>
      <c r="B63" s="90">
        <v>40799.736805555556</v>
      </c>
      <c r="C63" s="49">
        <v>0.5</v>
      </c>
      <c r="D63" s="49">
        <v>361.21</v>
      </c>
      <c r="E63" s="49">
        <v>143.63999999999999</v>
      </c>
      <c r="F63" s="58">
        <f t="shared" si="2"/>
        <v>1.024178178102512E-2</v>
      </c>
      <c r="G63" s="58">
        <f t="shared" si="3"/>
        <v>1.1933128266991817E-2</v>
      </c>
      <c r="H63" s="71">
        <f>Jar_Information!D105</f>
        <v>40795.666666608799</v>
      </c>
      <c r="I63" s="59">
        <f t="shared" si="16"/>
        <v>4.0701389467576519</v>
      </c>
      <c r="J63" s="59">
        <f t="shared" si="5"/>
        <v>97.683334722183645</v>
      </c>
      <c r="K63" s="93">
        <f>Jar_Information!W80</f>
        <v>999.8604651162791</v>
      </c>
      <c r="L63" s="60">
        <f t="shared" si="17"/>
        <v>10.24035269519521</v>
      </c>
      <c r="M63" s="59">
        <f t="shared" si="7"/>
        <v>18.739845432207233</v>
      </c>
      <c r="N63" s="59">
        <f>Jar_Information!N80</f>
        <v>54.644999999999996</v>
      </c>
      <c r="O63" s="83">
        <f t="shared" si="8"/>
        <v>0.34293797112649343</v>
      </c>
      <c r="P63" s="83">
        <f t="shared" si="9"/>
        <v>8.4257067292428475E-2</v>
      </c>
    </row>
    <row r="64" spans="1:16" s="48" customFormat="1">
      <c r="A64" s="51" t="s">
        <v>346</v>
      </c>
      <c r="B64" s="90">
        <v>40799.738194444442</v>
      </c>
      <c r="C64" s="49">
        <v>0.5</v>
      </c>
      <c r="D64" s="49">
        <v>695.19</v>
      </c>
      <c r="E64" s="49">
        <v>260.95999999999998</v>
      </c>
      <c r="F64" s="58">
        <f t="shared" si="2"/>
        <v>1.883599449628108E-2</v>
      </c>
      <c r="G64" s="58">
        <f t="shared" si="3"/>
        <v>2.0532461328683971E-2</v>
      </c>
      <c r="H64" s="71">
        <f>Jar_Information!D106</f>
        <v>40795.666666608799</v>
      </c>
      <c r="I64" s="59">
        <f t="shared" si="16"/>
        <v>4.0715278356437921</v>
      </c>
      <c r="J64" s="59">
        <f t="shared" si="5"/>
        <v>97.716668055451009</v>
      </c>
      <c r="K64" s="93">
        <f>Jar_Information!W81</f>
        <v>1019.2982456140351</v>
      </c>
      <c r="L64" s="60">
        <f t="shared" si="17"/>
        <v>19.199496144454926</v>
      </c>
      <c r="M64" s="59">
        <f t="shared" si="7"/>
        <v>35.135077944352517</v>
      </c>
      <c r="N64" s="59">
        <f>Jar_Information!N81</f>
        <v>52.939000000000007</v>
      </c>
      <c r="O64" s="83">
        <f t="shared" si="8"/>
        <v>0.66368986842124922</v>
      </c>
      <c r="P64" s="83">
        <f t="shared" si="9"/>
        <v>0.16300757239359662</v>
      </c>
    </row>
    <row r="65" spans="1:16" s="48" customFormat="1">
      <c r="A65" s="51" t="s">
        <v>347</v>
      </c>
      <c r="B65" s="90">
        <v>40799.738888888889</v>
      </c>
      <c r="C65" s="49">
        <v>0.5</v>
      </c>
      <c r="D65" s="49">
        <v>435.91</v>
      </c>
      <c r="E65" s="49">
        <v>163.47</v>
      </c>
      <c r="F65" s="58">
        <f t="shared" si="2"/>
        <v>1.2164015716678814E-2</v>
      </c>
      <c r="G65" s="58">
        <f t="shared" si="3"/>
        <v>1.3386629584869039E-2</v>
      </c>
      <c r="H65" s="71">
        <f>Jar_Information!D107</f>
        <v>40795.666666608799</v>
      </c>
      <c r="I65" s="59">
        <f t="shared" si="16"/>
        <v>4.0722222800905001</v>
      </c>
      <c r="J65" s="59">
        <f t="shared" si="5"/>
        <v>97.733334722172003</v>
      </c>
      <c r="K65" s="93">
        <f>Jar_Information!W82</f>
        <v>1004.6986899563319</v>
      </c>
      <c r="L65" s="60">
        <f t="shared" si="17"/>
        <v>12.221170655155436</v>
      </c>
      <c r="M65" s="59">
        <f t="shared" si="7"/>
        <v>22.364742298934448</v>
      </c>
      <c r="N65" s="59">
        <f>Jar_Information!N82</f>
        <v>54.207999999999998</v>
      </c>
      <c r="O65" s="83">
        <f t="shared" si="8"/>
        <v>0.4125727254083244</v>
      </c>
      <c r="P65" s="83">
        <f t="shared" si="9"/>
        <v>0.10131390111621202</v>
      </c>
    </row>
    <row r="66" spans="1:16" s="48" customFormat="1">
      <c r="A66" s="51" t="s">
        <v>348</v>
      </c>
      <c r="B66" s="90">
        <v>40799.740277777775</v>
      </c>
      <c r="C66" s="49">
        <v>0.5</v>
      </c>
      <c r="D66" s="49">
        <v>846.83</v>
      </c>
      <c r="E66" s="49">
        <v>321.02999999999997</v>
      </c>
      <c r="F66" s="58">
        <f t="shared" si="2"/>
        <v>2.2738103652941405E-2</v>
      </c>
      <c r="G66" s="58">
        <f t="shared" si="3"/>
        <v>2.4935478180165803E-2</v>
      </c>
      <c r="H66" s="71">
        <f>Jar_Information!D108</f>
        <v>40795.666666608799</v>
      </c>
      <c r="I66" s="59">
        <f t="shared" si="16"/>
        <v>4.0736111689766403</v>
      </c>
      <c r="J66" s="59">
        <f t="shared" si="5"/>
        <v>97.766668055439368</v>
      </c>
      <c r="K66" s="93">
        <f>Jar_Information!W83</f>
        <v>999.8604651162791</v>
      </c>
      <c r="L66" s="60">
        <f t="shared" si="17"/>
        <v>22.734930894292159</v>
      </c>
      <c r="M66" s="59">
        <f t="shared" si="7"/>
        <v>41.604923536554651</v>
      </c>
      <c r="N66" s="59">
        <f>Jar_Information!N83</f>
        <v>56.229000000000013</v>
      </c>
      <c r="O66" s="83">
        <f t="shared" si="8"/>
        <v>0.73991932164105068</v>
      </c>
      <c r="P66" s="83">
        <f t="shared" si="9"/>
        <v>0.18163719877735185</v>
      </c>
    </row>
    <row r="67" spans="1:16" s="48" customForma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  <row r="68" spans="1:16" s="48" customForma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  <row r="69" spans="1:16" s="48" customForma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</row>
    <row r="70" spans="1:16" s="48" customFormat="1">
      <c r="A70" s="48" t="s">
        <v>480</v>
      </c>
      <c r="C70" s="51"/>
      <c r="F70" s="48" t="s">
        <v>479</v>
      </c>
      <c r="G70" s="48" t="s">
        <v>479</v>
      </c>
      <c r="H70" s="51"/>
      <c r="I70" s="48" t="s">
        <v>532</v>
      </c>
      <c r="K70" s="51"/>
      <c r="L70" s="51"/>
      <c r="M70" s="51"/>
      <c r="N70" s="51"/>
      <c r="O70" s="51"/>
      <c r="P70" s="51"/>
    </row>
    <row r="71" spans="1:16" s="48" customFormat="1">
      <c r="A71" s="51" t="s">
        <v>489</v>
      </c>
      <c r="B71" s="71"/>
      <c r="C71" s="51">
        <v>5</v>
      </c>
      <c r="D71" s="51">
        <v>1096.9000000000001</v>
      </c>
      <c r="E71" s="51">
        <v>401.27</v>
      </c>
      <c r="F71" s="91">
        <f>((H$3*D71)+H$4)/C71/1000*1000000</f>
        <v>2917.308411196308</v>
      </c>
      <c r="G71" s="91">
        <f>((H$5*E71)+H$6)/$C71/1000*1000000</f>
        <v>3081.6917703437011</v>
      </c>
      <c r="H71" s="51"/>
      <c r="I71" s="128">
        <f>(F71-$C$3)/$C$3</f>
        <v>-2.4376827236871037E-2</v>
      </c>
      <c r="J71" s="128">
        <f>(G71-$C$3)/$C$3</f>
        <v>3.059720765958843E-2</v>
      </c>
      <c r="K71" s="51"/>
      <c r="L71" s="51"/>
      <c r="M71" s="51"/>
      <c r="N71" s="51"/>
      <c r="O71" s="51"/>
      <c r="P71" s="51"/>
    </row>
    <row r="72" spans="1:16" s="48" customFormat="1">
      <c r="A72" s="51"/>
      <c r="B72" s="51"/>
      <c r="C72" s="51"/>
      <c r="D72" s="51"/>
      <c r="E72" s="51"/>
      <c r="F72" s="51"/>
      <c r="G72" s="51"/>
      <c r="H72" s="51"/>
      <c r="I72" s="128"/>
      <c r="J72" s="128"/>
      <c r="K72" s="51"/>
      <c r="L72" s="51"/>
      <c r="M72" s="51"/>
      <c r="N72" s="51"/>
      <c r="O72" s="51"/>
      <c r="P72" s="51"/>
    </row>
    <row r="73" spans="1:16" s="48" customFormat="1">
      <c r="A73" s="51"/>
      <c r="B73" s="51"/>
      <c r="C73" s="51"/>
      <c r="D73" s="51"/>
      <c r="E73" s="51"/>
      <c r="F73" s="51"/>
      <c r="G73" s="51"/>
      <c r="H73" s="51"/>
      <c r="I73" s="128"/>
      <c r="J73" s="128"/>
      <c r="K73" s="51"/>
      <c r="L73" s="51"/>
      <c r="M73" s="51"/>
      <c r="N73" s="51"/>
      <c r="O73" s="51"/>
      <c r="P73" s="51"/>
    </row>
    <row r="74" spans="1:16" s="48" customFormat="1">
      <c r="A74" s="51"/>
      <c r="B74" s="51"/>
      <c r="C74" s="51"/>
      <c r="D74" s="51"/>
      <c r="E74" s="51"/>
      <c r="F74" s="51"/>
      <c r="G74" s="51"/>
      <c r="H74" s="51"/>
      <c r="I74" s="128">
        <f>AVERAGE(I71:I73)</f>
        <v>-2.4376827236871037E-2</v>
      </c>
      <c r="J74" s="128">
        <f>AVERAGE(J71:J73)</f>
        <v>3.059720765958843E-2</v>
      </c>
      <c r="K74" s="51"/>
      <c r="L74" s="51"/>
      <c r="M74" s="51"/>
      <c r="N74" s="51"/>
      <c r="O74" s="51"/>
      <c r="P74" s="51"/>
    </row>
    <row r="75" spans="1:16" s="48" customForma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  <row r="76" spans="1:16" s="48" customForma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  <row r="77" spans="1:16" s="48" customForma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</row>
    <row r="78" spans="1:16" s="48" customForma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</row>
    <row r="79" spans="1:16" s="48" customForma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</row>
    <row r="80" spans="1:16" s="48" customForma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  <row r="81" s="48" customFormat="1"/>
    <row r="82" s="48" customFormat="1"/>
    <row r="83" s="48" customFormat="1"/>
    <row r="84" s="48" customFormat="1"/>
    <row r="85" s="48" customFormat="1"/>
    <row r="86" s="48" customFormat="1"/>
    <row r="87" s="48" customFormat="1"/>
    <row r="88" s="48" customFormat="1"/>
    <row r="89" s="48" customFormat="1"/>
    <row r="90" s="48" customFormat="1"/>
    <row r="91" s="48" customFormat="1"/>
    <row r="92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workbookViewId="0">
      <selection activeCell="I70" sqref="I70:J7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40798</v>
      </c>
      <c r="C3" s="51">
        <v>2990.2</v>
      </c>
      <c r="D3" s="88">
        <v>80.031999999999996</v>
      </c>
      <c r="E3" s="88">
        <v>11.996</v>
      </c>
      <c r="F3" s="54">
        <f>A3/1000*C3</f>
        <v>1.19608</v>
      </c>
      <c r="G3" s="79" t="s">
        <v>450</v>
      </c>
      <c r="H3" s="82">
        <f>SLOPE(F3:F14,D3:D14)</f>
        <v>1.2676534726030768E-2</v>
      </c>
      <c r="P3" s="48"/>
      <c r="Q3" s="48"/>
      <c r="R3" s="48"/>
    </row>
    <row r="4" spans="1:21">
      <c r="A4" s="104">
        <v>1</v>
      </c>
      <c r="B4" s="50">
        <f>B3</f>
        <v>40798</v>
      </c>
      <c r="C4" s="51">
        <v>2990.2</v>
      </c>
      <c r="D4" s="88">
        <v>201.5</v>
      </c>
      <c r="E4" s="88">
        <v>54.707000000000001</v>
      </c>
      <c r="F4" s="54">
        <f t="shared" ref="F4:F12" si="0">A4/1000*C4</f>
        <v>2.9901999999999997</v>
      </c>
      <c r="G4" s="79" t="s">
        <v>451</v>
      </c>
      <c r="H4" s="82">
        <f>INTERCEPT(F3:F14,D3:D14)</f>
        <v>0.21465637861664799</v>
      </c>
      <c r="P4" s="48"/>
      <c r="Q4" s="48"/>
      <c r="R4" s="48"/>
    </row>
    <row r="5" spans="1:21">
      <c r="A5" s="104">
        <v>1.4</v>
      </c>
      <c r="B5" s="50">
        <f t="shared" ref="B5:B12" si="1">B4</f>
        <v>40798</v>
      </c>
      <c r="C5" s="51">
        <v>2990.2</v>
      </c>
      <c r="D5" s="88">
        <v>328</v>
      </c>
      <c r="E5" s="88">
        <v>96.400999999999996</v>
      </c>
      <c r="F5" s="54">
        <f t="shared" si="0"/>
        <v>4.18628</v>
      </c>
      <c r="G5" s="49" t="s">
        <v>452</v>
      </c>
      <c r="H5" s="82">
        <f>SLOPE(F3:F14,E3:E14)</f>
        <v>3.3372999000419762E-2</v>
      </c>
      <c r="P5" s="48"/>
      <c r="Q5" s="48"/>
      <c r="R5" s="48"/>
    </row>
    <row r="6" spans="1:21">
      <c r="A6" s="104">
        <v>2</v>
      </c>
      <c r="B6" s="50">
        <f t="shared" si="1"/>
        <v>40798</v>
      </c>
      <c r="C6" s="51">
        <v>2990.2</v>
      </c>
      <c r="D6" s="88">
        <v>448.84</v>
      </c>
      <c r="E6" s="88">
        <v>151.69</v>
      </c>
      <c r="F6" s="54">
        <f t="shared" si="0"/>
        <v>5.9803999999999995</v>
      </c>
      <c r="G6" s="49" t="s">
        <v>453</v>
      </c>
      <c r="H6" s="82">
        <f>INTERCEPT(F3:F14,E3:E14)</f>
        <v>0.86933072957878554</v>
      </c>
      <c r="P6" s="48"/>
      <c r="Q6" s="48"/>
      <c r="R6" s="48"/>
    </row>
    <row r="7" spans="1:21">
      <c r="A7" s="104">
        <v>2.4</v>
      </c>
      <c r="B7" s="50">
        <f t="shared" si="1"/>
        <v>40798</v>
      </c>
      <c r="C7" s="51">
        <v>2990.2</v>
      </c>
      <c r="D7" s="88">
        <v>530.74</v>
      </c>
      <c r="E7" s="88">
        <v>207.45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40798</v>
      </c>
      <c r="C8" s="51">
        <v>2990.2</v>
      </c>
      <c r="D8" s="88">
        <v>695.47</v>
      </c>
      <c r="E8" s="88">
        <v>235.76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40798</v>
      </c>
      <c r="C9" s="51">
        <v>2990.2</v>
      </c>
      <c r="D9" s="88">
        <v>818.29</v>
      </c>
      <c r="E9" s="88">
        <v>298.85000000000002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40798</v>
      </c>
      <c r="C10" s="51">
        <v>2990.2</v>
      </c>
      <c r="D10" s="88">
        <v>947.68</v>
      </c>
      <c r="E10" s="88">
        <v>318.83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40798</v>
      </c>
      <c r="C11" s="51">
        <v>2990.2</v>
      </c>
      <c r="D11" s="88">
        <v>1043.3</v>
      </c>
      <c r="E11" s="88">
        <v>387.85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40798</v>
      </c>
      <c r="C12" s="51">
        <v>2990.2</v>
      </c>
      <c r="D12" s="88">
        <v>1105.7</v>
      </c>
      <c r="E12" s="88">
        <v>395.16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10</v>
      </c>
      <c r="B17" s="90">
        <v>40800.638888888891</v>
      </c>
      <c r="C17" s="112">
        <v>1</v>
      </c>
      <c r="D17" s="49">
        <v>116.97</v>
      </c>
      <c r="E17" s="49">
        <v>34.354999999999997</v>
      </c>
      <c r="F17" s="58">
        <f t="shared" ref="F17" si="2">((H$3*D17)+H$4)/C17/1000</f>
        <v>1.6974306455204669E-3</v>
      </c>
      <c r="G17" s="58">
        <f t="shared" ref="G17" si="3">((H$5*E17)+H$6)/$C17/1000</f>
        <v>2.0158601102382061E-3</v>
      </c>
      <c r="H17" s="71">
        <f>Jar_Information!F59</f>
        <v>40799.635416666664</v>
      </c>
      <c r="I17" s="59">
        <f t="shared" ref="I17" si="4">(B17-H17)</f>
        <v>1.0034722222262644</v>
      </c>
      <c r="J17" s="59">
        <f t="shared" ref="J17" si="5">I17*24</f>
        <v>24.083333333430346</v>
      </c>
      <c r="K17" s="60">
        <f>Jar_Information!W59</f>
        <v>1009.5510204081633</v>
      </c>
      <c r="L17" s="60">
        <f t="shared" ref="L17" si="6">F17*K17</f>
        <v>1.7136428402572745</v>
      </c>
      <c r="M17" s="59">
        <f t="shared" ref="M17" si="7">L17*1.83</f>
        <v>3.1359663976708125</v>
      </c>
      <c r="N17" s="59">
        <f>Jar_Information!N59</f>
        <v>56.664999999999992</v>
      </c>
      <c r="O17" s="83">
        <f t="shared" ref="O17" si="8">M17/N17</f>
        <v>5.5342211200402593E-2</v>
      </c>
      <c r="P17" s="83">
        <f t="shared" ref="P17" si="9">M17/N17/I17</f>
        <v>5.5150715659694614E-2</v>
      </c>
    </row>
    <row r="18" spans="1:18">
      <c r="A18" s="89" t="s">
        <v>300</v>
      </c>
      <c r="B18" s="90">
        <v>40800.640277777777</v>
      </c>
      <c r="C18" s="112">
        <v>1</v>
      </c>
      <c r="D18" s="49">
        <v>193.51</v>
      </c>
      <c r="E18" s="49">
        <v>57.698999999999998</v>
      </c>
      <c r="F18" s="58">
        <f t="shared" ref="F18:F66" si="10">((H$3*D18)+H$4)/C18/1000</f>
        <v>2.6676926134508619E-3</v>
      </c>
      <c r="G18" s="58">
        <f t="shared" ref="G18:G66" si="11">((H$5*E18)+H$6)/$C18/1000</f>
        <v>2.7949193989040052E-3</v>
      </c>
      <c r="H18" s="71">
        <f>Jar_Information!F60</f>
        <v>40799.636805555558</v>
      </c>
      <c r="I18" s="59">
        <f t="shared" ref="I18:I66" si="12">(B18-H18)</f>
        <v>1.0034722222189885</v>
      </c>
      <c r="J18" s="59">
        <f t="shared" ref="J18:J66" si="13">I18*24</f>
        <v>24.083333333255723</v>
      </c>
      <c r="K18" s="60">
        <f>Jar_Information!W60</f>
        <v>1009.5510204081633</v>
      </c>
      <c r="L18" s="60">
        <f t="shared" ref="L18:L66" si="14">F18*K18</f>
        <v>2.6931718000446376</v>
      </c>
      <c r="M18" s="59">
        <f t="shared" ref="M18:M66" si="15">L18*1.83</f>
        <v>4.9285043940816875</v>
      </c>
      <c r="N18" s="59">
        <f>Jar_Information!N60</f>
        <v>55.471000000000004</v>
      </c>
      <c r="O18" s="83">
        <f t="shared" ref="O18:O66" si="16">M18/N18</f>
        <v>8.8848306215530401E-2</v>
      </c>
      <c r="P18" s="83">
        <f t="shared" ref="P18:P66" si="17">M18/N18/I18</f>
        <v>8.8540872630294865E-2</v>
      </c>
    </row>
    <row r="19" spans="1:18">
      <c r="A19" s="89" t="s">
        <v>301</v>
      </c>
      <c r="B19" s="90">
        <v>40800.640972222223</v>
      </c>
      <c r="C19" s="112">
        <v>1</v>
      </c>
      <c r="D19" s="49">
        <v>508.89</v>
      </c>
      <c r="E19" s="49">
        <v>127.84</v>
      </c>
      <c r="F19" s="58">
        <f t="shared" si="10"/>
        <v>6.6656181353464457E-3</v>
      </c>
      <c r="G19" s="58">
        <f t="shared" si="11"/>
        <v>5.1357349217924482E-3</v>
      </c>
      <c r="H19" s="71">
        <f>Jar_Information!F61</f>
        <v>40799.638888888891</v>
      </c>
      <c r="I19" s="59">
        <f t="shared" si="12"/>
        <v>1.0020833333328483</v>
      </c>
      <c r="J19" s="59">
        <f t="shared" si="13"/>
        <v>24.049999999988358</v>
      </c>
      <c r="K19" s="60">
        <f>Jar_Information!W61</f>
        <v>999.8604651162791</v>
      </c>
      <c r="L19" s="60">
        <f t="shared" si="14"/>
        <v>6.6646880490950027</v>
      </c>
      <c r="M19" s="59">
        <f t="shared" si="15"/>
        <v>12.196379129843855</v>
      </c>
      <c r="N19" s="59">
        <f>Jar_Information!N61</f>
        <v>49.742999999999995</v>
      </c>
      <c r="O19" s="83">
        <f t="shared" si="16"/>
        <v>0.24518784813629771</v>
      </c>
      <c r="P19" s="83">
        <f t="shared" si="17"/>
        <v>0.24467810209039473</v>
      </c>
      <c r="Q19" s="48"/>
      <c r="R19" s="48"/>
    </row>
    <row r="20" spans="1:18">
      <c r="A20" s="89" t="s">
        <v>302</v>
      </c>
      <c r="B20" s="90">
        <v>40800.643055555556</v>
      </c>
      <c r="C20" s="112">
        <v>1</v>
      </c>
      <c r="D20" s="49">
        <v>369.96</v>
      </c>
      <c r="E20" s="49">
        <v>99.248000000000005</v>
      </c>
      <c r="F20" s="58">
        <f t="shared" si="10"/>
        <v>4.9044671658589906E-3</v>
      </c>
      <c r="G20" s="58">
        <f t="shared" si="11"/>
        <v>4.181534134372447E-3</v>
      </c>
      <c r="H20" s="71">
        <f>Jar_Information!F62</f>
        <v>40799.640972222223</v>
      </c>
      <c r="I20" s="59">
        <f t="shared" si="12"/>
        <v>1.0020833333328483</v>
      </c>
      <c r="J20" s="59">
        <f t="shared" si="13"/>
        <v>24.049999999988358</v>
      </c>
      <c r="K20" s="60">
        <f>Jar_Information!W62</f>
        <v>1009.5510204081633</v>
      </c>
      <c r="L20" s="60">
        <f t="shared" si="14"/>
        <v>4.951309831851276</v>
      </c>
      <c r="M20" s="59">
        <f t="shared" si="15"/>
        <v>9.0608969922878355</v>
      </c>
      <c r="N20" s="59">
        <f>Jar_Information!N62</f>
        <v>48.468000000000018</v>
      </c>
      <c r="O20" s="83">
        <f t="shared" si="16"/>
        <v>0.18694596418849205</v>
      </c>
      <c r="P20" s="83">
        <f t="shared" si="17"/>
        <v>0.18655730314037341</v>
      </c>
      <c r="Q20" s="48"/>
      <c r="R20" s="48"/>
    </row>
    <row r="21" spans="1:18">
      <c r="A21" s="89" t="s">
        <v>303</v>
      </c>
      <c r="B21" s="90">
        <v>40800.644444212965</v>
      </c>
      <c r="C21" s="112">
        <v>1</v>
      </c>
      <c r="D21" s="49">
        <v>221.55</v>
      </c>
      <c r="E21" s="49">
        <v>66.75</v>
      </c>
      <c r="F21" s="58">
        <f t="shared" si="10"/>
        <v>3.0231426471687647E-3</v>
      </c>
      <c r="G21" s="58">
        <f t="shared" si="11"/>
        <v>3.096978412856805E-3</v>
      </c>
      <c r="H21" s="71">
        <f>Jar_Information!F63</f>
        <v>40799.642361111109</v>
      </c>
      <c r="I21" s="59">
        <f t="shared" si="12"/>
        <v>1.0020831018555327</v>
      </c>
      <c r="J21" s="59">
        <f t="shared" si="13"/>
        <v>24.049994444532786</v>
      </c>
      <c r="K21" s="60">
        <f>Jar_Information!W63</f>
        <v>999.8604651162791</v>
      </c>
      <c r="L21" s="60">
        <f t="shared" si="14"/>
        <v>3.0227208133110204</v>
      </c>
      <c r="M21" s="59">
        <f t="shared" si="15"/>
        <v>5.5315790883591678</v>
      </c>
      <c r="N21" s="59">
        <f>Jar_Information!N63</f>
        <v>53.468000000000004</v>
      </c>
      <c r="O21" s="83">
        <f t="shared" si="16"/>
        <v>0.10345588180517631</v>
      </c>
      <c r="P21" s="83">
        <f t="shared" si="17"/>
        <v>0.10324082066009255</v>
      </c>
      <c r="Q21" s="48"/>
      <c r="R21" s="48"/>
    </row>
    <row r="22" spans="1:18">
      <c r="A22" s="89" t="s">
        <v>304</v>
      </c>
      <c r="B22" s="90">
        <v>40800.645138888889</v>
      </c>
      <c r="C22" s="112">
        <v>1</v>
      </c>
      <c r="D22" s="49">
        <v>111.22</v>
      </c>
      <c r="E22" s="49">
        <v>43.57</v>
      </c>
      <c r="F22" s="58">
        <f t="shared" si="10"/>
        <v>1.62454057084579E-3</v>
      </c>
      <c r="G22" s="58">
        <f t="shared" si="11"/>
        <v>2.3233922960270745E-3</v>
      </c>
      <c r="H22" s="71">
        <f>Jar_Information!F64</f>
        <v>40799.643749884257</v>
      </c>
      <c r="I22" s="59">
        <f t="shared" si="12"/>
        <v>1.0013890046320739</v>
      </c>
      <c r="J22" s="59">
        <f t="shared" si="13"/>
        <v>24.033336111169774</v>
      </c>
      <c r="K22" s="60">
        <f>Jar_Information!W64</f>
        <v>1009.5510204081633</v>
      </c>
      <c r="L22" s="60">
        <f t="shared" si="14"/>
        <v>1.6400565909918272</v>
      </c>
      <c r="M22" s="59">
        <f t="shared" si="15"/>
        <v>3.0013035615150438</v>
      </c>
      <c r="N22" s="59">
        <f>Jar_Information!N64</f>
        <v>59.168000000000006</v>
      </c>
      <c r="O22" s="83">
        <f t="shared" si="16"/>
        <v>5.0725114276552248E-2</v>
      </c>
      <c r="P22" s="83">
        <f t="shared" si="17"/>
        <v>5.0654754587793234E-2</v>
      </c>
      <c r="Q22" s="48"/>
      <c r="R22" s="48"/>
    </row>
    <row r="23" spans="1:18">
      <c r="A23" s="89" t="s">
        <v>305</v>
      </c>
      <c r="B23" s="90">
        <v>40800.645833564813</v>
      </c>
      <c r="C23" s="112">
        <v>1</v>
      </c>
      <c r="D23" s="49">
        <v>293.13</v>
      </c>
      <c r="E23" s="49">
        <v>78.817999999999998</v>
      </c>
      <c r="F23" s="58">
        <f t="shared" si="10"/>
        <v>3.9305290028580474E-3</v>
      </c>
      <c r="G23" s="58">
        <f t="shared" si="11"/>
        <v>3.4997237647938703E-3</v>
      </c>
      <c r="H23" s="71">
        <f>Jar_Information!F65</f>
        <v>40799.645833333336</v>
      </c>
      <c r="I23" s="59">
        <f t="shared" si="12"/>
        <v>1.0000002314773155</v>
      </c>
      <c r="J23" s="59">
        <f t="shared" si="13"/>
        <v>24.000005555455573</v>
      </c>
      <c r="K23" s="60">
        <f>Jar_Information!W65</f>
        <v>1004.6986899563319</v>
      </c>
      <c r="L23" s="60">
        <f t="shared" si="14"/>
        <v>3.9489973400068479</v>
      </c>
      <c r="M23" s="59">
        <f t="shared" si="15"/>
        <v>7.2266651322125321</v>
      </c>
      <c r="N23" s="59">
        <f>Jar_Information!N65</f>
        <v>51.855999999999995</v>
      </c>
      <c r="O23" s="83">
        <f t="shared" si="16"/>
        <v>0.13936025015837189</v>
      </c>
      <c r="P23" s="83">
        <f t="shared" si="17"/>
        <v>0.13936021789964276</v>
      </c>
      <c r="Q23" s="48"/>
      <c r="R23" s="48"/>
    </row>
    <row r="24" spans="1:18">
      <c r="A24" s="89" t="s">
        <v>306</v>
      </c>
      <c r="B24" s="90">
        <v>40800.646528240744</v>
      </c>
      <c r="C24" s="112">
        <v>1</v>
      </c>
      <c r="D24" s="49">
        <v>560.38</v>
      </c>
      <c r="E24" s="49">
        <v>137.9</v>
      </c>
      <c r="F24" s="58">
        <f t="shared" si="10"/>
        <v>7.3183329083897691E-3</v>
      </c>
      <c r="G24" s="58">
        <f t="shared" si="11"/>
        <v>5.4714672917366711E-3</v>
      </c>
      <c r="H24" s="71">
        <f>Jar_Information!F66</f>
        <v>40799.648611111108</v>
      </c>
      <c r="I24" s="59">
        <f t="shared" si="12"/>
        <v>0.99791712963633472</v>
      </c>
      <c r="J24" s="59">
        <f t="shared" si="13"/>
        <v>23.950011111272033</v>
      </c>
      <c r="K24" s="60">
        <f>Jar_Information!W66</f>
        <v>1019.2982456140351</v>
      </c>
      <c r="L24" s="60">
        <f t="shared" si="14"/>
        <v>7.4595638943411506</v>
      </c>
      <c r="M24" s="59">
        <f t="shared" si="15"/>
        <v>13.651001926644307</v>
      </c>
      <c r="N24" s="59">
        <f>Jar_Information!N66</f>
        <v>56.542999999999992</v>
      </c>
      <c r="O24" s="83">
        <f t="shared" si="16"/>
        <v>0.24142691273268679</v>
      </c>
      <c r="P24" s="83">
        <f t="shared" si="17"/>
        <v>0.24193082327454249</v>
      </c>
      <c r="Q24" s="48"/>
      <c r="R24" s="48"/>
    </row>
    <row r="25" spans="1:18">
      <c r="A25" s="89" t="s">
        <v>307</v>
      </c>
      <c r="B25" s="90">
        <v>40800.647916666669</v>
      </c>
      <c r="C25" s="112">
        <v>1</v>
      </c>
      <c r="D25" s="49">
        <v>124.87</v>
      </c>
      <c r="E25" s="49">
        <v>35.930999999999997</v>
      </c>
      <c r="F25" s="58">
        <f t="shared" si="10"/>
        <v>1.7975752698561102E-3</v>
      </c>
      <c r="G25" s="58">
        <f t="shared" si="11"/>
        <v>2.0684559566628681E-3</v>
      </c>
      <c r="H25" s="71">
        <f>Jar_Information!F67</f>
        <v>40799.65</v>
      </c>
      <c r="I25" s="59">
        <f t="shared" si="12"/>
        <v>0.99791666666715173</v>
      </c>
      <c r="J25" s="59">
        <f t="shared" si="13"/>
        <v>23.950000000011642</v>
      </c>
      <c r="K25" s="60">
        <f>Jar_Information!W67</f>
        <v>1038.964705882353</v>
      </c>
      <c r="L25" s="60">
        <f t="shared" si="14"/>
        <v>1.8676172615474447</v>
      </c>
      <c r="M25" s="59">
        <f t="shared" si="15"/>
        <v>3.4177395886318238</v>
      </c>
      <c r="N25" s="59">
        <f>Jar_Information!N67</f>
        <v>53.680999999999997</v>
      </c>
      <c r="O25" s="83">
        <f t="shared" si="16"/>
        <v>6.3667584222198245E-2</v>
      </c>
      <c r="P25" s="83">
        <f t="shared" si="17"/>
        <v>6.3800501934530907E-2</v>
      </c>
      <c r="Q25" s="48"/>
      <c r="R25" s="48"/>
    </row>
    <row r="26" spans="1:18">
      <c r="A26" s="89" t="s">
        <v>308</v>
      </c>
      <c r="B26" s="90">
        <v>40800.648611111108</v>
      </c>
      <c r="C26" s="112">
        <v>1</v>
      </c>
      <c r="D26" s="49">
        <v>328.66</v>
      </c>
      <c r="E26" s="49">
        <v>84.587999999999994</v>
      </c>
      <c r="F26" s="58">
        <f t="shared" si="10"/>
        <v>4.3809262816739206E-3</v>
      </c>
      <c r="G26" s="58">
        <f t="shared" si="11"/>
        <v>3.6922859690262919E-3</v>
      </c>
      <c r="H26" s="71">
        <f>Jar_Information!F68</f>
        <v>40799.651388946761</v>
      </c>
      <c r="I26" s="59">
        <f t="shared" si="12"/>
        <v>0.99722216434747679</v>
      </c>
      <c r="J26" s="59">
        <f t="shared" si="13"/>
        <v>23.933331944339443</v>
      </c>
      <c r="K26" s="60">
        <f>Jar_Information!W68</f>
        <v>999.8604651162791</v>
      </c>
      <c r="L26" s="60">
        <f t="shared" si="14"/>
        <v>4.3803149896346172</v>
      </c>
      <c r="M26" s="59">
        <f t="shared" si="15"/>
        <v>8.0159764310313495</v>
      </c>
      <c r="N26" s="59">
        <f>Jar_Information!N68</f>
        <v>52.128999999999991</v>
      </c>
      <c r="O26" s="83">
        <f t="shared" si="16"/>
        <v>0.15377192025612138</v>
      </c>
      <c r="P26" s="83">
        <f t="shared" si="17"/>
        <v>0.15420026324499178</v>
      </c>
      <c r="Q26" s="48"/>
      <c r="R26" s="48"/>
    </row>
    <row r="27" spans="1:18">
      <c r="A27" s="89" t="s">
        <v>309</v>
      </c>
      <c r="B27" s="90">
        <v>40800.649305439816</v>
      </c>
      <c r="C27" s="112">
        <v>1</v>
      </c>
      <c r="D27" s="49">
        <v>103.38</v>
      </c>
      <c r="E27" s="49">
        <v>31.018999999999998</v>
      </c>
      <c r="F27" s="58">
        <f t="shared" si="10"/>
        <v>1.5251565385937086E-3</v>
      </c>
      <c r="G27" s="58">
        <f t="shared" si="11"/>
        <v>1.9045277855728061E-3</v>
      </c>
      <c r="H27" s="71">
        <f>Jar_Information!F69</f>
        <v>40799.65277789352</v>
      </c>
      <c r="I27" s="59">
        <f t="shared" si="12"/>
        <v>0.99652754629642004</v>
      </c>
      <c r="J27" s="59">
        <f t="shared" si="13"/>
        <v>23.916661111114081</v>
      </c>
      <c r="K27" s="60">
        <f>Jar_Information!W69</f>
        <v>1019.2982456140351</v>
      </c>
      <c r="L27" s="60">
        <f t="shared" si="14"/>
        <v>1.5545893840753415</v>
      </c>
      <c r="M27" s="59">
        <f t="shared" si="15"/>
        <v>2.8448985728578751</v>
      </c>
      <c r="N27" s="59">
        <f>Jar_Information!N69</f>
        <v>55.897000000000006</v>
      </c>
      <c r="O27" s="83">
        <f t="shared" si="16"/>
        <v>5.0895371359068908E-2</v>
      </c>
      <c r="P27" s="83">
        <f t="shared" si="17"/>
        <v>5.1072719011351776E-2</v>
      </c>
      <c r="Q27" s="48"/>
      <c r="R27" s="48"/>
    </row>
    <row r="28" spans="1:18">
      <c r="A28" s="89" t="s">
        <v>310</v>
      </c>
      <c r="B28" s="90">
        <v>40800.64999982639</v>
      </c>
      <c r="C28" s="112">
        <v>1</v>
      </c>
      <c r="D28" s="49">
        <v>193.11</v>
      </c>
      <c r="E28" s="49">
        <v>58.761000000000003</v>
      </c>
      <c r="F28" s="58">
        <f t="shared" si="10"/>
        <v>2.6626219995604496E-3</v>
      </c>
      <c r="G28" s="58">
        <f t="shared" si="11"/>
        <v>2.8303615238424512E-3</v>
      </c>
      <c r="H28" s="71">
        <f>Jar_Information!F70</f>
        <v>40799.654166840279</v>
      </c>
      <c r="I28" s="59">
        <f t="shared" si="12"/>
        <v>0.9958329861110542</v>
      </c>
      <c r="J28" s="59">
        <f t="shared" si="13"/>
        <v>23.899991666665301</v>
      </c>
      <c r="K28" s="60">
        <f>Jar_Information!W70</f>
        <v>1009.5510204081633</v>
      </c>
      <c r="L28" s="60">
        <f t="shared" si="14"/>
        <v>2.6880527566174761</v>
      </c>
      <c r="M28" s="59">
        <f t="shared" si="15"/>
        <v>4.9191365446099811</v>
      </c>
      <c r="N28" s="59">
        <f>Jar_Information!N70</f>
        <v>53.524999999999991</v>
      </c>
      <c r="O28" s="83">
        <f t="shared" si="16"/>
        <v>9.1903531893694199E-2</v>
      </c>
      <c r="P28" s="83">
        <f t="shared" si="17"/>
        <v>9.2288097678504918E-2</v>
      </c>
      <c r="Q28" s="48"/>
      <c r="R28" s="48"/>
    </row>
    <row r="29" spans="1:18">
      <c r="A29" s="89" t="s">
        <v>311</v>
      </c>
      <c r="B29" s="90">
        <v>40800.650694212964</v>
      </c>
      <c r="C29" s="112">
        <v>1</v>
      </c>
      <c r="D29" s="49">
        <v>271.93</v>
      </c>
      <c r="E29" s="49">
        <v>80.897999999999996</v>
      </c>
      <c r="F29" s="58">
        <f t="shared" si="10"/>
        <v>3.6617864666661946E-3</v>
      </c>
      <c r="G29" s="58">
        <f t="shared" si="11"/>
        <v>3.5691396027147434E-3</v>
      </c>
      <c r="H29" s="71">
        <f>Jar_Information!F71</f>
        <v>40799.657638888886</v>
      </c>
      <c r="I29" s="59">
        <f t="shared" si="12"/>
        <v>0.99305532407743158</v>
      </c>
      <c r="J29" s="59">
        <f t="shared" si="13"/>
        <v>23.833327777858358</v>
      </c>
      <c r="K29" s="60">
        <f>Jar_Information!W71</f>
        <v>1009.5510204081633</v>
      </c>
      <c r="L29" s="60">
        <f t="shared" si="14"/>
        <v>3.6967602639396593</v>
      </c>
      <c r="M29" s="59">
        <f t="shared" si="15"/>
        <v>6.7650712830095765</v>
      </c>
      <c r="N29" s="59">
        <f>Jar_Information!N71</f>
        <v>53.494000000000014</v>
      </c>
      <c r="O29" s="83">
        <f t="shared" si="16"/>
        <v>0.12646411341476754</v>
      </c>
      <c r="P29" s="83">
        <f t="shared" si="17"/>
        <v>0.12734850752877766</v>
      </c>
      <c r="Q29" s="48"/>
      <c r="R29" s="48"/>
    </row>
    <row r="30" spans="1:18">
      <c r="A30" s="89" t="s">
        <v>312</v>
      </c>
      <c r="B30" s="90">
        <v>40800.651388599537</v>
      </c>
      <c r="C30" s="112">
        <v>1</v>
      </c>
      <c r="D30" s="49">
        <v>190.95</v>
      </c>
      <c r="E30" s="49">
        <v>59.408999999999999</v>
      </c>
      <c r="F30" s="58">
        <f t="shared" si="10"/>
        <v>2.6352406845522231E-3</v>
      </c>
      <c r="G30" s="58">
        <f t="shared" si="11"/>
        <v>2.8519872271947229E-3</v>
      </c>
      <c r="H30" s="71">
        <f>Jar_Information!F72</f>
        <v>40799.65902777778</v>
      </c>
      <c r="I30" s="59">
        <f t="shared" si="12"/>
        <v>0.99236082175775664</v>
      </c>
      <c r="J30" s="59">
        <f t="shared" si="13"/>
        <v>23.816659722186159</v>
      </c>
      <c r="K30" s="60">
        <f>Jar_Information!W72</f>
        <v>1014.4175182481752</v>
      </c>
      <c r="L30" s="60">
        <f t="shared" si="14"/>
        <v>2.6732343152100886</v>
      </c>
      <c r="M30" s="59">
        <f t="shared" si="15"/>
        <v>4.8920187968344626</v>
      </c>
      <c r="N30" s="59">
        <f>Jar_Information!N72</f>
        <v>56.448000000000008</v>
      </c>
      <c r="O30" s="83">
        <f t="shared" si="16"/>
        <v>8.6664165193354278E-2</v>
      </c>
      <c r="P30" s="83">
        <f t="shared" si="17"/>
        <v>8.7331304595285306E-2</v>
      </c>
      <c r="Q30" s="48"/>
      <c r="R30" s="48"/>
    </row>
    <row r="31" spans="1:18">
      <c r="A31" s="89" t="s">
        <v>313</v>
      </c>
      <c r="B31" s="90">
        <v>40800.652777777781</v>
      </c>
      <c r="C31" s="112">
        <v>1</v>
      </c>
      <c r="D31" s="49">
        <v>334.6</v>
      </c>
      <c r="E31" s="49">
        <v>133.24</v>
      </c>
      <c r="F31" s="58">
        <f t="shared" si="10"/>
        <v>4.4562248979465435E-3</v>
      </c>
      <c r="G31" s="58">
        <f t="shared" si="11"/>
        <v>5.3159491163947154E-3</v>
      </c>
      <c r="H31" s="71">
        <f>Jar_Information!F73</f>
        <v>40799.660416724539</v>
      </c>
      <c r="I31" s="59">
        <f t="shared" si="12"/>
        <v>0.99236105324234813</v>
      </c>
      <c r="J31" s="59">
        <f t="shared" si="13"/>
        <v>23.816665277816355</v>
      </c>
      <c r="K31" s="60">
        <f>Jar_Information!W73</f>
        <v>1009.5510204081633</v>
      </c>
      <c r="L31" s="60">
        <f t="shared" si="14"/>
        <v>4.4987863928901959</v>
      </c>
      <c r="M31" s="59">
        <f t="shared" si="15"/>
        <v>8.2327790989890595</v>
      </c>
      <c r="N31" s="59">
        <f>Jar_Information!N73</f>
        <v>54.004999999999995</v>
      </c>
      <c r="O31" s="83">
        <f t="shared" si="16"/>
        <v>0.15244475694822812</v>
      </c>
      <c r="P31" s="83">
        <f t="shared" si="17"/>
        <v>0.15361823849308104</v>
      </c>
      <c r="Q31" s="48"/>
      <c r="R31" s="48"/>
    </row>
    <row r="32" spans="1:18">
      <c r="A32" s="89" t="s">
        <v>314</v>
      </c>
      <c r="B32" s="90">
        <v>40800.65347222222</v>
      </c>
      <c r="C32" s="112">
        <v>1</v>
      </c>
      <c r="D32" s="49">
        <v>353.56</v>
      </c>
      <c r="E32" s="49">
        <v>100.83</v>
      </c>
      <c r="F32" s="58">
        <f t="shared" si="10"/>
        <v>4.6965719963520869E-3</v>
      </c>
      <c r="G32" s="58">
        <f t="shared" si="11"/>
        <v>4.2343302187911099E-3</v>
      </c>
      <c r="H32" s="71">
        <f>Jar_Information!F74</f>
        <v>40799.661805671298</v>
      </c>
      <c r="I32" s="59">
        <f t="shared" si="12"/>
        <v>0.9916665509226732</v>
      </c>
      <c r="J32" s="59">
        <f t="shared" si="13"/>
        <v>23.799997222144157</v>
      </c>
      <c r="K32" s="60">
        <f>Jar_Information!W74</f>
        <v>1009.5510204081633</v>
      </c>
      <c r="L32" s="60">
        <f t="shared" si="14"/>
        <v>4.7414290513376534</v>
      </c>
      <c r="M32" s="59">
        <f t="shared" si="15"/>
        <v>8.6768151639479054</v>
      </c>
      <c r="N32" s="59">
        <f>Jar_Information!N74</f>
        <v>56.243999999999986</v>
      </c>
      <c r="O32" s="83">
        <f t="shared" si="16"/>
        <v>0.15427094737123795</v>
      </c>
      <c r="P32" s="83">
        <f t="shared" si="17"/>
        <v>0.15556736004426097</v>
      </c>
      <c r="Q32" s="48"/>
      <c r="R32" s="48"/>
    </row>
    <row r="33" spans="1:18">
      <c r="A33" s="89" t="s">
        <v>315</v>
      </c>
      <c r="B33" s="90">
        <v>40800.655555555553</v>
      </c>
      <c r="C33" s="112">
        <v>1</v>
      </c>
      <c r="D33" s="49">
        <v>333.99</v>
      </c>
      <c r="E33" s="49">
        <v>84.320999999999998</v>
      </c>
      <c r="F33" s="58">
        <f t="shared" si="10"/>
        <v>4.448492211763664E-3</v>
      </c>
      <c r="G33" s="58">
        <f t="shared" si="11"/>
        <v>3.6833753782931802E-3</v>
      </c>
      <c r="H33" s="71">
        <f>Jar_Information!F75</f>
        <v>40799.663194618057</v>
      </c>
      <c r="I33" s="59">
        <f t="shared" si="12"/>
        <v>0.99236093749641441</v>
      </c>
      <c r="J33" s="59">
        <f t="shared" si="13"/>
        <v>23.816662499913946</v>
      </c>
      <c r="K33" s="60">
        <f>Jar_Information!W75</f>
        <v>1004.6986899563319</v>
      </c>
      <c r="L33" s="60">
        <f t="shared" si="14"/>
        <v>4.4693942974398988</v>
      </c>
      <c r="M33" s="59">
        <f t="shared" si="15"/>
        <v>8.1789915643150159</v>
      </c>
      <c r="N33" s="59">
        <f>Jar_Information!N75</f>
        <v>54.597000000000008</v>
      </c>
      <c r="O33" s="83">
        <f t="shared" si="16"/>
        <v>0.14980661143130602</v>
      </c>
      <c r="P33" s="83">
        <f t="shared" si="17"/>
        <v>0.15095980280042745</v>
      </c>
      <c r="Q33" s="48"/>
      <c r="R33" s="48"/>
    </row>
    <row r="34" spans="1:18">
      <c r="A34" s="89" t="s">
        <v>316</v>
      </c>
      <c r="B34" s="90">
        <v>40800.65625</v>
      </c>
      <c r="C34" s="112">
        <v>1</v>
      </c>
      <c r="D34" s="49">
        <v>243.27</v>
      </c>
      <c r="E34" s="49">
        <v>88.712999999999994</v>
      </c>
      <c r="F34" s="58">
        <f t="shared" si="10"/>
        <v>3.2984769814181527E-3</v>
      </c>
      <c r="G34" s="58">
        <f t="shared" si="11"/>
        <v>3.829949589903024E-3</v>
      </c>
      <c r="H34" s="71">
        <f>Jar_Information!F76</f>
        <v>40799.664583564816</v>
      </c>
      <c r="I34" s="59">
        <f t="shared" si="12"/>
        <v>0.99166643518401543</v>
      </c>
      <c r="J34" s="59">
        <f t="shared" si="13"/>
        <v>23.79999444441637</v>
      </c>
      <c r="K34" s="60">
        <f>Jar_Information!W76</f>
        <v>999.8604651162791</v>
      </c>
      <c r="L34" s="60">
        <f t="shared" si="14"/>
        <v>3.2980167288160946</v>
      </c>
      <c r="M34" s="59">
        <f t="shared" si="15"/>
        <v>6.0353706137334537</v>
      </c>
      <c r="N34" s="59">
        <f>Jar_Information!N76</f>
        <v>58.437999999999988</v>
      </c>
      <c r="O34" s="83">
        <f t="shared" si="16"/>
        <v>0.10327818566229945</v>
      </c>
      <c r="P34" s="83">
        <f t="shared" si="17"/>
        <v>0.1041460938860303</v>
      </c>
      <c r="Q34" s="48"/>
      <c r="R34" s="48"/>
    </row>
    <row r="35" spans="1:18">
      <c r="A35" s="89" t="s">
        <v>317</v>
      </c>
      <c r="B35" s="90">
        <v>40800.656944502312</v>
      </c>
      <c r="C35" s="112">
        <v>1</v>
      </c>
      <c r="D35" s="49">
        <v>247.71</v>
      </c>
      <c r="E35" s="49">
        <v>71.27</v>
      </c>
      <c r="F35" s="58">
        <f t="shared" si="10"/>
        <v>3.3547607956017295E-3</v>
      </c>
      <c r="G35" s="58">
        <f t="shared" si="11"/>
        <v>3.2478243683387018E-3</v>
      </c>
      <c r="H35" s="71">
        <f>Jar_Information!F77</f>
        <v>40799.666666666664</v>
      </c>
      <c r="I35" s="59">
        <f t="shared" si="12"/>
        <v>0.99027783564815763</v>
      </c>
      <c r="J35" s="59">
        <f t="shared" si="13"/>
        <v>23.766668055555783</v>
      </c>
      <c r="K35" s="60">
        <f>Jar_Information!W77</f>
        <v>999.8604651162791</v>
      </c>
      <c r="L35" s="60">
        <f t="shared" si="14"/>
        <v>3.354292689444204</v>
      </c>
      <c r="M35" s="59">
        <f t="shared" si="15"/>
        <v>6.1383556216828934</v>
      </c>
      <c r="N35" s="59">
        <f>Jar_Information!N77</f>
        <v>52.977000000000004</v>
      </c>
      <c r="O35" s="83">
        <f t="shared" si="16"/>
        <v>0.11586831307327507</v>
      </c>
      <c r="P35" s="83">
        <f t="shared" si="17"/>
        <v>0.11700586330646977</v>
      </c>
      <c r="Q35" s="48"/>
      <c r="R35" s="48"/>
    </row>
    <row r="36" spans="1:18">
      <c r="A36" s="89" t="s">
        <v>318</v>
      </c>
      <c r="B36" s="90">
        <v>40800.65902777778</v>
      </c>
      <c r="C36" s="112">
        <v>1</v>
      </c>
      <c r="D36" s="49">
        <v>442.49</v>
      </c>
      <c r="E36" s="49">
        <v>109.37</v>
      </c>
      <c r="F36" s="58">
        <f t="shared" si="10"/>
        <v>5.8238962295380026E-3</v>
      </c>
      <c r="G36" s="58">
        <f t="shared" si="11"/>
        <v>4.5193356302546941E-3</v>
      </c>
      <c r="H36" s="71">
        <f>Jar_Information!F78</f>
        <v>40799.668749999997</v>
      </c>
      <c r="I36" s="59">
        <f t="shared" si="12"/>
        <v>0.99027777778246673</v>
      </c>
      <c r="J36" s="59">
        <f t="shared" si="13"/>
        <v>23.766666666779201</v>
      </c>
      <c r="K36" s="60">
        <f>Jar_Information!W78</f>
        <v>995.03628447024676</v>
      </c>
      <c r="L36" s="60">
        <f t="shared" si="14"/>
        <v>5.7949880653797736</v>
      </c>
      <c r="M36" s="59">
        <f t="shared" si="15"/>
        <v>10.604828159644986</v>
      </c>
      <c r="N36" s="59">
        <f>Jar_Information!N78</f>
        <v>51.443999999999988</v>
      </c>
      <c r="O36" s="83">
        <f t="shared" si="16"/>
        <v>0.20614314904838249</v>
      </c>
      <c r="P36" s="83">
        <f t="shared" si="17"/>
        <v>0.20816699483048051</v>
      </c>
      <c r="Q36" s="48"/>
      <c r="R36" s="48"/>
    </row>
    <row r="37" spans="1:18">
      <c r="A37" s="89" t="s">
        <v>319</v>
      </c>
      <c r="B37" s="90">
        <v>40800.659722222219</v>
      </c>
      <c r="C37" s="112">
        <v>1</v>
      </c>
      <c r="D37" s="49">
        <v>171.32</v>
      </c>
      <c r="E37" s="49">
        <v>48.665999999999997</v>
      </c>
      <c r="F37" s="58">
        <f t="shared" si="10"/>
        <v>2.386400307880239E-3</v>
      </c>
      <c r="G37" s="58">
        <f t="shared" si="11"/>
        <v>2.4934610989332134E-3</v>
      </c>
      <c r="H37" s="71">
        <f>Jar_Information!F79</f>
        <v>40799.670833275464</v>
      </c>
      <c r="I37" s="59">
        <f t="shared" si="12"/>
        <v>0.98888894675474148</v>
      </c>
      <c r="J37" s="59">
        <f t="shared" si="13"/>
        <v>23.733334722113796</v>
      </c>
      <c r="K37" s="60">
        <f>Jar_Information!W79</f>
        <v>1004.6986899563319</v>
      </c>
      <c r="L37" s="60">
        <f t="shared" si="14"/>
        <v>2.3976132630386631</v>
      </c>
      <c r="M37" s="59">
        <f t="shared" si="15"/>
        <v>4.3876322713607534</v>
      </c>
      <c r="N37" s="59">
        <f>Jar_Information!N79</f>
        <v>49.173999999999992</v>
      </c>
      <c r="O37" s="83">
        <f t="shared" si="16"/>
        <v>8.9226670015877377E-2</v>
      </c>
      <c r="P37" s="83">
        <f t="shared" si="17"/>
        <v>9.0229211590133043E-2</v>
      </c>
      <c r="Q37" s="48"/>
      <c r="R37" s="48"/>
    </row>
    <row r="38" spans="1:18">
      <c r="A38" s="89" t="s">
        <v>320</v>
      </c>
      <c r="B38" s="90">
        <v>40800.660416550927</v>
      </c>
      <c r="C38" s="112">
        <v>1</v>
      </c>
      <c r="D38" s="49">
        <v>335.82</v>
      </c>
      <c r="E38" s="49">
        <v>120.59</v>
      </c>
      <c r="F38" s="58">
        <f t="shared" si="10"/>
        <v>4.4716902703122998E-3</v>
      </c>
      <c r="G38" s="58">
        <f t="shared" si="11"/>
        <v>4.8937806790394049E-3</v>
      </c>
      <c r="H38" s="71">
        <f>Jar_Information!F80</f>
        <v>40799.672916608797</v>
      </c>
      <c r="I38" s="59">
        <f t="shared" si="12"/>
        <v>0.98749994212994352</v>
      </c>
      <c r="J38" s="59">
        <f t="shared" si="13"/>
        <v>23.699998611118644</v>
      </c>
      <c r="K38" s="60">
        <f>Jar_Information!W80</f>
        <v>999.8604651162791</v>
      </c>
      <c r="L38" s="60">
        <f t="shared" si="14"/>
        <v>4.4710663135303959</v>
      </c>
      <c r="M38" s="59">
        <f t="shared" si="15"/>
        <v>8.1820513537606239</v>
      </c>
      <c r="N38" s="59">
        <f>Jar_Information!N80</f>
        <v>54.644999999999996</v>
      </c>
      <c r="O38" s="83">
        <f t="shared" si="16"/>
        <v>0.14973101571526443</v>
      </c>
      <c r="P38" s="83">
        <f t="shared" si="17"/>
        <v>0.15162635391381274</v>
      </c>
      <c r="Q38" s="48"/>
      <c r="R38" s="48"/>
    </row>
    <row r="39" spans="1:18">
      <c r="A39" s="89" t="s">
        <v>321</v>
      </c>
      <c r="B39" s="90">
        <v>40800.661805555559</v>
      </c>
      <c r="C39" s="112">
        <v>1</v>
      </c>
      <c r="D39" s="49">
        <v>129.81</v>
      </c>
      <c r="E39" s="49">
        <v>47.91</v>
      </c>
      <c r="F39" s="58">
        <f t="shared" si="10"/>
        <v>1.8601973514027021E-3</v>
      </c>
      <c r="G39" s="58">
        <f t="shared" si="11"/>
        <v>2.4682311116888964E-3</v>
      </c>
      <c r="H39" s="71">
        <f>Jar_Information!F81</f>
        <v>40799.67499994213</v>
      </c>
      <c r="I39" s="59">
        <f t="shared" si="12"/>
        <v>0.98680561342916917</v>
      </c>
      <c r="J39" s="59">
        <f t="shared" si="13"/>
        <v>23.68333472230006</v>
      </c>
      <c r="K39" s="60">
        <f>Jar_Information!W81</f>
        <v>1019.2982456140351</v>
      </c>
      <c r="L39" s="60">
        <f t="shared" si="14"/>
        <v>1.8960958967806489</v>
      </c>
      <c r="M39" s="59">
        <f t="shared" si="15"/>
        <v>3.4698554911085875</v>
      </c>
      <c r="N39" s="59">
        <f>Jar_Information!N81</f>
        <v>52.939000000000007</v>
      </c>
      <c r="O39" s="83">
        <f t="shared" si="16"/>
        <v>6.5544409435550108E-2</v>
      </c>
      <c r="P39" s="83">
        <f t="shared" si="17"/>
        <v>6.6420791028723461E-2</v>
      </c>
      <c r="Q39" s="48"/>
      <c r="R39" s="48"/>
    </row>
    <row r="40" spans="1:18">
      <c r="A40" s="89" t="s">
        <v>322</v>
      </c>
      <c r="B40" s="90">
        <v>40800.662499999999</v>
      </c>
      <c r="C40" s="112">
        <v>1</v>
      </c>
      <c r="D40" s="49">
        <v>278.43</v>
      </c>
      <c r="E40" s="49">
        <v>69.790999999999997</v>
      </c>
      <c r="F40" s="58">
        <f t="shared" si="10"/>
        <v>3.7441839423853953E-3</v>
      </c>
      <c r="G40" s="58">
        <f t="shared" si="11"/>
        <v>3.1984657028170812E-3</v>
      </c>
      <c r="H40" s="71">
        <f>Jar_Information!F82</f>
        <v>40799.677083275463</v>
      </c>
      <c r="I40" s="59">
        <f t="shared" si="12"/>
        <v>0.98541672453575302</v>
      </c>
      <c r="J40" s="59">
        <f t="shared" si="13"/>
        <v>23.650001388858072</v>
      </c>
      <c r="K40" s="60">
        <f>Jar_Information!W82</f>
        <v>1004.6986899563319</v>
      </c>
      <c r="L40" s="60">
        <f t="shared" si="14"/>
        <v>3.7617767018701409</v>
      </c>
      <c r="M40" s="59">
        <f t="shared" si="15"/>
        <v>6.8840513644223584</v>
      </c>
      <c r="N40" s="59">
        <f>Jar_Information!N82</f>
        <v>54.207999999999998</v>
      </c>
      <c r="O40" s="83">
        <f t="shared" si="16"/>
        <v>0.1269932733991728</v>
      </c>
      <c r="P40" s="83">
        <f t="shared" si="17"/>
        <v>0.12887265888348054</v>
      </c>
      <c r="Q40" s="48"/>
      <c r="R40" s="48"/>
    </row>
    <row r="41" spans="1:18">
      <c r="A41" s="89" t="s">
        <v>323</v>
      </c>
      <c r="B41" s="90">
        <v>40800.663194328707</v>
      </c>
      <c r="C41" s="112">
        <v>1</v>
      </c>
      <c r="D41" s="49">
        <v>205.99</v>
      </c>
      <c r="E41" s="49">
        <v>81.691999999999993</v>
      </c>
      <c r="F41" s="58">
        <f t="shared" si="10"/>
        <v>2.8258957668317263E-3</v>
      </c>
      <c r="G41" s="58">
        <f t="shared" si="11"/>
        <v>3.5956377639210766E-3</v>
      </c>
      <c r="H41" s="71">
        <f>Jar_Information!F83</f>
        <v>40799.679166608796</v>
      </c>
      <c r="I41" s="59">
        <f t="shared" si="12"/>
        <v>0.98402771991095506</v>
      </c>
      <c r="J41" s="59">
        <f t="shared" si="13"/>
        <v>23.616665277862921</v>
      </c>
      <c r="K41" s="60">
        <f>Jar_Information!W83</f>
        <v>999.8604651162791</v>
      </c>
      <c r="L41" s="60">
        <f t="shared" si="14"/>
        <v>2.8255014557944942</v>
      </c>
      <c r="M41" s="59">
        <f t="shared" si="15"/>
        <v>5.1706676641039246</v>
      </c>
      <c r="N41" s="59">
        <f>Jar_Information!N83</f>
        <v>56.229000000000013</v>
      </c>
      <c r="O41" s="83">
        <f t="shared" si="16"/>
        <v>9.1957311424779448E-2</v>
      </c>
      <c r="P41" s="83">
        <f t="shared" si="17"/>
        <v>9.3449919716794852E-2</v>
      </c>
      <c r="Q41" s="48"/>
      <c r="R41" s="48"/>
    </row>
    <row r="42" spans="1:18">
      <c r="A42" s="89" t="s">
        <v>324</v>
      </c>
      <c r="B42" s="90">
        <v>40800.664583333331</v>
      </c>
      <c r="C42" s="112">
        <v>1</v>
      </c>
      <c r="D42" s="49">
        <v>131.34</v>
      </c>
      <c r="E42" s="49">
        <v>42.46</v>
      </c>
      <c r="F42" s="58">
        <f t="shared" si="10"/>
        <v>1.8795924495335291E-3</v>
      </c>
      <c r="G42" s="58">
        <f t="shared" si="11"/>
        <v>2.2863482671366085E-3</v>
      </c>
      <c r="H42" s="71">
        <f>Jar_Information!F84</f>
        <v>40799.697916666664</v>
      </c>
      <c r="I42" s="59">
        <f t="shared" si="12"/>
        <v>0.96666666666715173</v>
      </c>
      <c r="J42" s="59">
        <f t="shared" si="13"/>
        <v>23.200000000011642</v>
      </c>
      <c r="K42" s="60">
        <f>Jar_Information!W84</f>
        <v>1037.8038067349926</v>
      </c>
      <c r="L42" s="60">
        <f t="shared" si="14"/>
        <v>1.9506481992362459</v>
      </c>
      <c r="M42" s="59">
        <f t="shared" si="15"/>
        <v>3.5696862046023301</v>
      </c>
      <c r="N42" s="59">
        <f>Jar_Information!N84</f>
        <v>54.443000000000012</v>
      </c>
      <c r="O42" s="83">
        <f t="shared" si="16"/>
        <v>6.5567404525877143E-2</v>
      </c>
      <c r="P42" s="83">
        <f t="shared" si="17"/>
        <v>6.782834950949404E-2</v>
      </c>
      <c r="Q42" s="48"/>
      <c r="R42" s="48"/>
    </row>
    <row r="43" spans="1:18">
      <c r="A43" s="89" t="s">
        <v>325</v>
      </c>
      <c r="B43" s="90">
        <v>40800.665972222225</v>
      </c>
      <c r="C43" s="112">
        <v>1</v>
      </c>
      <c r="D43" s="49">
        <v>294.56</v>
      </c>
      <c r="E43" s="49">
        <v>73.811999999999998</v>
      </c>
      <c r="F43" s="58">
        <f t="shared" si="10"/>
        <v>3.9486564475162715E-3</v>
      </c>
      <c r="G43" s="58">
        <f t="shared" si="11"/>
        <v>3.3326585317977686E-3</v>
      </c>
      <c r="H43" s="71">
        <f>Jar_Information!F85</f>
        <v>40799.699999999997</v>
      </c>
      <c r="I43" s="59">
        <f t="shared" si="12"/>
        <v>0.96597222222771961</v>
      </c>
      <c r="J43" s="59">
        <f t="shared" si="13"/>
        <v>23.183333333465271</v>
      </c>
      <c r="K43" s="60">
        <f>Jar_Information!W85</f>
        <v>1003.6985507246377</v>
      </c>
      <c r="L43" s="60">
        <f t="shared" si="14"/>
        <v>3.963260753681578</v>
      </c>
      <c r="M43" s="59">
        <f t="shared" si="15"/>
        <v>7.2527671792372885</v>
      </c>
      <c r="N43" s="59">
        <f>Jar_Information!N85</f>
        <v>53.867999999999981</v>
      </c>
      <c r="O43" s="83">
        <f t="shared" si="16"/>
        <v>0.13463962239617752</v>
      </c>
      <c r="P43" s="83">
        <f t="shared" si="17"/>
        <v>0.13938249910092901</v>
      </c>
      <c r="Q43" s="48"/>
      <c r="R43" s="48"/>
    </row>
    <row r="44" spans="1:18">
      <c r="A44" s="89" t="s">
        <v>326</v>
      </c>
      <c r="B44" s="90">
        <v>40800.666666666664</v>
      </c>
      <c r="C44" s="112">
        <v>1</v>
      </c>
      <c r="D44" s="49">
        <v>304.07</v>
      </c>
      <c r="E44" s="49">
        <v>83.552000000000007</v>
      </c>
      <c r="F44" s="58">
        <f t="shared" si="10"/>
        <v>4.0692102927608236E-3</v>
      </c>
      <c r="G44" s="58">
        <f t="shared" si="11"/>
        <v>3.6577115420618578E-3</v>
      </c>
      <c r="H44" s="71">
        <f>Jar_Information!F86</f>
        <v>40799.702083275464</v>
      </c>
      <c r="I44" s="59">
        <f t="shared" si="12"/>
        <v>0.96458339119999437</v>
      </c>
      <c r="J44" s="59">
        <f t="shared" si="13"/>
        <v>23.150001388799865</v>
      </c>
      <c r="K44" s="60">
        <f>Jar_Information!W86</f>
        <v>1008.5283018867924</v>
      </c>
      <c r="L44" s="60">
        <f t="shared" si="14"/>
        <v>4.1039137465783311</v>
      </c>
      <c r="M44" s="59">
        <f t="shared" si="15"/>
        <v>7.510162156238346</v>
      </c>
      <c r="N44" s="59">
        <f>Jar_Information!N86</f>
        <v>50.415999999999997</v>
      </c>
      <c r="O44" s="83">
        <f t="shared" si="16"/>
        <v>0.14896386377813287</v>
      </c>
      <c r="P44" s="83">
        <f t="shared" si="17"/>
        <v>0.15443337003015747</v>
      </c>
      <c r="Q44" s="48"/>
      <c r="R44" s="48"/>
    </row>
    <row r="45" spans="1:18">
      <c r="A45" s="89" t="s">
        <v>327</v>
      </c>
      <c r="B45" s="90">
        <v>40800.667361111111</v>
      </c>
      <c r="C45" s="112">
        <v>1</v>
      </c>
      <c r="D45" s="49">
        <v>227.43</v>
      </c>
      <c r="E45" s="49">
        <v>71.641000000000005</v>
      </c>
      <c r="F45" s="58">
        <f t="shared" si="10"/>
        <v>3.0976806713578259E-3</v>
      </c>
      <c r="G45" s="58">
        <f t="shared" si="11"/>
        <v>3.2602057509678577E-3</v>
      </c>
      <c r="H45" s="71">
        <f>Jar_Information!F87</f>
        <v>40799.704166608797</v>
      </c>
      <c r="I45" s="59">
        <f t="shared" si="12"/>
        <v>0.96319450231385417</v>
      </c>
      <c r="J45" s="59">
        <f t="shared" si="13"/>
        <v>23.1166680555325</v>
      </c>
      <c r="K45" s="60">
        <f>Jar_Information!W87</f>
        <v>1008.5283018867924</v>
      </c>
      <c r="L45" s="60">
        <f t="shared" si="14"/>
        <v>3.1240986272720472</v>
      </c>
      <c r="M45" s="59">
        <f t="shared" si="15"/>
        <v>5.7171004879078469</v>
      </c>
      <c r="N45" s="59">
        <f>Jar_Information!N87</f>
        <v>53.796999999999997</v>
      </c>
      <c r="O45" s="83">
        <f t="shared" si="16"/>
        <v>0.10627173425856176</v>
      </c>
      <c r="P45" s="83">
        <f t="shared" si="17"/>
        <v>0.1103325797679163</v>
      </c>
      <c r="Q45" s="48"/>
      <c r="R45" s="48"/>
    </row>
    <row r="46" spans="1:18">
      <c r="A46" s="89" t="s">
        <v>328</v>
      </c>
      <c r="B46" s="90">
        <v>40800.668055497685</v>
      </c>
      <c r="C46" s="112">
        <v>1</v>
      </c>
      <c r="D46" s="49">
        <v>305.87</v>
      </c>
      <c r="E46" s="49">
        <v>111.7</v>
      </c>
      <c r="F46" s="58">
        <f t="shared" si="10"/>
        <v>4.0920280552676795E-3</v>
      </c>
      <c r="G46" s="58">
        <f t="shared" si="11"/>
        <v>4.5970947179256733E-3</v>
      </c>
      <c r="H46" s="71">
        <f>Jar_Information!F88</f>
        <v>40799.70624994213</v>
      </c>
      <c r="I46" s="59">
        <f t="shared" si="12"/>
        <v>0.96180555555474712</v>
      </c>
      <c r="J46" s="59">
        <f t="shared" si="13"/>
        <v>23.083333333313931</v>
      </c>
      <c r="K46" s="60">
        <f>Jar_Information!W88</f>
        <v>1013.3720930232558</v>
      </c>
      <c r="L46" s="60">
        <f t="shared" si="14"/>
        <v>4.1467470350764914</v>
      </c>
      <c r="M46" s="59">
        <f t="shared" si="15"/>
        <v>7.5885470741899796</v>
      </c>
      <c r="N46" s="59">
        <f>Jar_Information!N88</f>
        <v>45.775000000000006</v>
      </c>
      <c r="O46" s="83">
        <f t="shared" si="16"/>
        <v>0.16577929162621471</v>
      </c>
      <c r="P46" s="83">
        <f t="shared" si="17"/>
        <v>0.17236258479563166</v>
      </c>
      <c r="Q46" s="48"/>
      <c r="R46" s="48"/>
    </row>
    <row r="47" spans="1:18">
      <c r="A47" s="89" t="s">
        <v>329</v>
      </c>
      <c r="B47" s="90">
        <v>40800.668749942131</v>
      </c>
      <c r="C47" s="112">
        <v>1</v>
      </c>
      <c r="D47" s="49">
        <v>494.4</v>
      </c>
      <c r="E47" s="49">
        <v>127.25</v>
      </c>
      <c r="F47" s="58">
        <f t="shared" si="10"/>
        <v>6.4819351471662595E-3</v>
      </c>
      <c r="G47" s="58">
        <f t="shared" si="11"/>
        <v>5.1160448523821997E-3</v>
      </c>
      <c r="H47" s="71">
        <f>Jar_Information!F89</f>
        <v>40799.708333275463</v>
      </c>
      <c r="I47" s="59">
        <f t="shared" si="12"/>
        <v>0.96041666666860692</v>
      </c>
      <c r="J47" s="59">
        <f t="shared" si="13"/>
        <v>23.050000000046566</v>
      </c>
      <c r="K47" s="60">
        <f>Jar_Information!W89</f>
        <v>998.88277858176559</v>
      </c>
      <c r="L47" s="60">
        <f t="shared" si="14"/>
        <v>6.4746933903882393</v>
      </c>
      <c r="M47" s="59">
        <f t="shared" si="15"/>
        <v>11.848688904410478</v>
      </c>
      <c r="N47" s="59">
        <f>Jar_Information!N89</f>
        <v>49.947000000000017</v>
      </c>
      <c r="O47" s="83">
        <f t="shared" si="16"/>
        <v>0.23722523683925908</v>
      </c>
      <c r="P47" s="83">
        <f t="shared" si="17"/>
        <v>0.24700241579742804</v>
      </c>
      <c r="Q47" s="48"/>
      <c r="R47" s="48"/>
    </row>
    <row r="48" spans="1:18">
      <c r="A48" s="89" t="s">
        <v>330</v>
      </c>
      <c r="B48" s="90">
        <v>40800.669444386571</v>
      </c>
      <c r="C48" s="112">
        <v>1</v>
      </c>
      <c r="D48" s="49">
        <v>663.81</v>
      </c>
      <c r="E48" s="49">
        <v>172.03</v>
      </c>
      <c r="F48" s="58">
        <f t="shared" si="10"/>
        <v>8.6294668951031311E-3</v>
      </c>
      <c r="G48" s="58">
        <f t="shared" si="11"/>
        <v>6.6104877476209972E-3</v>
      </c>
      <c r="H48" s="71">
        <f>Jar_Information!F90</f>
        <v>40799.710416608796</v>
      </c>
      <c r="I48" s="59">
        <f t="shared" si="12"/>
        <v>0.95902777777519077</v>
      </c>
      <c r="J48" s="59">
        <f t="shared" si="13"/>
        <v>23.016666666604578</v>
      </c>
      <c r="K48" s="60">
        <f>Jar_Information!W90</f>
        <v>994.08092485549128</v>
      </c>
      <c r="L48" s="60">
        <f t="shared" si="14"/>
        <v>8.5783884320939645</v>
      </c>
      <c r="M48" s="59">
        <f t="shared" si="15"/>
        <v>15.698450830731955</v>
      </c>
      <c r="N48" s="59">
        <f>Jar_Information!N90</f>
        <v>46.599000000000004</v>
      </c>
      <c r="O48" s="83">
        <f t="shared" si="16"/>
        <v>0.33688385653623371</v>
      </c>
      <c r="P48" s="83">
        <f t="shared" si="17"/>
        <v>0.35127643259484803</v>
      </c>
      <c r="Q48" s="48"/>
      <c r="R48" s="48"/>
    </row>
    <row r="49" spans="1:16" s="48" customFormat="1">
      <c r="A49" s="89" t="s">
        <v>331</v>
      </c>
      <c r="B49" s="90">
        <v>40800.670138831018</v>
      </c>
      <c r="C49" s="112">
        <v>1</v>
      </c>
      <c r="D49" s="49">
        <v>190.87</v>
      </c>
      <c r="E49" s="49">
        <v>52.220999999999997</v>
      </c>
      <c r="F49" s="58">
        <f t="shared" si="10"/>
        <v>2.634226561774141E-3</v>
      </c>
      <c r="G49" s="58">
        <f t="shared" si="11"/>
        <v>2.6121021103797056E-3</v>
      </c>
      <c r="H49" s="71">
        <f>Jar_Information!F91</f>
        <v>40799.719444444447</v>
      </c>
      <c r="I49" s="59">
        <f t="shared" si="12"/>
        <v>0.95069438657083083</v>
      </c>
      <c r="J49" s="59">
        <f t="shared" si="13"/>
        <v>22.81666527769994</v>
      </c>
      <c r="K49" s="60">
        <f>Jar_Information!W91</f>
        <v>1008.5283018867924</v>
      </c>
      <c r="L49" s="60">
        <f t="shared" si="14"/>
        <v>2.6566920411311581</v>
      </c>
      <c r="M49" s="59">
        <f t="shared" si="15"/>
        <v>4.8617464352700193</v>
      </c>
      <c r="N49" s="59">
        <f>Jar_Information!N91</f>
        <v>48.8</v>
      </c>
      <c r="O49" s="83">
        <f t="shared" si="16"/>
        <v>9.9625951542418434E-2</v>
      </c>
      <c r="P49" s="83">
        <f t="shared" si="17"/>
        <v>0.10479282611709823</v>
      </c>
    </row>
    <row r="50" spans="1:16" s="48" customFormat="1">
      <c r="A50" s="89" t="s">
        <v>332</v>
      </c>
      <c r="B50" s="90">
        <v>40800.670833275464</v>
      </c>
      <c r="C50" s="112">
        <v>1</v>
      </c>
      <c r="D50" s="49">
        <v>274.36</v>
      </c>
      <c r="E50" s="49">
        <v>112.44</v>
      </c>
      <c r="F50" s="58">
        <f t="shared" si="10"/>
        <v>3.69259044605045E-3</v>
      </c>
      <c r="G50" s="58">
        <f t="shared" si="11"/>
        <v>4.6217907371859839E-3</v>
      </c>
      <c r="H50" s="71">
        <f>Jar_Information!F92</f>
        <v>40799.72152777778</v>
      </c>
      <c r="I50" s="59">
        <f t="shared" si="12"/>
        <v>0.94930549768469064</v>
      </c>
      <c r="J50" s="59">
        <f t="shared" si="13"/>
        <v>22.783331944432575</v>
      </c>
      <c r="K50" s="60">
        <f>Jar_Information!W92</f>
        <v>998.88277858176559</v>
      </c>
      <c r="L50" s="60">
        <f t="shared" si="14"/>
        <v>3.6884650049153547</v>
      </c>
      <c r="M50" s="59">
        <f t="shared" si="15"/>
        <v>6.7498909589950991</v>
      </c>
      <c r="N50" s="59">
        <f>Jar_Information!N92</f>
        <v>49.876999999999995</v>
      </c>
      <c r="O50" s="83">
        <f t="shared" si="16"/>
        <v>0.13533073278254706</v>
      </c>
      <c r="P50" s="83">
        <f t="shared" si="17"/>
        <v>0.14255762039997877</v>
      </c>
    </row>
    <row r="51" spans="1:16" s="48" customFormat="1">
      <c r="A51" s="89" t="s">
        <v>333</v>
      </c>
      <c r="B51" s="90">
        <v>40800.672222222223</v>
      </c>
      <c r="C51" s="112">
        <v>1</v>
      </c>
      <c r="D51" s="49">
        <v>441.32</v>
      </c>
      <c r="E51" s="49">
        <v>106.31</v>
      </c>
      <c r="F51" s="58">
        <f t="shared" si="10"/>
        <v>5.809064683908547E-3</v>
      </c>
      <c r="G51" s="58">
        <f t="shared" si="11"/>
        <v>4.4172142533134111E-3</v>
      </c>
      <c r="H51" s="71">
        <f>Jar_Information!F93</f>
        <v>40799.724305555559</v>
      </c>
      <c r="I51" s="59">
        <f t="shared" si="12"/>
        <v>0.94791666666424135</v>
      </c>
      <c r="J51" s="59">
        <f t="shared" si="13"/>
        <v>22.749999999941792</v>
      </c>
      <c r="K51" s="60">
        <f>Jar_Information!W93</f>
        <v>994.08092485549128</v>
      </c>
      <c r="L51" s="60">
        <f t="shared" si="14"/>
        <v>5.7746803935251805</v>
      </c>
      <c r="M51" s="59">
        <f t="shared" si="15"/>
        <v>10.56766512015108</v>
      </c>
      <c r="N51" s="59">
        <f>Jar_Information!N93</f>
        <v>45.464000000000013</v>
      </c>
      <c r="O51" s="83">
        <f t="shared" si="16"/>
        <v>0.23244028506403039</v>
      </c>
      <c r="P51" s="83">
        <f t="shared" si="17"/>
        <v>0.24521172929894516</v>
      </c>
    </row>
    <row r="52" spans="1:16" s="48" customFormat="1">
      <c r="A52" s="89" t="s">
        <v>334</v>
      </c>
      <c r="B52" s="90">
        <v>40800.674305555556</v>
      </c>
      <c r="C52" s="112">
        <v>1</v>
      </c>
      <c r="D52" s="49">
        <v>153.12</v>
      </c>
      <c r="E52" s="49">
        <v>65.959000000000003</v>
      </c>
      <c r="F52" s="58">
        <f t="shared" si="10"/>
        <v>2.1556873758664793E-3</v>
      </c>
      <c r="G52" s="58">
        <f t="shared" si="11"/>
        <v>3.0705803706474726E-3</v>
      </c>
      <c r="H52" s="71">
        <f>Jar_Information!F94</f>
        <v>40799.726388888892</v>
      </c>
      <c r="I52" s="59">
        <f t="shared" si="12"/>
        <v>0.94791666666424135</v>
      </c>
      <c r="J52" s="59">
        <f t="shared" si="13"/>
        <v>22.749999999941792</v>
      </c>
      <c r="K52" s="60">
        <f>Jar_Information!W94</f>
        <v>994.08092485549128</v>
      </c>
      <c r="L52" s="60">
        <f t="shared" si="14"/>
        <v>2.1429277003006568</v>
      </c>
      <c r="M52" s="59">
        <f t="shared" si="15"/>
        <v>3.921557691550202</v>
      </c>
      <c r="N52" s="59">
        <f>Jar_Information!N94</f>
        <v>49.906999999999996</v>
      </c>
      <c r="O52" s="83">
        <f t="shared" si="16"/>
        <v>7.8577307623183171E-2</v>
      </c>
      <c r="P52" s="83">
        <f t="shared" si="17"/>
        <v>8.2894742108185551E-2</v>
      </c>
    </row>
    <row r="53" spans="1:16" s="48" customFormat="1">
      <c r="A53" s="89" t="s">
        <v>335</v>
      </c>
      <c r="B53" s="90">
        <v>40800.676388888889</v>
      </c>
      <c r="C53" s="112">
        <v>1</v>
      </c>
      <c r="D53" s="49">
        <v>113.09</v>
      </c>
      <c r="E53" s="49">
        <v>42.658999999999999</v>
      </c>
      <c r="F53" s="58">
        <f t="shared" si="10"/>
        <v>1.6482456907834678E-3</v>
      </c>
      <c r="G53" s="58">
        <f t="shared" si="11"/>
        <v>2.292989493937692E-3</v>
      </c>
      <c r="H53" s="71">
        <f>Jar_Information!F95</f>
        <v>40799.729861111111</v>
      </c>
      <c r="I53" s="59">
        <f t="shared" si="12"/>
        <v>0.94652777777810115</v>
      </c>
      <c r="J53" s="59">
        <f t="shared" si="13"/>
        <v>22.716666666674428</v>
      </c>
      <c r="K53" s="60">
        <f>Jar_Information!W95</f>
        <v>1003.6985507246377</v>
      </c>
      <c r="L53" s="60">
        <f t="shared" si="14"/>
        <v>1.6543418110774959</v>
      </c>
      <c r="M53" s="59">
        <f t="shared" si="15"/>
        <v>3.0274455142718177</v>
      </c>
      <c r="N53" s="59">
        <f>Jar_Information!N95</f>
        <v>51.831000000000003</v>
      </c>
      <c r="O53" s="83">
        <f t="shared" si="16"/>
        <v>5.8409938343304539E-2</v>
      </c>
      <c r="P53" s="83">
        <f t="shared" si="17"/>
        <v>6.1709692747123845E-2</v>
      </c>
    </row>
    <row r="54" spans="1:16" s="48" customFormat="1">
      <c r="A54" s="89" t="s">
        <v>336</v>
      </c>
      <c r="B54" s="90">
        <v>40800.677083333336</v>
      </c>
      <c r="C54" s="112">
        <v>1</v>
      </c>
      <c r="D54" s="49">
        <v>252.77</v>
      </c>
      <c r="E54" s="49">
        <v>99.471000000000004</v>
      </c>
      <c r="F54" s="58">
        <f t="shared" si="10"/>
        <v>3.4189040613154457E-3</v>
      </c>
      <c r="G54" s="58">
        <f t="shared" si="11"/>
        <v>4.1889763131495407E-3</v>
      </c>
      <c r="H54" s="71">
        <f>Jar_Information!F96</f>
        <v>40799.73333333333</v>
      </c>
      <c r="I54" s="59">
        <f t="shared" si="12"/>
        <v>0.94375000000582077</v>
      </c>
      <c r="J54" s="59">
        <f t="shared" si="13"/>
        <v>22.650000000139698</v>
      </c>
      <c r="K54" s="60">
        <f>Jar_Information!W96</f>
        <v>1003.6985507246377</v>
      </c>
      <c r="L54" s="60">
        <f t="shared" si="14"/>
        <v>3.4315490514088909</v>
      </c>
      <c r="M54" s="59">
        <f t="shared" si="15"/>
        <v>6.2797347640782704</v>
      </c>
      <c r="N54" s="59">
        <f>Jar_Information!N96</f>
        <v>54.76100000000001</v>
      </c>
      <c r="O54" s="83">
        <f t="shared" si="16"/>
        <v>0.11467531206658514</v>
      </c>
      <c r="P54" s="83">
        <f t="shared" si="17"/>
        <v>0.12151026444066527</v>
      </c>
    </row>
    <row r="55" spans="1:16" s="48" customFormat="1">
      <c r="A55" s="89" t="s">
        <v>337</v>
      </c>
      <c r="B55" s="90">
        <v>40800.677777777775</v>
      </c>
      <c r="C55" s="112">
        <v>1</v>
      </c>
      <c r="D55" s="49">
        <v>386.1</v>
      </c>
      <c r="E55" s="49">
        <v>139.52000000000001</v>
      </c>
      <c r="F55" s="58">
        <f t="shared" si="10"/>
        <v>5.1090664363371277E-3</v>
      </c>
      <c r="G55" s="58">
        <f t="shared" si="11"/>
        <v>5.5255315501173512E-3</v>
      </c>
      <c r="H55" s="71">
        <f>Jar_Information!F97</f>
        <v>40799.73541666667</v>
      </c>
      <c r="I55" s="59">
        <f t="shared" si="12"/>
        <v>0.94236111110512866</v>
      </c>
      <c r="J55" s="59">
        <f t="shared" si="13"/>
        <v>22.616666666523088</v>
      </c>
      <c r="K55" s="60">
        <f>Jar_Information!W97</f>
        <v>1003.6985507246377</v>
      </c>
      <c r="L55" s="60">
        <f t="shared" si="14"/>
        <v>5.1279625777074642</v>
      </c>
      <c r="M55" s="59">
        <f t="shared" si="15"/>
        <v>9.3841715172046598</v>
      </c>
      <c r="N55" s="59">
        <f>Jar_Information!N97</f>
        <v>51.753999999999991</v>
      </c>
      <c r="O55" s="83">
        <f t="shared" si="16"/>
        <v>0.18132263239951812</v>
      </c>
      <c r="P55" s="83">
        <f t="shared" si="17"/>
        <v>0.19241311028516114</v>
      </c>
    </row>
    <row r="56" spans="1:16" s="48" customFormat="1">
      <c r="A56" s="89" t="s">
        <v>338</v>
      </c>
      <c r="B56" s="90">
        <v>40800.678472222222</v>
      </c>
      <c r="C56" s="112">
        <v>1</v>
      </c>
      <c r="D56" s="49">
        <v>216.81</v>
      </c>
      <c r="E56" s="49">
        <v>66.92</v>
      </c>
      <c r="F56" s="58">
        <f t="shared" si="10"/>
        <v>2.9630558725673791E-3</v>
      </c>
      <c r="G56" s="58">
        <f t="shared" si="11"/>
        <v>3.1026518226868762E-3</v>
      </c>
      <c r="H56" s="71">
        <f>Jar_Information!F98</f>
        <v>40799.736805555556</v>
      </c>
      <c r="I56" s="59">
        <f t="shared" si="12"/>
        <v>0.94166666666569654</v>
      </c>
      <c r="J56" s="59">
        <f t="shared" si="13"/>
        <v>22.599999999976717</v>
      </c>
      <c r="K56" s="60">
        <f>Jar_Information!W98</f>
        <v>1013.3720930232558</v>
      </c>
      <c r="L56" s="60">
        <f t="shared" si="14"/>
        <v>3.0026781313284547</v>
      </c>
      <c r="M56" s="59">
        <f t="shared" si="15"/>
        <v>5.4949009803310727</v>
      </c>
      <c r="N56" s="59">
        <f>Jar_Information!N98</f>
        <v>46.522999999999996</v>
      </c>
      <c r="O56" s="83">
        <f t="shared" si="16"/>
        <v>0.11811149281712428</v>
      </c>
      <c r="P56" s="83">
        <f t="shared" si="17"/>
        <v>0.12542813396521696</v>
      </c>
    </row>
    <row r="57" spans="1:16" s="48" customFormat="1">
      <c r="A57" s="89" t="s">
        <v>339</v>
      </c>
      <c r="B57" s="90">
        <v>40800.679166666669</v>
      </c>
      <c r="C57" s="112">
        <v>1</v>
      </c>
      <c r="D57" s="49">
        <v>231.88</v>
      </c>
      <c r="E57" s="49">
        <v>61.183</v>
      </c>
      <c r="F57" s="58">
        <f t="shared" si="10"/>
        <v>3.1540912508886626E-3</v>
      </c>
      <c r="G57" s="58">
        <f t="shared" si="11"/>
        <v>2.9111909274214679E-3</v>
      </c>
      <c r="H57" s="71">
        <f>Jar_Information!F99</f>
        <v>40799.738888888889</v>
      </c>
      <c r="I57" s="59">
        <f t="shared" si="12"/>
        <v>0.94027777777955635</v>
      </c>
      <c r="J57" s="59">
        <f t="shared" si="13"/>
        <v>22.566666666709352</v>
      </c>
      <c r="K57" s="60">
        <f>Jar_Information!W99</f>
        <v>994.08092485549128</v>
      </c>
      <c r="L57" s="60">
        <f t="shared" si="14"/>
        <v>3.1354219477620151</v>
      </c>
      <c r="M57" s="59">
        <f t="shared" si="15"/>
        <v>5.7378221644044878</v>
      </c>
      <c r="N57" s="59">
        <f>Jar_Information!N99</f>
        <v>49.761999999999986</v>
      </c>
      <c r="O57" s="83">
        <f t="shared" si="16"/>
        <v>0.11530529649942706</v>
      </c>
      <c r="P57" s="83">
        <f t="shared" si="17"/>
        <v>0.12262897116607156</v>
      </c>
    </row>
    <row r="58" spans="1:16" s="48" customFormat="1">
      <c r="A58" s="89" t="s">
        <v>340</v>
      </c>
      <c r="B58" s="90">
        <v>40800.679861111108</v>
      </c>
      <c r="C58" s="112">
        <v>1</v>
      </c>
      <c r="D58" s="49">
        <v>254.14</v>
      </c>
      <c r="E58" s="49">
        <v>93.125</v>
      </c>
      <c r="F58" s="58">
        <f t="shared" si="10"/>
        <v>3.4362709138901072E-3</v>
      </c>
      <c r="G58" s="58">
        <f t="shared" si="11"/>
        <v>3.9771912614928757E-3</v>
      </c>
      <c r="H58" s="71">
        <f>Jar_Information!F100</f>
        <v>40799.740972222222</v>
      </c>
      <c r="I58" s="59">
        <f t="shared" si="12"/>
        <v>0.93888888888614019</v>
      </c>
      <c r="J58" s="59">
        <f t="shared" si="13"/>
        <v>22.533333333267365</v>
      </c>
      <c r="K58" s="60">
        <f>Jar_Information!W100</f>
        <v>1008.5283018867924</v>
      </c>
      <c r="L58" s="60">
        <f t="shared" si="14"/>
        <v>3.4655764696085662</v>
      </c>
      <c r="M58" s="59">
        <f t="shared" si="15"/>
        <v>6.3420049393836768</v>
      </c>
      <c r="N58" s="59">
        <f>Jar_Information!N100</f>
        <v>51.274000000000001</v>
      </c>
      <c r="O58" s="83">
        <f t="shared" si="16"/>
        <v>0.12368851541490183</v>
      </c>
      <c r="P58" s="83">
        <f t="shared" si="17"/>
        <v>0.1317392471878551</v>
      </c>
    </row>
    <row r="59" spans="1:16" s="48" customFormat="1">
      <c r="A59" s="89" t="s">
        <v>341</v>
      </c>
      <c r="B59" s="90">
        <v>40800.680555555555</v>
      </c>
      <c r="C59" s="112">
        <v>1</v>
      </c>
      <c r="D59" s="49">
        <v>236.59</v>
      </c>
      <c r="E59" s="49">
        <v>60.914999999999999</v>
      </c>
      <c r="F59" s="58">
        <f t="shared" si="10"/>
        <v>3.2137977294482674E-3</v>
      </c>
      <c r="G59" s="58">
        <f t="shared" si="11"/>
        <v>2.9022469636893551E-3</v>
      </c>
      <c r="H59" s="71">
        <f>Jar_Information!F101</f>
        <v>40799.743055555555</v>
      </c>
      <c r="I59" s="59">
        <f t="shared" si="12"/>
        <v>0.9375</v>
      </c>
      <c r="J59" s="59">
        <f t="shared" si="13"/>
        <v>22.5</v>
      </c>
      <c r="K59" s="60">
        <f>Jar_Information!W101</f>
        <v>1003.6985507246377</v>
      </c>
      <c r="L59" s="60">
        <f t="shared" si="14"/>
        <v>3.2256841233693572</v>
      </c>
      <c r="M59" s="59">
        <f t="shared" si="15"/>
        <v>5.903001945765924</v>
      </c>
      <c r="N59" s="59">
        <f>Jar_Information!N101</f>
        <v>57.113000000000014</v>
      </c>
      <c r="O59" s="83">
        <f t="shared" si="16"/>
        <v>0.10335653784192605</v>
      </c>
      <c r="P59" s="83">
        <f t="shared" si="17"/>
        <v>0.11024697369805446</v>
      </c>
    </row>
    <row r="60" spans="1:16" s="48" customFormat="1">
      <c r="A60" s="89" t="s">
        <v>342</v>
      </c>
      <c r="B60" s="90">
        <v>40800.681250000001</v>
      </c>
      <c r="C60" s="112">
        <v>1</v>
      </c>
      <c r="D60" s="49">
        <v>201.62</v>
      </c>
      <c r="E60" s="49">
        <v>52.125</v>
      </c>
      <c r="F60" s="58">
        <f t="shared" si="10"/>
        <v>2.7704993100789712E-3</v>
      </c>
      <c r="G60" s="58">
        <f t="shared" si="11"/>
        <v>2.6088983024756657E-3</v>
      </c>
      <c r="H60" s="71">
        <f>Jar_Information!F102</f>
        <v>40799.745138888888</v>
      </c>
      <c r="I60" s="59">
        <f t="shared" si="12"/>
        <v>0.93611111111385981</v>
      </c>
      <c r="J60" s="59">
        <f t="shared" si="13"/>
        <v>22.466666666732635</v>
      </c>
      <c r="K60" s="60">
        <f>Jar_Information!W102</f>
        <v>1013.3720930232558</v>
      </c>
      <c r="L60" s="60">
        <f t="shared" si="14"/>
        <v>2.8075466845742132</v>
      </c>
      <c r="M60" s="59">
        <f t="shared" si="15"/>
        <v>5.1378104327708103</v>
      </c>
      <c r="N60" s="59">
        <f>Jar_Information!N102</f>
        <v>50.608000000000004</v>
      </c>
      <c r="O60" s="83">
        <f t="shared" si="16"/>
        <v>0.10152170472594867</v>
      </c>
      <c r="P60" s="83">
        <f t="shared" si="17"/>
        <v>0.10845048576033889</v>
      </c>
    </row>
    <row r="61" spans="1:16" s="48" customFormat="1">
      <c r="A61" s="89" t="s">
        <v>343</v>
      </c>
      <c r="B61" s="90">
        <v>40800.682638888888</v>
      </c>
      <c r="C61" s="112">
        <v>1</v>
      </c>
      <c r="D61" s="49">
        <v>235.28</v>
      </c>
      <c r="E61" s="49">
        <v>92.896000000000001</v>
      </c>
      <c r="F61" s="58">
        <f t="shared" si="10"/>
        <v>3.1971914689571672E-3</v>
      </c>
      <c r="G61" s="58">
        <f t="shared" si="11"/>
        <v>3.9695488447217793E-3</v>
      </c>
      <c r="H61" s="71">
        <f>Jar_Information!F103</f>
        <v>40799.74722222222</v>
      </c>
      <c r="I61" s="59">
        <f t="shared" si="12"/>
        <v>0.93541666666715173</v>
      </c>
      <c r="J61" s="59">
        <f t="shared" si="13"/>
        <v>22.450000000011642</v>
      </c>
      <c r="K61" s="60">
        <f>Jar_Information!W103</f>
        <v>1052.6352941176472</v>
      </c>
      <c r="L61" s="60">
        <f t="shared" si="14"/>
        <v>3.3654765822761599</v>
      </c>
      <c r="M61" s="59">
        <f t="shared" si="15"/>
        <v>6.1588221455653729</v>
      </c>
      <c r="N61" s="59">
        <f>Jar_Information!N103</f>
        <v>50.623000000000005</v>
      </c>
      <c r="O61" s="83">
        <f t="shared" si="16"/>
        <v>0.12166055242805389</v>
      </c>
      <c r="P61" s="83">
        <f t="shared" si="17"/>
        <v>0.13006027876488993</v>
      </c>
    </row>
    <row r="62" spans="1:16" s="48" customFormat="1">
      <c r="A62" s="89" t="s">
        <v>344</v>
      </c>
      <c r="B62" s="90">
        <v>40800.684027777781</v>
      </c>
      <c r="C62" s="112">
        <v>1</v>
      </c>
      <c r="D62" s="49">
        <v>259.86</v>
      </c>
      <c r="E62" s="49">
        <v>68.283000000000001</v>
      </c>
      <c r="F62" s="58">
        <f t="shared" si="10"/>
        <v>3.5087806925230038E-3</v>
      </c>
      <c r="G62" s="58">
        <f t="shared" si="11"/>
        <v>3.1481392203244482E-3</v>
      </c>
      <c r="H62" s="71">
        <f>Jar_Information!F104</f>
        <v>40799.749305555553</v>
      </c>
      <c r="I62" s="59">
        <f t="shared" si="12"/>
        <v>0.93472222222771961</v>
      </c>
      <c r="J62" s="59">
        <f t="shared" si="13"/>
        <v>22.433333333465271</v>
      </c>
      <c r="K62" s="60">
        <f>Jar_Information!W104</f>
        <v>994.08092485549128</v>
      </c>
      <c r="L62" s="60">
        <f t="shared" si="14"/>
        <v>3.4880119559383589</v>
      </c>
      <c r="M62" s="59">
        <f t="shared" si="15"/>
        <v>6.3830618793671974</v>
      </c>
      <c r="N62" s="59">
        <f>Jar_Information!N104</f>
        <v>52.063000000000002</v>
      </c>
      <c r="O62" s="83">
        <f t="shared" si="16"/>
        <v>0.12260265215925316</v>
      </c>
      <c r="P62" s="83">
        <f t="shared" si="17"/>
        <v>0.1311647987431547</v>
      </c>
    </row>
    <row r="63" spans="1:16" s="48" customFormat="1">
      <c r="A63" s="89" t="s">
        <v>345</v>
      </c>
      <c r="B63" s="90">
        <v>40800.68472222222</v>
      </c>
      <c r="C63" s="112">
        <v>1</v>
      </c>
      <c r="D63" s="49">
        <v>269.27999999999997</v>
      </c>
      <c r="E63" s="49">
        <v>74.055999999999997</v>
      </c>
      <c r="F63" s="58">
        <f t="shared" si="10"/>
        <v>3.6281936496422129E-3</v>
      </c>
      <c r="G63" s="58">
        <f t="shared" si="11"/>
        <v>3.3408015435538712E-3</v>
      </c>
      <c r="H63" s="71">
        <f>Jar_Information!F105</f>
        <v>40799.751388888886</v>
      </c>
      <c r="I63" s="59">
        <f t="shared" si="12"/>
        <v>0.93333333333430346</v>
      </c>
      <c r="J63" s="59">
        <f t="shared" si="13"/>
        <v>22.400000000023283</v>
      </c>
      <c r="K63" s="60">
        <f>Jar_Information!W105</f>
        <v>998.88277858176559</v>
      </c>
      <c r="L63" s="60">
        <f t="shared" si="14"/>
        <v>3.6241401539873306</v>
      </c>
      <c r="M63" s="59">
        <f t="shared" si="15"/>
        <v>6.6321764817968152</v>
      </c>
      <c r="N63" s="59">
        <f>Jar_Information!N105</f>
        <v>49.534999999999997</v>
      </c>
      <c r="O63" s="83">
        <f t="shared" si="16"/>
        <v>0.13388869449473736</v>
      </c>
      <c r="P63" s="83">
        <f t="shared" si="17"/>
        <v>0.14345217267278379</v>
      </c>
    </row>
    <row r="64" spans="1:16" s="48" customFormat="1">
      <c r="A64" s="89" t="s">
        <v>346</v>
      </c>
      <c r="B64" s="90">
        <v>40800.685416550928</v>
      </c>
      <c r="C64" s="112">
        <v>1</v>
      </c>
      <c r="D64" s="49">
        <v>326.37</v>
      </c>
      <c r="E64" s="49">
        <v>129.02000000000001</v>
      </c>
      <c r="F64" s="58">
        <f t="shared" si="10"/>
        <v>4.3518970171513094E-3</v>
      </c>
      <c r="G64" s="58">
        <f t="shared" si="11"/>
        <v>5.1751150606129436E-3</v>
      </c>
      <c r="H64" s="71">
        <f>Jar_Information!F106</f>
        <v>40799.753472222219</v>
      </c>
      <c r="I64" s="59">
        <f t="shared" si="12"/>
        <v>0.9319443287095055</v>
      </c>
      <c r="J64" s="59">
        <f t="shared" si="13"/>
        <v>22.366663889028132</v>
      </c>
      <c r="K64" s="60">
        <f>Jar_Information!W106</f>
        <v>1008.5283018867924</v>
      </c>
      <c r="L64" s="60">
        <f t="shared" si="14"/>
        <v>4.3890113086938074</v>
      </c>
      <c r="M64" s="59">
        <f t="shared" si="15"/>
        <v>8.0318906949096682</v>
      </c>
      <c r="N64" s="59">
        <f>Jar_Information!N106</f>
        <v>50.038000000000011</v>
      </c>
      <c r="O64" s="83">
        <f t="shared" si="16"/>
        <v>0.16051582187356941</v>
      </c>
      <c r="P64" s="83">
        <f t="shared" si="17"/>
        <v>0.1722375649797033</v>
      </c>
    </row>
    <row r="65" spans="1:16" s="48" customFormat="1">
      <c r="A65" s="89" t="s">
        <v>347</v>
      </c>
      <c r="B65" s="90">
        <v>40800.686110937502</v>
      </c>
      <c r="C65" s="112">
        <v>1</v>
      </c>
      <c r="D65" s="49">
        <v>316.74</v>
      </c>
      <c r="E65" s="49">
        <v>87.388999999999996</v>
      </c>
      <c r="F65" s="58">
        <f t="shared" si="10"/>
        <v>4.2298219877396331E-3</v>
      </c>
      <c r="G65" s="58">
        <f t="shared" si="11"/>
        <v>3.7857637392264679E-3</v>
      </c>
      <c r="H65" s="71">
        <f>Jar_Information!F107</f>
        <v>40799.755555555559</v>
      </c>
      <c r="I65" s="59">
        <f t="shared" si="12"/>
        <v>0.93055538194312248</v>
      </c>
      <c r="J65" s="59">
        <f t="shared" si="13"/>
        <v>22.33332916663494</v>
      </c>
      <c r="K65" s="60">
        <f>Jar_Information!W107</f>
        <v>1008.5283018867924</v>
      </c>
      <c r="L65" s="60">
        <f t="shared" si="14"/>
        <v>4.2658951865784687</v>
      </c>
      <c r="M65" s="59">
        <f t="shared" si="15"/>
        <v>7.8065881914385979</v>
      </c>
      <c r="N65" s="59">
        <f>Jar_Information!N107</f>
        <v>48.738</v>
      </c>
      <c r="O65" s="83">
        <f t="shared" si="16"/>
        <v>0.16017456997493942</v>
      </c>
      <c r="P65" s="83">
        <f t="shared" si="17"/>
        <v>0.17212792820613618</v>
      </c>
    </row>
    <row r="66" spans="1:16" s="48" customFormat="1">
      <c r="A66" s="89" t="s">
        <v>348</v>
      </c>
      <c r="B66" s="90">
        <v>40800.686805324076</v>
      </c>
      <c r="C66" s="112">
        <v>1</v>
      </c>
      <c r="D66" s="49">
        <v>483.27</v>
      </c>
      <c r="E66" s="49">
        <v>176.66</v>
      </c>
      <c r="F66" s="58">
        <f t="shared" si="10"/>
        <v>6.3408453156655374E-3</v>
      </c>
      <c r="G66" s="58">
        <f t="shared" si="11"/>
        <v>6.7650047329929405E-3</v>
      </c>
      <c r="H66" s="71">
        <f>Jar_Information!F108</f>
        <v>40799.757638888892</v>
      </c>
      <c r="I66" s="59">
        <f t="shared" si="12"/>
        <v>0.92916643518401543</v>
      </c>
      <c r="J66" s="59">
        <f t="shared" si="13"/>
        <v>22.29999444441637</v>
      </c>
      <c r="K66" s="60">
        <f>Jar_Information!W108</f>
        <v>998.88277858176559</v>
      </c>
      <c r="L66" s="60">
        <f t="shared" si="14"/>
        <v>6.3337611874691646</v>
      </c>
      <c r="M66" s="59">
        <f t="shared" si="15"/>
        <v>11.590782973068572</v>
      </c>
      <c r="N66" s="59">
        <f>Jar_Information!N108</f>
        <v>43.625999999999991</v>
      </c>
      <c r="O66" s="83">
        <f t="shared" si="16"/>
        <v>0.26568521003687195</v>
      </c>
      <c r="P66" s="83">
        <f t="shared" si="17"/>
        <v>0.28593931073742962</v>
      </c>
    </row>
    <row r="70" spans="1:16" s="48" customFormat="1">
      <c r="A70" s="48" t="s">
        <v>480</v>
      </c>
      <c r="C70" s="51"/>
      <c r="F70" s="48" t="s">
        <v>479</v>
      </c>
      <c r="G70" s="48" t="s">
        <v>479</v>
      </c>
      <c r="H70" s="51"/>
      <c r="I70" s="48" t="s">
        <v>532</v>
      </c>
      <c r="K70" s="51"/>
      <c r="L70" s="51"/>
      <c r="M70" s="51"/>
      <c r="N70" s="51"/>
      <c r="O70" s="51"/>
      <c r="P70" s="51"/>
    </row>
    <row r="71" spans="1:16" s="48" customFormat="1">
      <c r="A71" s="51" t="s">
        <v>489</v>
      </c>
      <c r="B71" s="71"/>
      <c r="C71" s="51">
        <v>5</v>
      </c>
      <c r="D71" s="51">
        <v>1142.4000000000001</v>
      </c>
      <c r="E71" s="51">
        <v>395.91</v>
      </c>
      <c r="F71" s="91">
        <f>((H$3*D71)+H$4)/C71/1000*1000000</f>
        <v>2939.2659299268394</v>
      </c>
      <c r="G71" s="91">
        <f>((H$5*E71)+H$6)/$C71/1000*1000000</f>
        <v>2816.4069527669949</v>
      </c>
      <c r="H71" s="51"/>
      <c r="I71" s="128">
        <f>(F71-$C$3)/$C$3</f>
        <v>-1.7033666668838359E-2</v>
      </c>
      <c r="J71" s="128">
        <f>(G71-$C$3)/$C$3</f>
        <v>-5.8120877276772433E-2</v>
      </c>
      <c r="K71" s="51"/>
      <c r="L71" s="51"/>
      <c r="M71" s="51"/>
      <c r="N71" s="51"/>
      <c r="O71" s="51"/>
      <c r="P71" s="51"/>
    </row>
    <row r="72" spans="1:16" s="48" customFormat="1">
      <c r="A72" s="51" t="s">
        <v>520</v>
      </c>
      <c r="B72" s="51"/>
      <c r="C72" s="51">
        <v>3</v>
      </c>
      <c r="D72" s="51">
        <v>672.01</v>
      </c>
      <c r="E72" s="51">
        <v>230.06</v>
      </c>
      <c r="F72" s="91">
        <f>((H$3*D72)+H$4)/C72/1000*1000000</f>
        <v>2911.1381599521951</v>
      </c>
      <c r="G72" s="91">
        <f>((H$5*E72)+H$6)/$C72/1000*1000000</f>
        <v>2849.0409598717856</v>
      </c>
      <c r="H72" s="51"/>
      <c r="I72" s="128">
        <f>(F72-$C$3)/$C$3</f>
        <v>-2.6440318389340082E-2</v>
      </c>
      <c r="J72" s="128">
        <f>(G72-$C$3)/$C$3</f>
        <v>-4.7207223639961944E-2</v>
      </c>
      <c r="K72" s="51"/>
      <c r="L72" s="51"/>
      <c r="M72" s="51"/>
      <c r="N72" s="51"/>
      <c r="O72" s="51"/>
      <c r="P72" s="51"/>
    </row>
    <row r="73" spans="1:16" s="48" customFormat="1">
      <c r="A73" s="51"/>
      <c r="B73" s="51"/>
      <c r="C73" s="51"/>
      <c r="D73" s="51"/>
      <c r="E73" s="51"/>
      <c r="F73" s="51"/>
      <c r="G73" s="51"/>
      <c r="H73" s="51"/>
      <c r="I73" s="128"/>
      <c r="J73" s="128"/>
      <c r="K73" s="51"/>
      <c r="L73" s="51"/>
      <c r="M73" s="51"/>
      <c r="N73" s="51"/>
      <c r="O73" s="51"/>
      <c r="P73" s="51"/>
    </row>
    <row r="74" spans="1:16">
      <c r="I74" s="128">
        <f>AVERAGE(I71:I73)</f>
        <v>-2.173699252908922E-2</v>
      </c>
      <c r="J74" s="128">
        <f>AVERAGE(J71:J73)</f>
        <v>-5.2664050458367188E-2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workbookViewId="0">
      <selection activeCell="I70" sqref="I70:J7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40798</v>
      </c>
      <c r="C3" s="51">
        <v>2990.2</v>
      </c>
      <c r="D3" s="88">
        <v>60.939</v>
      </c>
      <c r="E3" s="88">
        <v>22.617000000000001</v>
      </c>
      <c r="F3" s="54">
        <f>A3/1000*C3</f>
        <v>1.19608</v>
      </c>
      <c r="G3" s="79" t="s">
        <v>450</v>
      </c>
      <c r="H3" s="82">
        <f>SLOPE(F3:F14,D3:D14)</f>
        <v>1.2568064173629715E-2</v>
      </c>
      <c r="P3" s="48"/>
      <c r="Q3" s="48"/>
      <c r="R3" s="48"/>
    </row>
    <row r="4" spans="1:21">
      <c r="A4" s="104">
        <v>1</v>
      </c>
      <c r="B4" s="50">
        <f>B3</f>
        <v>40798</v>
      </c>
      <c r="C4" s="51">
        <v>2990.2</v>
      </c>
      <c r="D4" s="88">
        <v>255.65</v>
      </c>
      <c r="E4" s="88">
        <v>90.358000000000004</v>
      </c>
      <c r="F4" s="54">
        <f t="shared" ref="F4:F12" si="0">A4/1000*C4</f>
        <v>2.9901999999999997</v>
      </c>
      <c r="G4" s="79" t="s">
        <v>451</v>
      </c>
      <c r="H4" s="82">
        <f>INTERCEPT(F3:F14,D3:D14)</f>
        <v>-8.3649781103467546E-3</v>
      </c>
      <c r="P4" s="48"/>
      <c r="Q4" s="48"/>
      <c r="R4" s="48"/>
    </row>
    <row r="5" spans="1:21">
      <c r="A5" s="104">
        <v>1.4</v>
      </c>
      <c r="B5" s="50">
        <f t="shared" ref="B5:B12" si="1">B4</f>
        <v>40798</v>
      </c>
      <c r="C5" s="51">
        <v>2990.2</v>
      </c>
      <c r="D5" s="88">
        <v>344.38</v>
      </c>
      <c r="E5" s="88">
        <v>122.19</v>
      </c>
      <c r="F5" s="54">
        <f t="shared" si="0"/>
        <v>4.18628</v>
      </c>
      <c r="G5" s="49" t="s">
        <v>452</v>
      </c>
      <c r="H5" s="82">
        <f>SLOPE(F3:F14,E3:E14)</f>
        <v>3.5206894408457638E-2</v>
      </c>
      <c r="P5" s="48"/>
      <c r="Q5" s="48"/>
      <c r="R5" s="48"/>
    </row>
    <row r="6" spans="1:21">
      <c r="A6" s="104">
        <v>2</v>
      </c>
      <c r="B6" s="50">
        <f t="shared" si="1"/>
        <v>40798</v>
      </c>
      <c r="C6" s="51">
        <v>2990.2</v>
      </c>
      <c r="D6" s="88">
        <v>478.82</v>
      </c>
      <c r="E6" s="88">
        <v>174.57</v>
      </c>
      <c r="F6" s="54">
        <f t="shared" si="0"/>
        <v>5.9803999999999995</v>
      </c>
      <c r="G6" s="49" t="s">
        <v>453</v>
      </c>
      <c r="H6" s="82">
        <f>INTERCEPT(F3:F14,E3:E14)</f>
        <v>-6.3283797763485694E-2</v>
      </c>
      <c r="P6" s="48"/>
      <c r="Q6" s="48"/>
      <c r="R6" s="48"/>
    </row>
    <row r="7" spans="1:21">
      <c r="A7" s="104">
        <v>2.4</v>
      </c>
      <c r="B7" s="50">
        <f t="shared" si="1"/>
        <v>40798</v>
      </c>
      <c r="C7" s="51">
        <v>2990.2</v>
      </c>
      <c r="D7" s="88">
        <v>571.69000000000005</v>
      </c>
      <c r="E7" s="88">
        <v>211.89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40798</v>
      </c>
      <c r="C8" s="51">
        <v>2990.2</v>
      </c>
      <c r="D8" s="88">
        <v>731.41</v>
      </c>
      <c r="E8" s="88">
        <v>261.5</v>
      </c>
      <c r="F8" s="54">
        <f t="shared" si="0"/>
        <v>8.9705999999999992</v>
      </c>
      <c r="G8" s="51" t="s">
        <v>496</v>
      </c>
      <c r="H8" s="51" t="s">
        <v>401</v>
      </c>
      <c r="P8" s="48"/>
      <c r="Q8" s="48"/>
      <c r="R8" s="48"/>
    </row>
    <row r="9" spans="1:21">
      <c r="A9" s="104">
        <v>3.4</v>
      </c>
      <c r="B9" s="50">
        <f t="shared" si="1"/>
        <v>40798</v>
      </c>
      <c r="C9" s="51">
        <v>2990.2</v>
      </c>
      <c r="D9" s="88">
        <v>822.96</v>
      </c>
      <c r="E9" s="88">
        <v>295.99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40798</v>
      </c>
      <c r="C10" s="51">
        <v>2990.2</v>
      </c>
      <c r="D10" s="88">
        <v>962.56</v>
      </c>
      <c r="E10" s="88">
        <v>347.58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40798</v>
      </c>
      <c r="C11" s="51">
        <v>2990.2</v>
      </c>
      <c r="D11" s="88">
        <v>1037.3</v>
      </c>
      <c r="E11" s="88">
        <v>370.7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40798</v>
      </c>
      <c r="C12" s="51">
        <v>2990.2</v>
      </c>
      <c r="D12" s="88">
        <v>1164.8</v>
      </c>
      <c r="E12" s="88">
        <v>413.75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10</v>
      </c>
      <c r="B17" s="90">
        <v>40802.446527777778</v>
      </c>
      <c r="C17" s="49">
        <v>0.6</v>
      </c>
      <c r="D17" s="49">
        <v>192.1</v>
      </c>
      <c r="E17" s="49">
        <v>72.331999999999994</v>
      </c>
      <c r="F17" s="58">
        <f t="shared" ref="F17:F66" si="2">((H$3*D17)+H$4)/C17/1000</f>
        <v>4.0099335827398696E-3</v>
      </c>
      <c r="G17" s="58">
        <f t="shared" ref="G17:G66" si="3">((H$5*E17)+H$6)/$C17/1000</f>
        <v>4.1388354809817869E-3</v>
      </c>
      <c r="H17" s="71">
        <f>Jar_Information!F59</f>
        <v>40799.635416666664</v>
      </c>
      <c r="I17" s="59">
        <f t="shared" ref="I17:I66" si="4">(B17-H17)</f>
        <v>2.8111111111138598</v>
      </c>
      <c r="J17" s="59">
        <f t="shared" ref="J17:J66" si="5">I17*24</f>
        <v>67.466666666732635</v>
      </c>
      <c r="K17" s="60">
        <f>Jar_Information!W59</f>
        <v>1009.5510204081633</v>
      </c>
      <c r="L17" s="60">
        <f t="shared" ref="L17:L66" si="6">F17*K17</f>
        <v>4.0482325402239976</v>
      </c>
      <c r="M17" s="59">
        <f t="shared" ref="M17:M66" si="7">L17*1.83</f>
        <v>7.4082655486099158</v>
      </c>
      <c r="N17" s="59">
        <f>Jar_Information!N59</f>
        <v>56.664999999999992</v>
      </c>
      <c r="O17" s="83">
        <f t="shared" ref="O17:O66" si="8">M17/N17</f>
        <v>0.13073794315026765</v>
      </c>
      <c r="P17" s="83">
        <f t="shared" ref="P17:P66" si="9">M17/N17/I17</f>
        <v>4.6507568709535901E-2</v>
      </c>
    </row>
    <row r="18" spans="1:18">
      <c r="A18" s="89" t="s">
        <v>300</v>
      </c>
      <c r="B18" s="90">
        <v>40802.447222222225</v>
      </c>
      <c r="C18" s="49">
        <v>0.6</v>
      </c>
      <c r="D18" s="49">
        <v>329.07</v>
      </c>
      <c r="E18" s="49">
        <v>122.55</v>
      </c>
      <c r="F18" s="58">
        <f t="shared" si="2"/>
        <v>6.8790131658433059E-3</v>
      </c>
      <c r="G18" s="58">
        <f t="shared" si="3"/>
        <v>7.0855351866549966E-3</v>
      </c>
      <c r="H18" s="71">
        <f>Jar_Information!F60</f>
        <v>40799.636805555558</v>
      </c>
      <c r="I18" s="59">
        <f t="shared" si="4"/>
        <v>2.8104166666671517</v>
      </c>
      <c r="J18" s="59">
        <f t="shared" si="5"/>
        <v>67.450000000011642</v>
      </c>
      <c r="K18" s="60">
        <f>Jar_Information!W60</f>
        <v>1009.5510204081633</v>
      </c>
      <c r="L18" s="60">
        <f t="shared" si="6"/>
        <v>6.9447147609782993</v>
      </c>
      <c r="M18" s="59">
        <f t="shared" si="7"/>
        <v>12.708828012590288</v>
      </c>
      <c r="N18" s="59">
        <f>Jar_Information!N60</f>
        <v>55.471000000000004</v>
      </c>
      <c r="O18" s="83">
        <f t="shared" si="8"/>
        <v>0.22910760600296168</v>
      </c>
      <c r="P18" s="83">
        <f t="shared" si="9"/>
        <v>8.152086796249268E-2</v>
      </c>
    </row>
    <row r="19" spans="1:18">
      <c r="A19" s="89" t="s">
        <v>301</v>
      </c>
      <c r="B19" s="90">
        <v>40802.448611111111</v>
      </c>
      <c r="C19" s="49">
        <v>0.6</v>
      </c>
      <c r="D19" s="49">
        <v>549.35</v>
      </c>
      <c r="E19" s="49">
        <v>223.84</v>
      </c>
      <c r="F19" s="58">
        <f t="shared" si="2"/>
        <v>1.1493168459455231E-2</v>
      </c>
      <c r="G19" s="58">
        <f t="shared" si="3"/>
        <v>1.3029045744376119E-2</v>
      </c>
      <c r="H19" s="71">
        <f>Jar_Information!F61</f>
        <v>40799.638888888891</v>
      </c>
      <c r="I19" s="59">
        <f t="shared" si="4"/>
        <v>2.8097222222204437</v>
      </c>
      <c r="J19" s="59">
        <f t="shared" si="5"/>
        <v>67.433333333290648</v>
      </c>
      <c r="K19" s="60">
        <f>Jar_Information!W61</f>
        <v>999.8604651162791</v>
      </c>
      <c r="L19" s="60">
        <f t="shared" si="6"/>
        <v>11.491564761530656</v>
      </c>
      <c r="M19" s="59">
        <f t="shared" si="7"/>
        <v>21.029563513601101</v>
      </c>
      <c r="N19" s="59">
        <f>Jar_Information!N61</f>
        <v>49.742999999999995</v>
      </c>
      <c r="O19" s="83">
        <f t="shared" si="8"/>
        <v>0.42276427866435684</v>
      </c>
      <c r="P19" s="83">
        <f t="shared" si="9"/>
        <v>0.15046479517475511</v>
      </c>
      <c r="Q19" s="48"/>
      <c r="R19" s="48"/>
    </row>
    <row r="20" spans="1:18">
      <c r="A20" s="89" t="s">
        <v>302</v>
      </c>
      <c r="B20" s="90">
        <v>40802.449999884258</v>
      </c>
      <c r="C20" s="49">
        <v>0.6</v>
      </c>
      <c r="D20" s="49">
        <v>456.74</v>
      </c>
      <c r="E20" s="49">
        <v>161.78</v>
      </c>
      <c r="F20" s="58">
        <f t="shared" si="2"/>
        <v>9.5532877542554816E-3</v>
      </c>
      <c r="G20" s="58">
        <f t="shared" si="3"/>
        <v>9.3874792993946521E-3</v>
      </c>
      <c r="H20" s="71">
        <f>Jar_Information!F62</f>
        <v>40799.640972222223</v>
      </c>
      <c r="I20" s="59">
        <f t="shared" si="4"/>
        <v>2.8090276620350778</v>
      </c>
      <c r="J20" s="59">
        <f t="shared" si="5"/>
        <v>67.416663888841867</v>
      </c>
      <c r="K20" s="60">
        <f>Jar_Information!W62</f>
        <v>1009.5510204081633</v>
      </c>
      <c r="L20" s="60">
        <f t="shared" si="6"/>
        <v>9.6445314005614318</v>
      </c>
      <c r="M20" s="59">
        <f t="shared" si="7"/>
        <v>17.649492463027421</v>
      </c>
      <c r="N20" s="59">
        <f>Jar_Information!N62</f>
        <v>48.468000000000018</v>
      </c>
      <c r="O20" s="83">
        <f t="shared" si="8"/>
        <v>0.36414732324476801</v>
      </c>
      <c r="P20" s="83">
        <f t="shared" si="9"/>
        <v>0.12963465193537874</v>
      </c>
      <c r="Q20" s="48"/>
      <c r="R20" s="48"/>
    </row>
    <row r="21" spans="1:18">
      <c r="A21" s="89" t="s">
        <v>303</v>
      </c>
      <c r="B21" s="90">
        <v>40802.450694444444</v>
      </c>
      <c r="C21" s="49">
        <v>0.6</v>
      </c>
      <c r="D21" s="49">
        <v>326.44</v>
      </c>
      <c r="E21" s="49">
        <v>128.03</v>
      </c>
      <c r="F21" s="58">
        <f t="shared" si="2"/>
        <v>6.8239231512155626E-3</v>
      </c>
      <c r="G21" s="58">
        <f t="shared" si="3"/>
        <v>7.4070914889189099E-3</v>
      </c>
      <c r="H21" s="71">
        <f>Jar_Information!F63</f>
        <v>40799.642361111109</v>
      </c>
      <c r="I21" s="59">
        <f t="shared" si="4"/>
        <v>2.8083333333343035</v>
      </c>
      <c r="J21" s="59">
        <f t="shared" si="5"/>
        <v>67.400000000023283</v>
      </c>
      <c r="K21" s="60">
        <f>Jar_Information!W63</f>
        <v>999.8604651162791</v>
      </c>
      <c r="L21" s="60">
        <f t="shared" si="6"/>
        <v>6.8229709758921375</v>
      </c>
      <c r="M21" s="59">
        <f t="shared" si="7"/>
        <v>12.486036885882612</v>
      </c>
      <c r="N21" s="59">
        <f>Jar_Information!N63</f>
        <v>53.468000000000004</v>
      </c>
      <c r="O21" s="83">
        <f t="shared" si="8"/>
        <v>0.23352354466003239</v>
      </c>
      <c r="P21" s="83">
        <f t="shared" si="9"/>
        <v>8.3153784448647503E-2</v>
      </c>
      <c r="Q21" s="48"/>
      <c r="R21" s="48"/>
    </row>
    <row r="22" spans="1:18">
      <c r="A22" s="89" t="s">
        <v>304</v>
      </c>
      <c r="B22" s="90">
        <v>40802.45208333333</v>
      </c>
      <c r="C22" s="49">
        <v>0.6</v>
      </c>
      <c r="D22" s="49">
        <v>85.225999999999999</v>
      </c>
      <c r="E22" s="49">
        <v>31.917999999999999</v>
      </c>
      <c r="F22" s="58">
        <f t="shared" si="2"/>
        <v>1.7712680985856987E-3</v>
      </c>
      <c r="G22" s="58">
        <f t="shared" si="3"/>
        <v>1.7674164299427753E-3</v>
      </c>
      <c r="H22" s="71">
        <f>Jar_Information!F64</f>
        <v>40799.643749884257</v>
      </c>
      <c r="I22" s="59">
        <f t="shared" si="4"/>
        <v>2.8083334490729612</v>
      </c>
      <c r="J22" s="59">
        <f t="shared" si="5"/>
        <v>67.40000277775107</v>
      </c>
      <c r="K22" s="60">
        <f>Jar_Information!W64</f>
        <v>1009.5510204081633</v>
      </c>
      <c r="L22" s="60">
        <f t="shared" si="6"/>
        <v>1.7881855163436193</v>
      </c>
      <c r="M22" s="59">
        <f t="shared" si="7"/>
        <v>3.2723794949088236</v>
      </c>
      <c r="N22" s="59">
        <f>Jar_Information!N64</f>
        <v>59.168000000000006</v>
      </c>
      <c r="O22" s="83">
        <f t="shared" si="8"/>
        <v>5.5306576103786226E-2</v>
      </c>
      <c r="P22" s="83">
        <f t="shared" si="9"/>
        <v>1.9693735486447695E-2</v>
      </c>
      <c r="Q22" s="48"/>
      <c r="R22" s="48"/>
    </row>
    <row r="23" spans="1:18">
      <c r="A23" s="89" t="s">
        <v>305</v>
      </c>
      <c r="B23" s="90">
        <v>40802.452777777777</v>
      </c>
      <c r="C23" s="49">
        <v>0.6</v>
      </c>
      <c r="D23" s="49">
        <v>321.95999999999998</v>
      </c>
      <c r="E23" s="49">
        <v>142.4</v>
      </c>
      <c r="F23" s="58">
        <f t="shared" si="2"/>
        <v>6.7300816053857933E-3</v>
      </c>
      <c r="G23" s="58">
        <f t="shared" si="3"/>
        <v>8.2502966100014702E-3</v>
      </c>
      <c r="H23" s="71">
        <f>Jar_Information!F65</f>
        <v>40799.645833333336</v>
      </c>
      <c r="I23" s="59">
        <f t="shared" si="4"/>
        <v>2.8069444444408873</v>
      </c>
      <c r="J23" s="59">
        <f t="shared" si="5"/>
        <v>67.366666666581295</v>
      </c>
      <c r="K23" s="60">
        <f>Jar_Information!W65</f>
        <v>1004.6986899563319</v>
      </c>
      <c r="L23" s="60">
        <f t="shared" si="6"/>
        <v>6.7617041722303135</v>
      </c>
      <c r="M23" s="59">
        <f t="shared" si="7"/>
        <v>12.373918635181473</v>
      </c>
      <c r="N23" s="59">
        <f>Jar_Information!N65</f>
        <v>51.855999999999995</v>
      </c>
      <c r="O23" s="83">
        <f t="shared" si="8"/>
        <v>0.23862076973120708</v>
      </c>
      <c r="P23" s="83">
        <f t="shared" si="9"/>
        <v>8.5010863041408619E-2</v>
      </c>
      <c r="Q23" s="48"/>
      <c r="R23" s="48"/>
    </row>
    <row r="24" spans="1:18">
      <c r="A24" s="89" t="s">
        <v>306</v>
      </c>
      <c r="B24" s="90">
        <v>40802.45416666667</v>
      </c>
      <c r="C24" s="49">
        <v>0.6</v>
      </c>
      <c r="D24" s="49">
        <v>604.27</v>
      </c>
      <c r="E24" s="49">
        <v>209.4</v>
      </c>
      <c r="F24" s="58">
        <f t="shared" si="2"/>
        <v>1.2643565266814802E-2</v>
      </c>
      <c r="G24" s="58">
        <f t="shared" si="3"/>
        <v>1.218173315227924E-2</v>
      </c>
      <c r="H24" s="71">
        <f>Jar_Information!F66</f>
        <v>40799.648611111108</v>
      </c>
      <c r="I24" s="59">
        <f t="shared" si="4"/>
        <v>2.8055555555620231</v>
      </c>
      <c r="J24" s="59">
        <f t="shared" si="5"/>
        <v>67.333333333488554</v>
      </c>
      <c r="K24" s="60">
        <f>Jar_Information!W66</f>
        <v>1019.2982456140351</v>
      </c>
      <c r="L24" s="60">
        <f t="shared" si="6"/>
        <v>12.887563894770876</v>
      </c>
      <c r="M24" s="59">
        <f t="shared" si="7"/>
        <v>23.584241927430703</v>
      </c>
      <c r="N24" s="59">
        <f>Jar_Information!N66</f>
        <v>56.542999999999992</v>
      </c>
      <c r="O24" s="83">
        <f t="shared" si="8"/>
        <v>0.41710277005872887</v>
      </c>
      <c r="P24" s="83">
        <f t="shared" si="9"/>
        <v>0.14867029427801609</v>
      </c>
      <c r="Q24" s="48"/>
      <c r="R24" s="48"/>
    </row>
    <row r="25" spans="1:18">
      <c r="A25" s="89" t="s">
        <v>307</v>
      </c>
      <c r="B25" s="90">
        <v>40802.454861111109</v>
      </c>
      <c r="C25" s="49">
        <v>0.6</v>
      </c>
      <c r="D25" s="49">
        <v>82.921999999999997</v>
      </c>
      <c r="E25" s="49">
        <v>32.353999999999999</v>
      </c>
      <c r="F25" s="58">
        <f t="shared" si="2"/>
        <v>1.7230067321589609E-3</v>
      </c>
      <c r="G25" s="58">
        <f t="shared" si="3"/>
        <v>1.7930001065462546E-3</v>
      </c>
      <c r="H25" s="71">
        <f>Jar_Information!F67</f>
        <v>40799.65</v>
      </c>
      <c r="I25" s="59">
        <f t="shared" si="4"/>
        <v>2.804861111108039</v>
      </c>
      <c r="J25" s="59">
        <f t="shared" si="5"/>
        <v>67.316666666592937</v>
      </c>
      <c r="K25" s="60">
        <f>Jar_Information!W67</f>
        <v>1038.964705882353</v>
      </c>
      <c r="L25" s="60">
        <f t="shared" si="6"/>
        <v>1.7901431827108489</v>
      </c>
      <c r="M25" s="59">
        <f t="shared" si="7"/>
        <v>3.2759620243608536</v>
      </c>
      <c r="N25" s="59">
        <f>Jar_Information!N67</f>
        <v>53.680999999999997</v>
      </c>
      <c r="O25" s="83">
        <f t="shared" si="8"/>
        <v>6.1026471644731912E-2</v>
      </c>
      <c r="P25" s="83">
        <f t="shared" si="9"/>
        <v>2.1757395189034464E-2</v>
      </c>
      <c r="Q25" s="48"/>
      <c r="R25" s="48"/>
    </row>
    <row r="26" spans="1:18">
      <c r="A26" s="89" t="s">
        <v>308</v>
      </c>
      <c r="B26" s="90">
        <v>40802.455555439818</v>
      </c>
      <c r="C26" s="49">
        <v>0.6</v>
      </c>
      <c r="D26" s="49">
        <v>447.74</v>
      </c>
      <c r="E26" s="49">
        <v>161.41999999999999</v>
      </c>
      <c r="F26" s="58">
        <f t="shared" si="2"/>
        <v>9.3647667916510382E-3</v>
      </c>
      <c r="G26" s="58">
        <f t="shared" si="3"/>
        <v>9.3663551627495758E-3</v>
      </c>
      <c r="H26" s="71">
        <f>Jar_Information!F68</f>
        <v>40799.651388946761</v>
      </c>
      <c r="I26" s="59">
        <f t="shared" si="4"/>
        <v>2.8041664930569823</v>
      </c>
      <c r="J26" s="59">
        <f t="shared" si="5"/>
        <v>67.299995833367575</v>
      </c>
      <c r="K26" s="60">
        <f>Jar_Information!W68</f>
        <v>999.8604651162791</v>
      </c>
      <c r="L26" s="60">
        <f t="shared" si="6"/>
        <v>9.3634600800056926</v>
      </c>
      <c r="M26" s="59">
        <f t="shared" si="7"/>
        <v>17.135131946410418</v>
      </c>
      <c r="N26" s="59">
        <f>Jar_Information!N68</f>
        <v>52.128999999999991</v>
      </c>
      <c r="O26" s="83">
        <f t="shared" si="8"/>
        <v>0.32870632366648933</v>
      </c>
      <c r="P26" s="83">
        <f t="shared" si="9"/>
        <v>0.11722068731666063</v>
      </c>
      <c r="Q26" s="48"/>
      <c r="R26" s="48"/>
    </row>
    <row r="27" spans="1:18">
      <c r="A27" s="89" t="s">
        <v>309</v>
      </c>
      <c r="B27" s="90">
        <v>40802.456944444442</v>
      </c>
      <c r="C27" s="49">
        <v>0.6</v>
      </c>
      <c r="D27" s="49">
        <v>134.44999999999999</v>
      </c>
      <c r="E27" s="49">
        <v>49.249000000000002</v>
      </c>
      <c r="F27" s="58">
        <f t="shared" si="2"/>
        <v>2.8023520833902805E-3</v>
      </c>
      <c r="G27" s="58">
        <f t="shared" si="3"/>
        <v>2.7843675749310744E-3</v>
      </c>
      <c r="H27" s="71">
        <f>Jar_Information!F69</f>
        <v>40799.65277789352</v>
      </c>
      <c r="I27" s="59">
        <f t="shared" si="4"/>
        <v>2.8041665509226732</v>
      </c>
      <c r="J27" s="59">
        <f t="shared" si="5"/>
        <v>67.299997222144157</v>
      </c>
      <c r="K27" s="60">
        <f>Jar_Information!W69</f>
        <v>1019.2982456140351</v>
      </c>
      <c r="L27" s="60">
        <f t="shared" si="6"/>
        <v>2.8564325621925488</v>
      </c>
      <c r="M27" s="59">
        <f t="shared" si="7"/>
        <v>5.2272715888123642</v>
      </c>
      <c r="N27" s="59">
        <f>Jar_Information!N69</f>
        <v>55.897000000000006</v>
      </c>
      <c r="O27" s="83">
        <f t="shared" si="8"/>
        <v>9.3516138411942742E-2</v>
      </c>
      <c r="P27" s="83">
        <f t="shared" si="9"/>
        <v>3.3348995758177243E-2</v>
      </c>
      <c r="Q27" s="48"/>
      <c r="R27" s="48"/>
    </row>
    <row r="28" spans="1:18">
      <c r="A28" s="89" t="s">
        <v>310</v>
      </c>
      <c r="B28" s="90">
        <v>40802.457638888889</v>
      </c>
      <c r="C28" s="49">
        <v>0.6</v>
      </c>
      <c r="D28" s="49">
        <v>293.48</v>
      </c>
      <c r="E28" s="49">
        <v>111.71</v>
      </c>
      <c r="F28" s="58">
        <f t="shared" si="2"/>
        <v>6.1335174926108373E-3</v>
      </c>
      <c r="G28" s="58">
        <f t="shared" si="3"/>
        <v>6.4494639610088618E-3</v>
      </c>
      <c r="H28" s="71">
        <f>Jar_Information!F70</f>
        <v>40799.654166840279</v>
      </c>
      <c r="I28" s="59">
        <f t="shared" si="4"/>
        <v>2.8034720486102742</v>
      </c>
      <c r="J28" s="59">
        <f t="shared" si="5"/>
        <v>67.283329166646581</v>
      </c>
      <c r="K28" s="60">
        <f>Jar_Information!W70</f>
        <v>1009.5510204081633</v>
      </c>
      <c r="L28" s="60">
        <f t="shared" si="6"/>
        <v>6.1920988433565896</v>
      </c>
      <c r="M28" s="59">
        <f t="shared" si="7"/>
        <v>11.331540883342559</v>
      </c>
      <c r="N28" s="59">
        <f>Jar_Information!N70</f>
        <v>53.524999999999991</v>
      </c>
      <c r="O28" s="83">
        <f t="shared" si="8"/>
        <v>0.21170557465376105</v>
      </c>
      <c r="P28" s="83">
        <f t="shared" si="9"/>
        <v>7.5515493282234392E-2</v>
      </c>
      <c r="Q28" s="48"/>
      <c r="R28" s="48"/>
    </row>
    <row r="29" spans="1:18">
      <c r="A29" s="89" t="s">
        <v>311</v>
      </c>
      <c r="B29" s="90">
        <v>40802.459027777775</v>
      </c>
      <c r="C29" s="49">
        <v>0.6</v>
      </c>
      <c r="D29" s="49">
        <v>441.29</v>
      </c>
      <c r="E29" s="49">
        <v>157.44999999999999</v>
      </c>
      <c r="F29" s="58">
        <f t="shared" si="2"/>
        <v>9.2296601017845172E-3</v>
      </c>
      <c r="G29" s="58">
        <f t="shared" si="3"/>
        <v>9.1334028780802826E-3</v>
      </c>
      <c r="H29" s="71">
        <f>Jar_Information!F71</f>
        <v>40799.657638888886</v>
      </c>
      <c r="I29" s="59">
        <f t="shared" si="4"/>
        <v>2.8013888888890506</v>
      </c>
      <c r="J29" s="59">
        <f t="shared" si="5"/>
        <v>67.233333333337214</v>
      </c>
      <c r="K29" s="60">
        <f>Jar_Information!W71</f>
        <v>1009.5510204081633</v>
      </c>
      <c r="L29" s="60">
        <f t="shared" si="6"/>
        <v>9.3178127737770708</v>
      </c>
      <c r="M29" s="59">
        <f t="shared" si="7"/>
        <v>17.05159737601204</v>
      </c>
      <c r="N29" s="59">
        <f>Jar_Information!N71</f>
        <v>53.494000000000014</v>
      </c>
      <c r="O29" s="83">
        <f t="shared" si="8"/>
        <v>0.31875719475103814</v>
      </c>
      <c r="P29" s="83">
        <f t="shared" si="9"/>
        <v>0.11378541409059703</v>
      </c>
      <c r="Q29" s="48"/>
      <c r="R29" s="48"/>
    </row>
    <row r="30" spans="1:18">
      <c r="A30" s="89" t="s">
        <v>312</v>
      </c>
      <c r="B30" s="90">
        <v>40802.459722222222</v>
      </c>
      <c r="C30" s="49">
        <v>0.6</v>
      </c>
      <c r="D30" s="49">
        <v>285.35000000000002</v>
      </c>
      <c r="E30" s="49">
        <v>111.56</v>
      </c>
      <c r="F30" s="58">
        <f t="shared" si="2"/>
        <v>5.9632202230581544E-3</v>
      </c>
      <c r="G30" s="58">
        <f t="shared" si="3"/>
        <v>6.4406622374067485E-3</v>
      </c>
      <c r="H30" s="71">
        <f>Jar_Information!F72</f>
        <v>40799.65902777778</v>
      </c>
      <c r="I30" s="59">
        <f t="shared" si="4"/>
        <v>2.8006944444423425</v>
      </c>
      <c r="J30" s="59">
        <f t="shared" si="5"/>
        <v>67.21666666661622</v>
      </c>
      <c r="K30" s="60">
        <f>Jar_Information!W72</f>
        <v>1014.4175182481752</v>
      </c>
      <c r="L30" s="60">
        <f t="shared" si="6"/>
        <v>6.0491950594419821</v>
      </c>
      <c r="M30" s="59">
        <f t="shared" si="7"/>
        <v>11.070026958778827</v>
      </c>
      <c r="N30" s="59">
        <f>Jar_Information!N72</f>
        <v>56.448000000000008</v>
      </c>
      <c r="O30" s="83">
        <f t="shared" si="8"/>
        <v>0.19611017146362716</v>
      </c>
      <c r="P30" s="83">
        <f t="shared" si="9"/>
        <v>7.002198038875157E-2</v>
      </c>
      <c r="Q30" s="48"/>
      <c r="R30" s="48"/>
    </row>
    <row r="31" spans="1:18">
      <c r="A31" s="89" t="s">
        <v>313</v>
      </c>
      <c r="B31" s="90">
        <v>40802.461111111108</v>
      </c>
      <c r="C31" s="49">
        <v>0.6</v>
      </c>
      <c r="D31" s="49">
        <v>390.19</v>
      </c>
      <c r="E31" s="49">
        <v>146.41999999999999</v>
      </c>
      <c r="F31" s="58">
        <f t="shared" si="2"/>
        <v>8.1592799696637193E-3</v>
      </c>
      <c r="G31" s="58">
        <f t="shared" si="3"/>
        <v>8.4861828025381367E-3</v>
      </c>
      <c r="H31" s="71">
        <f>Jar_Information!F73</f>
        <v>40799.660416724539</v>
      </c>
      <c r="I31" s="59">
        <f t="shared" si="4"/>
        <v>2.8006943865693756</v>
      </c>
      <c r="J31" s="59">
        <f t="shared" si="5"/>
        <v>67.216665277665015</v>
      </c>
      <c r="K31" s="60">
        <f>Jar_Information!W73</f>
        <v>1009.5510204081633</v>
      </c>
      <c r="L31" s="60">
        <f t="shared" si="6"/>
        <v>8.2372094191698952</v>
      </c>
      <c r="M31" s="59">
        <f t="shared" si="7"/>
        <v>15.074093237080909</v>
      </c>
      <c r="N31" s="59">
        <f>Jar_Information!N73</f>
        <v>54.004999999999995</v>
      </c>
      <c r="O31" s="83">
        <f t="shared" si="8"/>
        <v>0.27912402994317026</v>
      </c>
      <c r="P31" s="83">
        <f t="shared" si="9"/>
        <v>9.9662437744617555E-2</v>
      </c>
      <c r="Q31" s="48"/>
      <c r="R31" s="48"/>
    </row>
    <row r="32" spans="1:18">
      <c r="A32" s="89" t="s">
        <v>314</v>
      </c>
      <c r="B32" s="90">
        <v>40802.462499942128</v>
      </c>
      <c r="C32" s="49">
        <v>0.6</v>
      </c>
      <c r="D32" s="49">
        <v>422</v>
      </c>
      <c r="E32" s="49">
        <v>158.38</v>
      </c>
      <c r="F32" s="58">
        <f t="shared" si="2"/>
        <v>8.8255968386023228E-3</v>
      </c>
      <c r="G32" s="58">
        <f t="shared" si="3"/>
        <v>9.1879735644133913E-3</v>
      </c>
      <c r="H32" s="71">
        <f>Jar_Information!F74</f>
        <v>40799.661805671298</v>
      </c>
      <c r="I32" s="59">
        <f t="shared" si="4"/>
        <v>2.8006942708307179</v>
      </c>
      <c r="J32" s="59">
        <f t="shared" si="5"/>
        <v>67.216662499937229</v>
      </c>
      <c r="K32" s="60">
        <f>Jar_Information!W74</f>
        <v>1009.5510204081633</v>
      </c>
      <c r="L32" s="60">
        <f t="shared" si="6"/>
        <v>8.9098902941220341</v>
      </c>
      <c r="M32" s="59">
        <f t="shared" si="7"/>
        <v>16.305099238243322</v>
      </c>
      <c r="N32" s="59">
        <f>Jar_Information!N74</f>
        <v>56.243999999999986</v>
      </c>
      <c r="O32" s="83">
        <f t="shared" si="8"/>
        <v>0.28989935349981022</v>
      </c>
      <c r="P32" s="83">
        <f t="shared" si="9"/>
        <v>0.10350981773309471</v>
      </c>
      <c r="Q32" s="48"/>
      <c r="R32" s="48"/>
    </row>
    <row r="33" spans="1:18">
      <c r="A33" s="89" t="s">
        <v>315</v>
      </c>
      <c r="B33" s="90">
        <v>40802.463194444441</v>
      </c>
      <c r="C33" s="49">
        <v>0.6</v>
      </c>
      <c r="D33" s="49">
        <v>371.99</v>
      </c>
      <c r="E33" s="49">
        <v>136.97999999999999</v>
      </c>
      <c r="F33" s="58">
        <f t="shared" si="2"/>
        <v>7.7780486897302851E-3</v>
      </c>
      <c r="G33" s="58">
        <f t="shared" si="3"/>
        <v>7.9322609971784041E-3</v>
      </c>
      <c r="H33" s="71">
        <f>Jar_Information!F75</f>
        <v>40799.663194618057</v>
      </c>
      <c r="I33" s="59">
        <f t="shared" si="4"/>
        <v>2.7999998263840098</v>
      </c>
      <c r="J33" s="59">
        <f t="shared" si="5"/>
        <v>67.199995833216235</v>
      </c>
      <c r="K33" s="60">
        <f>Jar_Information!W75</f>
        <v>1004.6986899563319</v>
      </c>
      <c r="L33" s="60">
        <f t="shared" si="6"/>
        <v>7.8145953289885819</v>
      </c>
      <c r="M33" s="59">
        <f t="shared" si="7"/>
        <v>14.300709452049105</v>
      </c>
      <c r="N33" s="59">
        <f>Jar_Information!N75</f>
        <v>54.597000000000008</v>
      </c>
      <c r="O33" s="83">
        <f t="shared" si="8"/>
        <v>0.26193214740826609</v>
      </c>
      <c r="P33" s="83">
        <f t="shared" si="9"/>
        <v>9.3547201303412889E-2</v>
      </c>
      <c r="Q33" s="48"/>
      <c r="R33" s="48"/>
    </row>
    <row r="34" spans="1:18">
      <c r="A34" s="89" t="s">
        <v>316</v>
      </c>
      <c r="B34" s="90">
        <v>40802.46597222222</v>
      </c>
      <c r="C34" s="49">
        <v>0.6</v>
      </c>
      <c r="D34" s="49">
        <v>270.45</v>
      </c>
      <c r="E34" s="49">
        <v>115.09</v>
      </c>
      <c r="F34" s="58">
        <f t="shared" si="2"/>
        <v>5.6511132960796826E-3</v>
      </c>
      <c r="G34" s="58">
        <f t="shared" si="3"/>
        <v>6.6477961328431732E-3</v>
      </c>
      <c r="H34" s="71">
        <f>Jar_Information!F76</f>
        <v>40799.664583564816</v>
      </c>
      <c r="I34" s="59">
        <f t="shared" si="4"/>
        <v>2.8013886574044591</v>
      </c>
      <c r="J34" s="59">
        <f t="shared" si="5"/>
        <v>67.233327777707018</v>
      </c>
      <c r="K34" s="60">
        <f>Jar_Information!W76</f>
        <v>999.8604651162791</v>
      </c>
      <c r="L34" s="60">
        <f t="shared" si="6"/>
        <v>5.6503247686430207</v>
      </c>
      <c r="M34" s="59">
        <f t="shared" si="7"/>
        <v>10.340094326616729</v>
      </c>
      <c r="N34" s="59">
        <f>Jar_Information!N76</f>
        <v>58.437999999999988</v>
      </c>
      <c r="O34" s="83">
        <f t="shared" si="8"/>
        <v>0.17694127667984413</v>
      </c>
      <c r="P34" s="83">
        <f t="shared" si="9"/>
        <v>6.3161987970560163E-2</v>
      </c>
      <c r="Q34" s="48"/>
      <c r="R34" s="48"/>
    </row>
    <row r="35" spans="1:18">
      <c r="A35" s="89" t="s">
        <v>317</v>
      </c>
      <c r="B35" s="90">
        <v>40802.467361111114</v>
      </c>
      <c r="C35" s="49">
        <v>0.6</v>
      </c>
      <c r="D35" s="49">
        <v>372.73</v>
      </c>
      <c r="E35" s="49">
        <v>141.12</v>
      </c>
      <c r="F35" s="58">
        <f t="shared" si="2"/>
        <v>7.7935493022110959E-3</v>
      </c>
      <c r="G35" s="58">
        <f t="shared" si="3"/>
        <v>8.1751885685967616E-3</v>
      </c>
      <c r="H35" s="71">
        <f>Jar_Information!F77</f>
        <v>40799.666666666664</v>
      </c>
      <c r="I35" s="59">
        <f t="shared" si="4"/>
        <v>2.8006944444496185</v>
      </c>
      <c r="J35" s="59">
        <f t="shared" si="5"/>
        <v>67.216666666790843</v>
      </c>
      <c r="K35" s="60">
        <f>Jar_Information!W77</f>
        <v>999.8604651162791</v>
      </c>
      <c r="L35" s="60">
        <f t="shared" si="6"/>
        <v>7.7924618302154389</v>
      </c>
      <c r="M35" s="59">
        <f t="shared" si="7"/>
        <v>14.260205149294254</v>
      </c>
      <c r="N35" s="59">
        <f>Jar_Information!N77</f>
        <v>52.977000000000004</v>
      </c>
      <c r="O35" s="83">
        <f t="shared" si="8"/>
        <v>0.26917728730004065</v>
      </c>
      <c r="P35" s="83">
        <f t="shared" si="9"/>
        <v>9.6110908433261213E-2</v>
      </c>
      <c r="Q35" s="48"/>
      <c r="R35" s="48"/>
    </row>
    <row r="36" spans="1:18">
      <c r="A36" s="89" t="s">
        <v>318</v>
      </c>
      <c r="B36" s="90">
        <v>40802.468055555553</v>
      </c>
      <c r="C36" s="49">
        <v>0.6</v>
      </c>
      <c r="D36" s="49">
        <v>459.09</v>
      </c>
      <c r="E36" s="49">
        <v>160.66</v>
      </c>
      <c r="F36" s="58">
        <f t="shared" si="2"/>
        <v>9.6025126722688661E-3</v>
      </c>
      <c r="G36" s="58">
        <f t="shared" si="3"/>
        <v>9.3217597631655314E-3</v>
      </c>
      <c r="H36" s="71">
        <f>Jar_Information!F78</f>
        <v>40799.668749999997</v>
      </c>
      <c r="I36" s="59">
        <f t="shared" si="4"/>
        <v>2.7993055555562023</v>
      </c>
      <c r="J36" s="59">
        <f t="shared" si="5"/>
        <v>67.183333333348855</v>
      </c>
      <c r="K36" s="60">
        <f>Jar_Information!W78</f>
        <v>995.03628447024676</v>
      </c>
      <c r="L36" s="60">
        <f t="shared" si="6"/>
        <v>9.5548485309928726</v>
      </c>
      <c r="M36" s="59">
        <f t="shared" si="7"/>
        <v>17.485372811716957</v>
      </c>
      <c r="N36" s="59">
        <f>Jar_Information!N78</f>
        <v>51.443999999999988</v>
      </c>
      <c r="O36" s="83">
        <f t="shared" si="8"/>
        <v>0.33989139280998681</v>
      </c>
      <c r="P36" s="83">
        <f t="shared" si="9"/>
        <v>0.12141989720820341</v>
      </c>
      <c r="Q36" s="48"/>
      <c r="R36" s="48"/>
    </row>
    <row r="37" spans="1:18">
      <c r="A37" s="89" t="s">
        <v>319</v>
      </c>
      <c r="B37" s="90">
        <v>40802.468749884261</v>
      </c>
      <c r="C37" s="49">
        <v>0.6</v>
      </c>
      <c r="D37" s="49">
        <v>132.9</v>
      </c>
      <c r="E37" s="49">
        <v>50.165999999999997</v>
      </c>
      <c r="F37" s="58">
        <f t="shared" si="2"/>
        <v>2.7698845842750708E-3</v>
      </c>
      <c r="G37" s="58">
        <f t="shared" si="3"/>
        <v>2.8381754452186671E-3</v>
      </c>
      <c r="H37" s="71">
        <f>Jar_Information!F79</f>
        <v>40799.670833275464</v>
      </c>
      <c r="I37" s="59">
        <f t="shared" si="4"/>
        <v>2.7979166087970953</v>
      </c>
      <c r="J37" s="59">
        <f t="shared" si="5"/>
        <v>67.149998611130286</v>
      </c>
      <c r="K37" s="60">
        <f>Jar_Information!W79</f>
        <v>1004.6986899563319</v>
      </c>
      <c r="L37" s="60">
        <f t="shared" si="6"/>
        <v>2.7828994131514029</v>
      </c>
      <c r="M37" s="59">
        <f t="shared" si="7"/>
        <v>5.0927059260670671</v>
      </c>
      <c r="N37" s="59">
        <f>Jar_Information!N79</f>
        <v>49.173999999999992</v>
      </c>
      <c r="O37" s="83">
        <f t="shared" si="8"/>
        <v>0.10356501252830902</v>
      </c>
      <c r="P37" s="83">
        <f t="shared" si="9"/>
        <v>3.7015046196403473E-2</v>
      </c>
      <c r="Q37" s="48"/>
      <c r="R37" s="48"/>
    </row>
    <row r="38" spans="1:18">
      <c r="A38" s="89" t="s">
        <v>320</v>
      </c>
      <c r="B38" s="90">
        <v>40802.469444270835</v>
      </c>
      <c r="C38" s="49">
        <v>0.6</v>
      </c>
      <c r="D38" s="49">
        <v>315.52999999999997</v>
      </c>
      <c r="E38" s="49">
        <v>139.16</v>
      </c>
      <c r="F38" s="58">
        <f t="shared" si="2"/>
        <v>6.5953938509917282E-3</v>
      </c>
      <c r="G38" s="58">
        <f t="shared" si="3"/>
        <v>8.0601793801957974E-3</v>
      </c>
      <c r="H38" s="71">
        <f>Jar_Information!F80</f>
        <v>40799.672916608797</v>
      </c>
      <c r="I38" s="59">
        <f t="shared" si="4"/>
        <v>2.7965276620379882</v>
      </c>
      <c r="J38" s="59">
        <f t="shared" si="5"/>
        <v>67.116663888911717</v>
      </c>
      <c r="K38" s="60">
        <f>Jar_Information!W80</f>
        <v>999.8604651162791</v>
      </c>
      <c r="L38" s="60">
        <f t="shared" si="6"/>
        <v>6.5944735634776368</v>
      </c>
      <c r="M38" s="59">
        <f t="shared" si="7"/>
        <v>12.067886621164076</v>
      </c>
      <c r="N38" s="59">
        <f>Jar_Information!N80</f>
        <v>54.644999999999996</v>
      </c>
      <c r="O38" s="83">
        <f t="shared" si="8"/>
        <v>0.22084155222186982</v>
      </c>
      <c r="P38" s="83">
        <f t="shared" si="9"/>
        <v>7.896991516290959E-2</v>
      </c>
      <c r="Q38" s="48"/>
      <c r="R38" s="48"/>
    </row>
    <row r="39" spans="1:18">
      <c r="A39" s="89" t="s">
        <v>321</v>
      </c>
      <c r="B39" s="90">
        <v>40802.470833333333</v>
      </c>
      <c r="C39" s="49">
        <v>0.6</v>
      </c>
      <c r="D39" s="49">
        <v>147.58000000000001</v>
      </c>
      <c r="E39" s="49">
        <v>57.378</v>
      </c>
      <c r="F39" s="58">
        <f t="shared" si="2"/>
        <v>3.077383221056545E-3</v>
      </c>
      <c r="G39" s="58">
        <f t="shared" si="3"/>
        <v>3.2613623160083279E-3</v>
      </c>
      <c r="H39" s="71">
        <f>Jar_Information!F81</f>
        <v>40799.67499994213</v>
      </c>
      <c r="I39" s="59">
        <f t="shared" si="4"/>
        <v>2.7958333912029047</v>
      </c>
      <c r="J39" s="59">
        <f t="shared" si="5"/>
        <v>67.100001388869714</v>
      </c>
      <c r="K39" s="60">
        <f>Jar_Information!W81</f>
        <v>1019.2982456140351</v>
      </c>
      <c r="L39" s="60">
        <f t="shared" si="6"/>
        <v>3.1367713183050046</v>
      </c>
      <c r="M39" s="59">
        <f t="shared" si="7"/>
        <v>5.7402915124981586</v>
      </c>
      <c r="N39" s="59">
        <f>Jar_Information!N81</f>
        <v>52.939000000000007</v>
      </c>
      <c r="O39" s="83">
        <f t="shared" si="8"/>
        <v>0.10843218633707018</v>
      </c>
      <c r="P39" s="83">
        <f t="shared" si="9"/>
        <v>3.8783493565193214E-2</v>
      </c>
      <c r="Q39" s="48"/>
      <c r="R39" s="48"/>
    </row>
    <row r="40" spans="1:18">
      <c r="A40" s="89" t="s">
        <v>322</v>
      </c>
      <c r="B40" s="90">
        <v>40802.47152777778</v>
      </c>
      <c r="C40" s="49">
        <v>0.6</v>
      </c>
      <c r="D40" s="49">
        <v>354.05</v>
      </c>
      <c r="E40" s="49">
        <v>135.36000000000001</v>
      </c>
      <c r="F40" s="58">
        <f t="shared" si="2"/>
        <v>7.4022635709387564E-3</v>
      </c>
      <c r="G40" s="58">
        <f t="shared" si="3"/>
        <v>7.8372023822755685E-3</v>
      </c>
      <c r="H40" s="71">
        <f>Jar_Information!F82</f>
        <v>40799.677083275463</v>
      </c>
      <c r="I40" s="59">
        <f t="shared" si="4"/>
        <v>2.7944445023167646</v>
      </c>
      <c r="J40" s="59">
        <f t="shared" si="5"/>
        <v>67.066668055602349</v>
      </c>
      <c r="K40" s="60">
        <f>Jar_Information!W82</f>
        <v>1004.6986899563319</v>
      </c>
      <c r="L40" s="60">
        <f t="shared" si="6"/>
        <v>7.4370445124336477</v>
      </c>
      <c r="M40" s="59">
        <f t="shared" si="7"/>
        <v>13.609791457753575</v>
      </c>
      <c r="N40" s="59">
        <f>Jar_Information!N82</f>
        <v>54.207999999999998</v>
      </c>
      <c r="O40" s="83">
        <f t="shared" si="8"/>
        <v>0.25106610569940924</v>
      </c>
      <c r="P40" s="83">
        <f t="shared" si="9"/>
        <v>8.9844727813080616E-2</v>
      </c>
      <c r="Q40" s="48"/>
      <c r="R40" s="48"/>
    </row>
    <row r="41" spans="1:18">
      <c r="A41" s="89" t="s">
        <v>323</v>
      </c>
      <c r="B41" s="90">
        <v>40802.472916666666</v>
      </c>
      <c r="C41" s="49">
        <v>0.6</v>
      </c>
      <c r="D41" s="49">
        <v>220.54</v>
      </c>
      <c r="E41" s="49">
        <v>87.948999999999998</v>
      </c>
      <c r="F41" s="58">
        <f t="shared" si="2"/>
        <v>4.6056598245699173E-3</v>
      </c>
      <c r="G41" s="58">
        <f t="shared" si="3"/>
        <v>5.0552122642765918E-3</v>
      </c>
      <c r="H41" s="71">
        <f>Jar_Information!F83</f>
        <v>40799.679166608796</v>
      </c>
      <c r="I41" s="59">
        <f t="shared" si="4"/>
        <v>2.7937500578700565</v>
      </c>
      <c r="J41" s="59">
        <f t="shared" si="5"/>
        <v>67.050001388881356</v>
      </c>
      <c r="K41" s="60">
        <f>Jar_Information!W83</f>
        <v>999.8604651162791</v>
      </c>
      <c r="L41" s="60">
        <f t="shared" si="6"/>
        <v>4.605017174361838</v>
      </c>
      <c r="M41" s="59">
        <f t="shared" si="7"/>
        <v>8.4271814290821645</v>
      </c>
      <c r="N41" s="59">
        <f>Jar_Information!N83</f>
        <v>56.229000000000013</v>
      </c>
      <c r="O41" s="83">
        <f t="shared" si="8"/>
        <v>0.14987251114339864</v>
      </c>
      <c r="P41" s="83">
        <f t="shared" si="9"/>
        <v>5.3645640461359244E-2</v>
      </c>
      <c r="Q41" s="48"/>
      <c r="R41" s="48"/>
    </row>
    <row r="42" spans="1:18">
      <c r="A42" s="89" t="s">
        <v>324</v>
      </c>
      <c r="B42" s="90">
        <v>40802.474999999999</v>
      </c>
      <c r="C42" s="49">
        <v>0.6</v>
      </c>
      <c r="D42" s="49">
        <v>108.3</v>
      </c>
      <c r="E42" s="49">
        <v>39.804000000000002</v>
      </c>
      <c r="F42" s="58">
        <f t="shared" si="2"/>
        <v>2.2545939531562523E-3</v>
      </c>
      <c r="G42" s="58">
        <f t="shared" si="3"/>
        <v>2.2301523787846039E-3</v>
      </c>
      <c r="H42" s="71">
        <f>Jar_Information!F84</f>
        <v>40799.697916666664</v>
      </c>
      <c r="I42" s="59">
        <f t="shared" si="4"/>
        <v>2.7770833333343035</v>
      </c>
      <c r="J42" s="59">
        <f t="shared" si="5"/>
        <v>66.650000000023283</v>
      </c>
      <c r="K42" s="60">
        <f>Jar_Information!W84</f>
        <v>1037.8038067349926</v>
      </c>
      <c r="L42" s="60">
        <f t="shared" si="6"/>
        <v>2.3398261872272541</v>
      </c>
      <c r="M42" s="59">
        <f t="shared" si="7"/>
        <v>4.2818819226258755</v>
      </c>
      <c r="N42" s="59">
        <f>Jar_Information!N84</f>
        <v>54.443000000000012</v>
      </c>
      <c r="O42" s="83">
        <f t="shared" si="8"/>
        <v>7.8648897427141679E-2</v>
      </c>
      <c r="P42" s="83">
        <f t="shared" si="9"/>
        <v>2.8320683244572258E-2</v>
      </c>
      <c r="Q42" s="48"/>
      <c r="R42" s="48"/>
    </row>
    <row r="43" spans="1:18">
      <c r="A43" s="89" t="s">
        <v>325</v>
      </c>
      <c r="B43" s="90">
        <v>40802.475694444445</v>
      </c>
      <c r="C43" s="49">
        <v>0.6</v>
      </c>
      <c r="D43" s="49">
        <v>369.06</v>
      </c>
      <c r="E43" s="49">
        <v>145.94</v>
      </c>
      <c r="F43" s="58">
        <f t="shared" si="2"/>
        <v>7.7166746430157264E-3</v>
      </c>
      <c r="G43" s="58">
        <f t="shared" si="3"/>
        <v>8.4580172870113712E-3</v>
      </c>
      <c r="H43" s="71">
        <f>Jar_Information!F85</f>
        <v>40799.699999999997</v>
      </c>
      <c r="I43" s="59">
        <f t="shared" si="4"/>
        <v>2.7756944444481633</v>
      </c>
      <c r="J43" s="59">
        <f t="shared" si="5"/>
        <v>66.616666666755918</v>
      </c>
      <c r="K43" s="60">
        <f>Jar_Information!W85</f>
        <v>1003.6985507246377</v>
      </c>
      <c r="L43" s="60">
        <f t="shared" si="6"/>
        <v>7.7452151556084452</v>
      </c>
      <c r="M43" s="59">
        <f t="shared" si="7"/>
        <v>14.173743734763455</v>
      </c>
      <c r="N43" s="59">
        <f>Jar_Information!N85</f>
        <v>53.867999999999981</v>
      </c>
      <c r="O43" s="83">
        <f t="shared" si="8"/>
        <v>0.26311991785036498</v>
      </c>
      <c r="P43" s="83">
        <f t="shared" si="9"/>
        <v>9.4794266125598686E-2</v>
      </c>
      <c r="Q43" s="48"/>
      <c r="R43" s="48"/>
    </row>
    <row r="44" spans="1:18">
      <c r="A44" s="89" t="s">
        <v>326</v>
      </c>
      <c r="B44" s="90">
        <v>40802.477083333331</v>
      </c>
      <c r="C44" s="49">
        <v>0.6</v>
      </c>
      <c r="D44" s="49">
        <v>408.78</v>
      </c>
      <c r="E44" s="49">
        <v>153.84</v>
      </c>
      <c r="F44" s="58">
        <f t="shared" si="2"/>
        <v>8.5486804913100147E-3</v>
      </c>
      <c r="G44" s="58">
        <f t="shared" si="3"/>
        <v>8.9215747300560623E-3</v>
      </c>
      <c r="H44" s="71">
        <f>Jar_Information!F86</f>
        <v>40799.702083275464</v>
      </c>
      <c r="I44" s="59">
        <f t="shared" si="4"/>
        <v>2.7750000578671461</v>
      </c>
      <c r="J44" s="59">
        <f t="shared" si="5"/>
        <v>66.600001388811506</v>
      </c>
      <c r="K44" s="60">
        <f>Jar_Information!W86</f>
        <v>1008.5283018867924</v>
      </c>
      <c r="L44" s="60">
        <f t="shared" si="6"/>
        <v>8.6215862192736399</v>
      </c>
      <c r="M44" s="59">
        <f t="shared" si="7"/>
        <v>15.777502781270762</v>
      </c>
      <c r="N44" s="59">
        <f>Jar_Information!N86</f>
        <v>50.415999999999997</v>
      </c>
      <c r="O44" s="83">
        <f t="shared" si="8"/>
        <v>0.31294634205948041</v>
      </c>
      <c r="P44" s="83">
        <f t="shared" si="9"/>
        <v>0.11277345424634323</v>
      </c>
      <c r="Q44" s="48"/>
      <c r="R44" s="48"/>
    </row>
    <row r="45" spans="1:18">
      <c r="A45" s="89" t="s">
        <v>327</v>
      </c>
      <c r="B45" s="90">
        <v>40802.477777777778</v>
      </c>
      <c r="C45" s="49">
        <v>0.6</v>
      </c>
      <c r="D45" s="49">
        <v>335.61</v>
      </c>
      <c r="E45" s="49">
        <v>127.58</v>
      </c>
      <c r="F45" s="58">
        <f t="shared" si="2"/>
        <v>7.0160050653358709E-3</v>
      </c>
      <c r="G45" s="58">
        <f t="shared" si="3"/>
        <v>7.3806863181125676E-3</v>
      </c>
      <c r="H45" s="71">
        <f>Jar_Information!F87</f>
        <v>40799.704166608797</v>
      </c>
      <c r="I45" s="59">
        <f t="shared" si="4"/>
        <v>2.7736111689810059</v>
      </c>
      <c r="J45" s="59">
        <f t="shared" si="5"/>
        <v>66.566668055544142</v>
      </c>
      <c r="K45" s="60">
        <f>Jar_Information!W87</f>
        <v>1008.5283018867924</v>
      </c>
      <c r="L45" s="60">
        <f t="shared" si="6"/>
        <v>7.07583967457232</v>
      </c>
      <c r="M45" s="59">
        <f t="shared" si="7"/>
        <v>12.948786604467346</v>
      </c>
      <c r="N45" s="59">
        <f>Jar_Information!N87</f>
        <v>53.796999999999997</v>
      </c>
      <c r="O45" s="83">
        <f t="shared" si="8"/>
        <v>0.24069718765855616</v>
      </c>
      <c r="P45" s="83">
        <f t="shared" si="9"/>
        <v>8.6781157485382371E-2</v>
      </c>
      <c r="Q45" s="48"/>
      <c r="R45" s="48"/>
    </row>
    <row r="46" spans="1:18">
      <c r="A46" s="89" t="s">
        <v>328</v>
      </c>
      <c r="B46" s="90">
        <v>40802.479861111111</v>
      </c>
      <c r="C46" s="49">
        <v>0.6</v>
      </c>
      <c r="D46" s="49">
        <v>313.52999999999997</v>
      </c>
      <c r="E46" s="49">
        <v>113.46</v>
      </c>
      <c r="F46" s="58">
        <f t="shared" si="2"/>
        <v>6.5535003037462966E-3</v>
      </c>
      <c r="G46" s="58">
        <f t="shared" si="3"/>
        <v>6.552150736366863E-3</v>
      </c>
      <c r="H46" s="71">
        <f>Jar_Information!F88</f>
        <v>40799.70624994213</v>
      </c>
      <c r="I46" s="59">
        <f t="shared" si="4"/>
        <v>2.7736111689810059</v>
      </c>
      <c r="J46" s="59">
        <f t="shared" si="5"/>
        <v>66.566668055544142</v>
      </c>
      <c r="K46" s="60">
        <f>Jar_Information!W88</f>
        <v>1013.3720930232558</v>
      </c>
      <c r="L46" s="60">
        <f t="shared" si="6"/>
        <v>6.6411343194359276</v>
      </c>
      <c r="M46" s="59">
        <f t="shared" si="7"/>
        <v>12.153275804567748</v>
      </c>
      <c r="N46" s="59">
        <f>Jar_Information!N88</f>
        <v>45.775000000000006</v>
      </c>
      <c r="O46" s="83">
        <f t="shared" si="8"/>
        <v>0.26550029065139807</v>
      </c>
      <c r="P46" s="83">
        <f t="shared" si="9"/>
        <v>9.5723688172534988E-2</v>
      </c>
      <c r="Q46" s="48"/>
      <c r="R46" s="48"/>
    </row>
    <row r="47" spans="1:18">
      <c r="A47" s="89" t="s">
        <v>329</v>
      </c>
      <c r="B47" s="90">
        <v>40802.481249999997</v>
      </c>
      <c r="C47" s="49">
        <v>0.6</v>
      </c>
      <c r="D47" s="49">
        <v>699.55</v>
      </c>
      <c r="E47" s="49">
        <v>244.62</v>
      </c>
      <c r="F47" s="58">
        <f t="shared" si="2"/>
        <v>1.46393738575872E-2</v>
      </c>
      <c r="G47" s="58">
        <f t="shared" si="3"/>
        <v>1.4248377854055704E-2</v>
      </c>
      <c r="H47" s="71">
        <f>Jar_Information!F89</f>
        <v>40799.708333275463</v>
      </c>
      <c r="I47" s="59">
        <f t="shared" si="4"/>
        <v>2.7729167245342978</v>
      </c>
      <c r="J47" s="59">
        <f t="shared" si="5"/>
        <v>66.550001388823148</v>
      </c>
      <c r="K47" s="60">
        <f>Jar_Information!W89</f>
        <v>998.88277858176559</v>
      </c>
      <c r="L47" s="60">
        <f t="shared" si="6"/>
        <v>14.623018435563962</v>
      </c>
      <c r="M47" s="59">
        <f t="shared" si="7"/>
        <v>26.760123737082051</v>
      </c>
      <c r="N47" s="59">
        <f>Jar_Information!N89</f>
        <v>49.947000000000017</v>
      </c>
      <c r="O47" s="83">
        <f t="shared" si="8"/>
        <v>0.53577039135647875</v>
      </c>
      <c r="P47" s="83">
        <f t="shared" si="9"/>
        <v>0.19321546392506958</v>
      </c>
      <c r="Q47" s="48"/>
      <c r="R47" s="48"/>
    </row>
    <row r="48" spans="1:18">
      <c r="A48" s="89" t="s">
        <v>330</v>
      </c>
      <c r="B48" s="90">
        <v>40802.488888888889</v>
      </c>
      <c r="C48" s="49">
        <v>0.6</v>
      </c>
      <c r="D48" s="49">
        <v>803.14</v>
      </c>
      <c r="E48" s="49">
        <v>306.2</v>
      </c>
      <c r="F48" s="58">
        <f t="shared" si="2"/>
        <v>1.6809250137164371E-2</v>
      </c>
      <c r="G48" s="58">
        <f t="shared" si="3"/>
        <v>1.7861778783510408E-2</v>
      </c>
      <c r="H48" s="71">
        <f>Jar_Information!F90</f>
        <v>40799.710416608796</v>
      </c>
      <c r="I48" s="59">
        <f t="shared" si="4"/>
        <v>2.7784722800934105</v>
      </c>
      <c r="J48" s="59">
        <f t="shared" si="5"/>
        <v>66.683334722241852</v>
      </c>
      <c r="K48" s="60">
        <f>Jar_Information!W90</f>
        <v>994.08092485549128</v>
      </c>
      <c r="L48" s="60">
        <f t="shared" si="6"/>
        <v>16.70975492247965</v>
      </c>
      <c r="M48" s="59">
        <f t="shared" si="7"/>
        <v>30.57885150813776</v>
      </c>
      <c r="N48" s="59">
        <f>Jar_Information!N90</f>
        <v>46.599000000000004</v>
      </c>
      <c r="O48" s="83">
        <f t="shared" si="8"/>
        <v>0.65621261203325731</v>
      </c>
      <c r="P48" s="83">
        <f t="shared" si="9"/>
        <v>0.236177491038779</v>
      </c>
      <c r="Q48" s="48"/>
      <c r="R48" s="48"/>
    </row>
    <row r="49" spans="1:16" s="48" customFormat="1">
      <c r="A49" s="89" t="s">
        <v>331</v>
      </c>
      <c r="B49" s="90">
        <v>40802.490277777775</v>
      </c>
      <c r="C49" s="49">
        <v>0.6</v>
      </c>
      <c r="D49" s="49">
        <v>104.18</v>
      </c>
      <c r="E49" s="49">
        <v>45.05</v>
      </c>
      <c r="F49" s="58">
        <f t="shared" si="2"/>
        <v>2.1682932458306618E-3</v>
      </c>
      <c r="G49" s="58">
        <f t="shared" si="3"/>
        <v>2.5379779922292183E-3</v>
      </c>
      <c r="H49" s="71">
        <f>Jar_Information!F91</f>
        <v>40799.719444444447</v>
      </c>
      <c r="I49" s="59">
        <f t="shared" si="4"/>
        <v>2.7708333333284827</v>
      </c>
      <c r="J49" s="59">
        <f t="shared" si="5"/>
        <v>66.499999999883585</v>
      </c>
      <c r="K49" s="60">
        <f>Jar_Information!W91</f>
        <v>1008.5283018867924</v>
      </c>
      <c r="L49" s="60">
        <f t="shared" si="6"/>
        <v>2.1867851052101988</v>
      </c>
      <c r="M49" s="59">
        <f t="shared" si="7"/>
        <v>4.0018167425346638</v>
      </c>
      <c r="N49" s="59">
        <f>Jar_Information!N91</f>
        <v>48.8</v>
      </c>
      <c r="O49" s="83">
        <f t="shared" si="8"/>
        <v>8.2004441445382464E-2</v>
      </c>
      <c r="P49" s="83">
        <f t="shared" si="9"/>
        <v>2.9595587890114655E-2</v>
      </c>
    </row>
    <row r="50" spans="1:16" s="48" customFormat="1">
      <c r="A50" s="89" t="s">
        <v>332</v>
      </c>
      <c r="B50" s="90">
        <v>40802.490972222222</v>
      </c>
      <c r="C50" s="49">
        <v>0.6</v>
      </c>
      <c r="D50" s="49">
        <v>273.95999999999998</v>
      </c>
      <c r="E50" s="49">
        <v>101.3</v>
      </c>
      <c r="F50" s="58">
        <f t="shared" si="2"/>
        <v>5.7246364714954165E-3</v>
      </c>
      <c r="G50" s="58">
        <f t="shared" si="3"/>
        <v>5.8386243430221217E-3</v>
      </c>
      <c r="H50" s="71">
        <f>Jar_Information!F92</f>
        <v>40799.72152777778</v>
      </c>
      <c r="I50" s="59">
        <f t="shared" si="4"/>
        <v>2.7694444444423425</v>
      </c>
      <c r="J50" s="59">
        <f t="shared" si="5"/>
        <v>66.46666666661622</v>
      </c>
      <c r="K50" s="60">
        <f>Jar_Information!W92</f>
        <v>998.88277858176559</v>
      </c>
      <c r="L50" s="60">
        <f t="shared" si="6"/>
        <v>5.7182407850178558</v>
      </c>
      <c r="M50" s="59">
        <f t="shared" si="7"/>
        <v>10.464380636582677</v>
      </c>
      <c r="N50" s="59">
        <f>Jar_Information!N92</f>
        <v>49.876999999999995</v>
      </c>
      <c r="O50" s="83">
        <f t="shared" si="8"/>
        <v>0.20980372990722532</v>
      </c>
      <c r="P50" s="83">
        <f t="shared" si="9"/>
        <v>7.5756612604471849E-2</v>
      </c>
    </row>
    <row r="51" spans="1:16" s="48" customFormat="1">
      <c r="A51" s="89" t="s">
        <v>333</v>
      </c>
      <c r="B51" s="90">
        <v>40802.493750000001</v>
      </c>
      <c r="C51" s="49">
        <v>0.6</v>
      </c>
      <c r="D51" s="49">
        <v>512.57000000000005</v>
      </c>
      <c r="E51" s="49">
        <v>203.57</v>
      </c>
      <c r="F51" s="58">
        <f t="shared" si="2"/>
        <v>1.0722746125611728E-2</v>
      </c>
      <c r="G51" s="58">
        <f t="shared" si="3"/>
        <v>1.1839639494943727E-2</v>
      </c>
      <c r="H51" s="71">
        <f>Jar_Information!F93</f>
        <v>40799.724305555559</v>
      </c>
      <c r="I51" s="59">
        <f t="shared" si="4"/>
        <v>2.7694444444423425</v>
      </c>
      <c r="J51" s="59">
        <f t="shared" si="5"/>
        <v>66.46666666661622</v>
      </c>
      <c r="K51" s="60">
        <f>Jar_Information!W93</f>
        <v>994.08092485549128</v>
      </c>
      <c r="L51" s="60">
        <f t="shared" si="6"/>
        <v>10.659277385538742</v>
      </c>
      <c r="M51" s="59">
        <f t="shared" si="7"/>
        <v>19.506477615535896</v>
      </c>
      <c r="N51" s="59">
        <f>Jar_Information!N93</f>
        <v>45.464000000000013</v>
      </c>
      <c r="O51" s="83">
        <f t="shared" si="8"/>
        <v>0.42905326446278136</v>
      </c>
      <c r="P51" s="83">
        <f t="shared" si="9"/>
        <v>0.15492394704786211</v>
      </c>
    </row>
    <row r="52" spans="1:16" s="48" customFormat="1">
      <c r="A52" s="89" t="s">
        <v>334</v>
      </c>
      <c r="B52" s="90">
        <v>40802.495138888888</v>
      </c>
      <c r="C52" s="49">
        <v>0.6</v>
      </c>
      <c r="D52" s="49">
        <v>549.55999999999995</v>
      </c>
      <c r="E52" s="49">
        <v>190.75</v>
      </c>
      <c r="F52" s="58">
        <f t="shared" si="2"/>
        <v>1.1497567281915998E-2</v>
      </c>
      <c r="G52" s="58">
        <f t="shared" si="3"/>
        <v>1.1087385517749683E-2</v>
      </c>
      <c r="H52" s="71">
        <f>Jar_Information!F94</f>
        <v>40799.726388888892</v>
      </c>
      <c r="I52" s="59">
        <f t="shared" si="4"/>
        <v>2.7687499999956344</v>
      </c>
      <c r="J52" s="59">
        <f t="shared" si="5"/>
        <v>66.449999999895226</v>
      </c>
      <c r="K52" s="60">
        <f>Jar_Information!W94</f>
        <v>994.08092485549128</v>
      </c>
      <c r="L52" s="60">
        <f t="shared" si="6"/>
        <v>11.429512317195291</v>
      </c>
      <c r="M52" s="59">
        <f t="shared" si="7"/>
        <v>20.916007540467383</v>
      </c>
      <c r="N52" s="59">
        <f>Jar_Information!N94</f>
        <v>49.906999999999996</v>
      </c>
      <c r="O52" s="83">
        <f t="shared" si="8"/>
        <v>0.41909967620709287</v>
      </c>
      <c r="P52" s="83">
        <f t="shared" si="9"/>
        <v>0.15136782887864692</v>
      </c>
    </row>
    <row r="53" spans="1:16" s="48" customFormat="1">
      <c r="A53" s="89" t="s">
        <v>335</v>
      </c>
      <c r="B53" s="90">
        <v>40802.496527662035</v>
      </c>
      <c r="C53" s="49">
        <v>0.6</v>
      </c>
      <c r="D53" s="49">
        <v>109.28</v>
      </c>
      <c r="E53" s="49">
        <v>43.61</v>
      </c>
      <c r="F53" s="58">
        <f t="shared" si="2"/>
        <v>2.2751217913065144E-3</v>
      </c>
      <c r="G53" s="58">
        <f t="shared" si="3"/>
        <v>2.4534814456489201E-3</v>
      </c>
      <c r="H53" s="71">
        <f>Jar_Information!F95</f>
        <v>40799.729861111111</v>
      </c>
      <c r="I53" s="59">
        <f t="shared" si="4"/>
        <v>2.7666665509241284</v>
      </c>
      <c r="J53" s="59">
        <f t="shared" si="5"/>
        <v>66.399997222179081</v>
      </c>
      <c r="K53" s="60">
        <f>Jar_Information!W95</f>
        <v>1003.6985507246377</v>
      </c>
      <c r="L53" s="60">
        <f t="shared" si="6"/>
        <v>2.2835364446563902</v>
      </c>
      <c r="M53" s="59">
        <f t="shared" si="7"/>
        <v>4.1788716937211943</v>
      </c>
      <c r="N53" s="59">
        <f>Jar_Information!N95</f>
        <v>51.831000000000003</v>
      </c>
      <c r="O53" s="83">
        <f t="shared" si="8"/>
        <v>8.0624948268819704E-2</v>
      </c>
      <c r="P53" s="83">
        <f t="shared" si="9"/>
        <v>2.914154878616983E-2</v>
      </c>
    </row>
    <row r="54" spans="1:16" s="48" customFormat="1">
      <c r="A54" s="89" t="s">
        <v>336</v>
      </c>
      <c r="B54" s="90" t="s">
        <v>383</v>
      </c>
      <c r="C54" s="49"/>
      <c r="D54" s="49"/>
      <c r="E54" s="49"/>
      <c r="F54" s="58" t="e">
        <f t="shared" si="2"/>
        <v>#DIV/0!</v>
      </c>
      <c r="G54" s="58" t="e">
        <f t="shared" si="3"/>
        <v>#DIV/0!</v>
      </c>
      <c r="H54" s="71">
        <f>Jar_Information!F96</f>
        <v>40799.73333333333</v>
      </c>
      <c r="I54" s="59" t="e">
        <f t="shared" si="4"/>
        <v>#VALUE!</v>
      </c>
      <c r="J54" s="59" t="e">
        <f t="shared" si="5"/>
        <v>#VALUE!</v>
      </c>
      <c r="K54" s="60">
        <f>Jar_Information!W96</f>
        <v>1003.6985507246377</v>
      </c>
      <c r="L54" s="60" t="e">
        <f t="shared" si="6"/>
        <v>#DIV/0!</v>
      </c>
      <c r="M54" s="59" t="e">
        <f t="shared" si="7"/>
        <v>#DIV/0!</v>
      </c>
      <c r="N54" s="59">
        <f>Jar_Information!N96</f>
        <v>54.76100000000001</v>
      </c>
      <c r="O54" s="83" t="e">
        <f t="shared" si="8"/>
        <v>#DIV/0!</v>
      </c>
      <c r="P54" s="83" t="e">
        <f t="shared" si="9"/>
        <v>#DIV/0!</v>
      </c>
    </row>
    <row r="55" spans="1:16" s="48" customFormat="1">
      <c r="A55" s="89" t="s">
        <v>337</v>
      </c>
      <c r="B55" s="90">
        <v>40802.49722222222</v>
      </c>
      <c r="C55" s="49">
        <v>0.6</v>
      </c>
      <c r="D55" s="49">
        <v>438.14</v>
      </c>
      <c r="E55" s="49">
        <v>165.3</v>
      </c>
      <c r="F55" s="58">
        <f t="shared" si="2"/>
        <v>9.1636777648729621E-3</v>
      </c>
      <c r="G55" s="58">
        <f t="shared" si="3"/>
        <v>9.5940264132576038E-3</v>
      </c>
      <c r="H55" s="71">
        <f>Jar_Information!F97</f>
        <v>40799.73541666667</v>
      </c>
      <c r="I55" s="59">
        <f t="shared" si="4"/>
        <v>2.7618055555503815</v>
      </c>
      <c r="J55" s="59">
        <f t="shared" si="5"/>
        <v>66.283333333209157</v>
      </c>
      <c r="K55" s="60">
        <f>Jar_Information!W97</f>
        <v>1003.6985507246377</v>
      </c>
      <c r="L55" s="60">
        <f t="shared" si="6"/>
        <v>9.1975700919105794</v>
      </c>
      <c r="M55" s="59">
        <f t="shared" si="7"/>
        <v>16.831553268196362</v>
      </c>
      <c r="N55" s="59">
        <f>Jar_Information!N97</f>
        <v>51.753999999999991</v>
      </c>
      <c r="O55" s="83">
        <f t="shared" si="8"/>
        <v>0.32522226819562478</v>
      </c>
      <c r="P55" s="83">
        <f t="shared" si="9"/>
        <v>0.11775711999059016</v>
      </c>
    </row>
    <row r="56" spans="1:16" s="48" customFormat="1">
      <c r="A56" s="89" t="s">
        <v>338</v>
      </c>
      <c r="B56" s="90">
        <v>40802.49791672454</v>
      </c>
      <c r="C56" s="49">
        <v>0.6</v>
      </c>
      <c r="D56" s="49">
        <v>234.52</v>
      </c>
      <c r="E56" s="49">
        <v>92.942999999999998</v>
      </c>
      <c r="F56" s="58">
        <f t="shared" si="2"/>
        <v>4.8984957198154903E-3</v>
      </c>
      <c r="G56" s="58">
        <f t="shared" si="3"/>
        <v>5.3482509820696545E-3</v>
      </c>
      <c r="H56" s="71">
        <f>Jar_Information!F98</f>
        <v>40799.736805555556</v>
      </c>
      <c r="I56" s="59">
        <f t="shared" si="4"/>
        <v>2.7611111689839163</v>
      </c>
      <c r="J56" s="59">
        <f t="shared" si="5"/>
        <v>66.266668055613991</v>
      </c>
      <c r="K56" s="60">
        <f>Jar_Information!W98</f>
        <v>1013.3720930232558</v>
      </c>
      <c r="L56" s="60">
        <f t="shared" si="6"/>
        <v>4.9639988602548835</v>
      </c>
      <c r="M56" s="59">
        <f t="shared" si="7"/>
        <v>9.0841179142664377</v>
      </c>
      <c r="N56" s="59">
        <f>Jar_Information!N98</f>
        <v>46.522999999999996</v>
      </c>
      <c r="O56" s="83">
        <f t="shared" si="8"/>
        <v>0.19526079389262169</v>
      </c>
      <c r="P56" s="83">
        <f t="shared" si="9"/>
        <v>7.071819348891964E-2</v>
      </c>
    </row>
    <row r="57" spans="1:16" s="48" customFormat="1">
      <c r="A57" s="89" t="s">
        <v>339</v>
      </c>
      <c r="B57" s="90">
        <v>40802.498611284725</v>
      </c>
      <c r="C57" s="49">
        <v>0.6</v>
      </c>
      <c r="D57" s="49">
        <v>221.62</v>
      </c>
      <c r="E57" s="49">
        <v>86.301000000000002</v>
      </c>
      <c r="F57" s="58">
        <f t="shared" si="2"/>
        <v>4.6282823400824518E-3</v>
      </c>
      <c r="G57" s="58">
        <f t="shared" si="3"/>
        <v>4.9585106609680279E-3</v>
      </c>
      <c r="H57" s="71">
        <f>Jar_Information!F99</f>
        <v>40799.738888888889</v>
      </c>
      <c r="I57" s="59">
        <f t="shared" si="4"/>
        <v>2.7597223958364339</v>
      </c>
      <c r="J57" s="59">
        <f t="shared" si="5"/>
        <v>66.233337500074413</v>
      </c>
      <c r="K57" s="60">
        <f>Jar_Information!W99</f>
        <v>994.08092485549128</v>
      </c>
      <c r="L57" s="60">
        <f t="shared" si="6"/>
        <v>4.6008871891215009</v>
      </c>
      <c r="M57" s="59">
        <f t="shared" si="7"/>
        <v>8.4196235560923469</v>
      </c>
      <c r="N57" s="59">
        <f>Jar_Information!N99</f>
        <v>49.761999999999986</v>
      </c>
      <c r="O57" s="83">
        <f t="shared" si="8"/>
        <v>0.16919785290165887</v>
      </c>
      <c r="P57" s="83">
        <f t="shared" si="9"/>
        <v>6.1309736499919706E-2</v>
      </c>
    </row>
    <row r="58" spans="1:16" s="48" customFormat="1">
      <c r="A58" s="89" t="s">
        <v>340</v>
      </c>
      <c r="B58" s="90">
        <v>40802.499305844911</v>
      </c>
      <c r="C58" s="49">
        <v>0.6</v>
      </c>
      <c r="D58" s="49">
        <v>226.47</v>
      </c>
      <c r="E58" s="49">
        <v>85.408000000000001</v>
      </c>
      <c r="F58" s="58">
        <f t="shared" si="2"/>
        <v>4.7298741921526248E-3</v>
      </c>
      <c r="G58" s="58">
        <f t="shared" si="3"/>
        <v>4.9061110664567744E-3</v>
      </c>
      <c r="H58" s="71">
        <f>Jar_Information!F100</f>
        <v>40799.740972222222</v>
      </c>
      <c r="I58" s="59">
        <f t="shared" si="4"/>
        <v>2.7583336226889514</v>
      </c>
      <c r="J58" s="59">
        <f t="shared" si="5"/>
        <v>66.200006944534834</v>
      </c>
      <c r="K58" s="60">
        <f>Jar_Information!W100</f>
        <v>1008.5283018867924</v>
      </c>
      <c r="L58" s="60">
        <f t="shared" si="6"/>
        <v>4.7702119871498505</v>
      </c>
      <c r="M58" s="59">
        <f t="shared" si="7"/>
        <v>8.7294879364842259</v>
      </c>
      <c r="N58" s="59">
        <f>Jar_Information!N100</f>
        <v>51.274000000000001</v>
      </c>
      <c r="O58" s="83">
        <f t="shared" si="8"/>
        <v>0.17025174428529519</v>
      </c>
      <c r="P58" s="83">
        <f t="shared" si="9"/>
        <v>6.1722680275102436E-2</v>
      </c>
    </row>
    <row r="59" spans="1:16" s="48" customFormat="1">
      <c r="A59" s="89" t="s">
        <v>341</v>
      </c>
      <c r="B59" s="90">
        <v>40802.500000405096</v>
      </c>
      <c r="C59" s="49">
        <v>0.6</v>
      </c>
      <c r="D59" s="49">
        <v>301.95999999999998</v>
      </c>
      <c r="E59" s="49">
        <v>122.02</v>
      </c>
      <c r="F59" s="58">
        <f t="shared" si="2"/>
        <v>6.3111461329314698E-3</v>
      </c>
      <c r="G59" s="58">
        <f t="shared" si="3"/>
        <v>7.0544357632608594E-3</v>
      </c>
      <c r="H59" s="71">
        <f>Jar_Information!F101</f>
        <v>40799.743055555555</v>
      </c>
      <c r="I59" s="59">
        <f t="shared" si="4"/>
        <v>2.756944849541469</v>
      </c>
      <c r="J59" s="59">
        <f t="shared" si="5"/>
        <v>66.166676388995256</v>
      </c>
      <c r="K59" s="60">
        <f>Jar_Information!W101</f>
        <v>1003.6985507246377</v>
      </c>
      <c r="L59" s="60">
        <f t="shared" si="6"/>
        <v>6.3344882270347176</v>
      </c>
      <c r="M59" s="59">
        <f t="shared" si="7"/>
        <v>11.592113455473534</v>
      </c>
      <c r="N59" s="59">
        <f>Jar_Information!N101</f>
        <v>57.113000000000014</v>
      </c>
      <c r="O59" s="83">
        <f t="shared" si="8"/>
        <v>0.20296803626973772</v>
      </c>
      <c r="P59" s="83">
        <f t="shared" si="9"/>
        <v>7.362063709888686E-2</v>
      </c>
    </row>
    <row r="60" spans="1:16" s="48" customFormat="1">
      <c r="A60" s="89" t="s">
        <v>342</v>
      </c>
      <c r="B60" s="90">
        <v>40802.500694965274</v>
      </c>
      <c r="C60" s="49">
        <v>0.6</v>
      </c>
      <c r="D60" s="49">
        <v>130.78</v>
      </c>
      <c r="E60" s="49">
        <v>55.23</v>
      </c>
      <c r="F60" s="58">
        <f t="shared" si="2"/>
        <v>2.7254774241949127E-3</v>
      </c>
      <c r="G60" s="58">
        <f t="shared" si="3"/>
        <v>3.1353216340260491E-3</v>
      </c>
      <c r="H60" s="71">
        <f>Jar_Information!F102</f>
        <v>40799.745138888888</v>
      </c>
      <c r="I60" s="59">
        <f t="shared" si="4"/>
        <v>2.7555560763867106</v>
      </c>
      <c r="J60" s="59">
        <f t="shared" si="5"/>
        <v>66.133345833281055</v>
      </c>
      <c r="K60" s="60">
        <f>Jar_Information!W102</f>
        <v>1013.3720930232558</v>
      </c>
      <c r="L60" s="60">
        <f t="shared" si="6"/>
        <v>2.7619227618440307</v>
      </c>
      <c r="M60" s="59">
        <f t="shared" si="7"/>
        <v>5.0543186541745762</v>
      </c>
      <c r="N60" s="59">
        <f>Jar_Information!N102</f>
        <v>50.608000000000004</v>
      </c>
      <c r="O60" s="83">
        <f t="shared" si="8"/>
        <v>9.9871930409709445E-2</v>
      </c>
      <c r="P60" s="83">
        <f t="shared" si="9"/>
        <v>3.6243838862705678E-2</v>
      </c>
    </row>
    <row r="61" spans="1:16" s="48" customFormat="1">
      <c r="A61" s="89" t="s">
        <v>343</v>
      </c>
      <c r="B61" s="90">
        <v>40802.50138952546</v>
      </c>
      <c r="C61" s="49">
        <v>0.6</v>
      </c>
      <c r="D61" s="49">
        <v>274.5</v>
      </c>
      <c r="E61" s="49">
        <v>101.71</v>
      </c>
      <c r="F61" s="58">
        <f t="shared" si="2"/>
        <v>5.7359477292516833E-3</v>
      </c>
      <c r="G61" s="58">
        <f t="shared" si="3"/>
        <v>5.8626823875345671E-3</v>
      </c>
      <c r="H61" s="71">
        <f>Jar_Information!F103</f>
        <v>40799.74722222222</v>
      </c>
      <c r="I61" s="59">
        <f t="shared" si="4"/>
        <v>2.7541673032392282</v>
      </c>
      <c r="J61" s="59">
        <f t="shared" si="5"/>
        <v>66.100015277741477</v>
      </c>
      <c r="K61" s="60">
        <f>Jar_Information!W103</f>
        <v>1052.6352941176472</v>
      </c>
      <c r="L61" s="60">
        <f t="shared" si="6"/>
        <v>6.0378610250242959</v>
      </c>
      <c r="M61" s="59">
        <f t="shared" si="7"/>
        <v>11.049285675794462</v>
      </c>
      <c r="N61" s="59">
        <f>Jar_Information!N103</f>
        <v>50.623000000000005</v>
      </c>
      <c r="O61" s="83">
        <f t="shared" si="8"/>
        <v>0.21826611768947832</v>
      </c>
      <c r="P61" s="83">
        <f t="shared" si="9"/>
        <v>7.9249404142141766E-2</v>
      </c>
    </row>
    <row r="62" spans="1:16" s="48" customFormat="1">
      <c r="A62" s="89" t="s">
        <v>344</v>
      </c>
      <c r="B62" s="90">
        <v>40802.502084085645</v>
      </c>
      <c r="C62" s="49">
        <v>0.6</v>
      </c>
      <c r="D62" s="49">
        <v>312.52</v>
      </c>
      <c r="E62" s="49">
        <v>128.15</v>
      </c>
      <c r="F62" s="58">
        <f t="shared" si="2"/>
        <v>6.5323440623873529E-3</v>
      </c>
      <c r="G62" s="58">
        <f t="shared" si="3"/>
        <v>7.4141328678006017E-3</v>
      </c>
      <c r="H62" s="71">
        <f>Jar_Information!F104</f>
        <v>40799.749305555553</v>
      </c>
      <c r="I62" s="59">
        <f t="shared" si="4"/>
        <v>2.7527785300917458</v>
      </c>
      <c r="J62" s="59">
        <f t="shared" si="5"/>
        <v>66.066684722201899</v>
      </c>
      <c r="K62" s="60">
        <f>Jar_Information!W104</f>
        <v>994.08092485549128</v>
      </c>
      <c r="L62" s="60">
        <f t="shared" si="6"/>
        <v>6.4936786270122964</v>
      </c>
      <c r="M62" s="59">
        <f t="shared" si="7"/>
        <v>11.883431887432502</v>
      </c>
      <c r="N62" s="59">
        <f>Jar_Information!N104</f>
        <v>52.063000000000002</v>
      </c>
      <c r="O62" s="83">
        <f t="shared" si="8"/>
        <v>0.22825100142966218</v>
      </c>
      <c r="P62" s="83">
        <f t="shared" si="9"/>
        <v>8.2916587344225953E-2</v>
      </c>
    </row>
    <row r="63" spans="1:16" s="48" customFormat="1">
      <c r="A63" s="89" t="s">
        <v>345</v>
      </c>
      <c r="B63" s="90">
        <v>40802.50277864583</v>
      </c>
      <c r="C63" s="49">
        <v>0.6</v>
      </c>
      <c r="D63" s="49">
        <v>291.42</v>
      </c>
      <c r="E63" s="49">
        <v>111.98</v>
      </c>
      <c r="F63" s="58">
        <f t="shared" si="2"/>
        <v>6.0903671389480416E-3</v>
      </c>
      <c r="G63" s="58">
        <f t="shared" si="3"/>
        <v>6.4653070634926677E-3</v>
      </c>
      <c r="H63" s="71">
        <f>Jar_Information!F105</f>
        <v>40799.751388888886</v>
      </c>
      <c r="I63" s="59">
        <f t="shared" si="4"/>
        <v>2.7513897569442634</v>
      </c>
      <c r="J63" s="59">
        <f t="shared" si="5"/>
        <v>66.03335416666232</v>
      </c>
      <c r="K63" s="60">
        <f>Jar_Information!W105</f>
        <v>998.88277858176559</v>
      </c>
      <c r="L63" s="60">
        <f t="shared" si="6"/>
        <v>6.0835628503354977</v>
      </c>
      <c r="M63" s="59">
        <f t="shared" si="7"/>
        <v>11.132920016113962</v>
      </c>
      <c r="N63" s="59">
        <f>Jar_Information!N105</f>
        <v>49.534999999999997</v>
      </c>
      <c r="O63" s="83">
        <f t="shared" si="8"/>
        <v>0.22474856194839937</v>
      </c>
      <c r="P63" s="83">
        <f t="shared" si="9"/>
        <v>8.1685468727632632E-2</v>
      </c>
    </row>
    <row r="64" spans="1:16" s="48" customFormat="1">
      <c r="A64" s="89" t="s">
        <v>346</v>
      </c>
      <c r="B64" s="90">
        <v>40802.503473206016</v>
      </c>
      <c r="C64" s="49">
        <v>0.6</v>
      </c>
      <c r="D64" s="49">
        <v>478.05</v>
      </c>
      <c r="E64" s="49">
        <v>177.32</v>
      </c>
      <c r="F64" s="58">
        <f t="shared" si="2"/>
        <v>9.9996635001555652E-3</v>
      </c>
      <c r="G64" s="58">
        <f t="shared" si="3"/>
        <v>1.0299337864573705E-2</v>
      </c>
      <c r="H64" s="71">
        <f>Jar_Information!F106</f>
        <v>40799.753472222219</v>
      </c>
      <c r="I64" s="59">
        <f t="shared" si="4"/>
        <v>2.7500009837967809</v>
      </c>
      <c r="J64" s="59">
        <f t="shared" si="5"/>
        <v>66.000023611122742</v>
      </c>
      <c r="K64" s="60">
        <f>Jar_Information!W106</f>
        <v>1008.5283018867924</v>
      </c>
      <c r="L64" s="60">
        <f t="shared" si="6"/>
        <v>10.084943649251231</v>
      </c>
      <c r="M64" s="59">
        <f t="shared" si="7"/>
        <v>18.455446878129756</v>
      </c>
      <c r="N64" s="59">
        <f>Jar_Information!N106</f>
        <v>50.038000000000011</v>
      </c>
      <c r="O64" s="83">
        <f t="shared" si="8"/>
        <v>0.36882862780546288</v>
      </c>
      <c r="P64" s="83">
        <f t="shared" si="9"/>
        <v>0.13411945303970063</v>
      </c>
    </row>
    <row r="65" spans="1:16" s="48" customFormat="1">
      <c r="A65" s="89" t="s">
        <v>347</v>
      </c>
      <c r="B65" s="90">
        <v>40802.504167766201</v>
      </c>
      <c r="C65" s="49">
        <v>0.6</v>
      </c>
      <c r="D65" s="49">
        <v>419.5</v>
      </c>
      <c r="E65" s="49">
        <v>151.72</v>
      </c>
      <c r="F65" s="58">
        <f t="shared" si="2"/>
        <v>8.7732299045455327E-3</v>
      </c>
      <c r="G65" s="58">
        <f t="shared" si="3"/>
        <v>8.7971770364795119E-3</v>
      </c>
      <c r="H65" s="71">
        <f>Jar_Information!F107</f>
        <v>40799.755555555559</v>
      </c>
      <c r="I65" s="59">
        <f t="shared" si="4"/>
        <v>2.7486122106420225</v>
      </c>
      <c r="J65" s="59">
        <f t="shared" si="5"/>
        <v>65.966693055408541</v>
      </c>
      <c r="K65" s="60">
        <f>Jar_Information!W107</f>
        <v>1008.5283018867924</v>
      </c>
      <c r="L65" s="60">
        <f t="shared" si="6"/>
        <v>8.8480506576937312</v>
      </c>
      <c r="M65" s="59">
        <f t="shared" si="7"/>
        <v>16.191932703579528</v>
      </c>
      <c r="N65" s="59">
        <f>Jar_Information!N107</f>
        <v>48.738</v>
      </c>
      <c r="O65" s="83">
        <f t="shared" si="8"/>
        <v>0.33222398751650722</v>
      </c>
      <c r="P65" s="83">
        <f t="shared" si="9"/>
        <v>0.12086971971899453</v>
      </c>
    </row>
    <row r="66" spans="1:16" s="48" customFormat="1">
      <c r="A66" s="89" t="s">
        <v>348</v>
      </c>
      <c r="B66" s="90">
        <v>40802.504862326387</v>
      </c>
      <c r="C66" s="49">
        <v>0.6</v>
      </c>
      <c r="D66" s="49">
        <v>599.94000000000005</v>
      </c>
      <c r="E66" s="49">
        <v>234</v>
      </c>
      <c r="F66" s="58">
        <f t="shared" si="2"/>
        <v>1.2552865737028442E-2</v>
      </c>
      <c r="G66" s="58">
        <f t="shared" si="3"/>
        <v>1.3625215823026003E-2</v>
      </c>
      <c r="H66" s="71">
        <f>Jar_Information!F108</f>
        <v>40799.757638888892</v>
      </c>
      <c r="I66" s="59">
        <f t="shared" si="4"/>
        <v>2.7472234374945401</v>
      </c>
      <c r="J66" s="59">
        <f t="shared" si="5"/>
        <v>65.933362499868963</v>
      </c>
      <c r="K66" s="60">
        <f>Jar_Information!W108</f>
        <v>998.88277858176559</v>
      </c>
      <c r="L66" s="60">
        <f t="shared" si="6"/>
        <v>12.538841406566812</v>
      </c>
      <c r="M66" s="59">
        <f t="shared" si="7"/>
        <v>22.946079774017267</v>
      </c>
      <c r="N66" s="59">
        <f>Jar_Information!N108</f>
        <v>43.625999999999991</v>
      </c>
      <c r="O66" s="83">
        <f t="shared" si="8"/>
        <v>0.52597257997564006</v>
      </c>
      <c r="P66" s="83">
        <f t="shared" si="9"/>
        <v>0.19145606170837184</v>
      </c>
    </row>
    <row r="70" spans="1:16" s="48" customFormat="1">
      <c r="A70" s="48" t="s">
        <v>480</v>
      </c>
      <c r="C70" s="51"/>
      <c r="F70" s="48" t="s">
        <v>479</v>
      </c>
      <c r="G70" s="48" t="s">
        <v>479</v>
      </c>
      <c r="H70" s="51"/>
      <c r="I70" s="48" t="s">
        <v>532</v>
      </c>
      <c r="K70" s="51"/>
      <c r="L70" s="51"/>
      <c r="M70" s="51"/>
      <c r="N70" s="51"/>
      <c r="O70" s="51"/>
      <c r="P70" s="51"/>
    </row>
    <row r="71" spans="1:16" s="48" customFormat="1">
      <c r="A71" s="51" t="s">
        <v>489</v>
      </c>
      <c r="B71" s="71"/>
      <c r="C71" s="51">
        <v>5</v>
      </c>
      <c r="D71" s="51">
        <v>1202.4000000000001</v>
      </c>
      <c r="E71" s="51">
        <v>432.56</v>
      </c>
      <c r="F71" s="91">
        <f>((H$3*D71)+H$4)/C71/1000*1000000</f>
        <v>3020.6950768524048</v>
      </c>
      <c r="G71" s="91">
        <f>((H$5*E71)+H$6)/$C71/1000*1000000</f>
        <v>3033.1620895117899</v>
      </c>
      <c r="H71" s="51"/>
      <c r="I71" s="128">
        <f t="shared" ref="I71:J73" si="10">(F71-$C$3)/$C$3</f>
        <v>1.0198340195440093E-2</v>
      </c>
      <c r="J71" s="128">
        <f t="shared" si="10"/>
        <v>1.4367630764427148E-2</v>
      </c>
      <c r="K71" s="51"/>
      <c r="L71" s="51"/>
      <c r="M71" s="51"/>
      <c r="N71" s="51"/>
      <c r="O71" s="51"/>
      <c r="P71" s="51"/>
    </row>
    <row r="72" spans="1:16" s="48" customFormat="1">
      <c r="A72" s="51" t="s">
        <v>520</v>
      </c>
      <c r="B72" s="51"/>
      <c r="C72" s="51">
        <v>3</v>
      </c>
      <c r="D72" s="51">
        <v>701.53</v>
      </c>
      <c r="E72" s="51">
        <v>267.23</v>
      </c>
      <c r="F72" s="91">
        <f>((H$3*D72)+H$4)/C72/1000*1000000</f>
        <v>2936.1696938720356</v>
      </c>
      <c r="G72" s="91">
        <f>((H$5*E72)+H$6)/$C72/1000*1000000</f>
        <v>3115.0181983362168</v>
      </c>
      <c r="H72" s="51"/>
      <c r="I72" s="128">
        <f t="shared" si="10"/>
        <v>-1.8069127860331817E-2</v>
      </c>
      <c r="J72" s="128">
        <f t="shared" si="10"/>
        <v>4.1742424699423769E-2</v>
      </c>
      <c r="K72" s="51"/>
      <c r="L72" s="51"/>
      <c r="M72" s="51"/>
      <c r="N72" s="51"/>
      <c r="O72" s="51"/>
      <c r="P72" s="51"/>
    </row>
    <row r="73" spans="1:16" s="48" customFormat="1">
      <c r="A73" s="51" t="s">
        <v>521</v>
      </c>
      <c r="B73" s="51"/>
      <c r="C73" s="51">
        <v>1</v>
      </c>
      <c r="D73" s="51">
        <v>242.65</v>
      </c>
      <c r="E73" s="51">
        <v>90.731999999999999</v>
      </c>
      <c r="F73" s="91">
        <f>((H$3*D73)+H$4)/C73/1000*1000000</f>
        <v>3041.2757936209036</v>
      </c>
      <c r="G73" s="91">
        <f>((H$5*E73)+H$6)/$C73/1000*1000000</f>
        <v>3131.1081457046926</v>
      </c>
      <c r="H73" s="51"/>
      <c r="I73" s="128">
        <f t="shared" si="10"/>
        <v>1.7081062678383996E-2</v>
      </c>
      <c r="J73" s="128">
        <f t="shared" si="10"/>
        <v>4.7123318073939116E-2</v>
      </c>
      <c r="K73" s="51"/>
      <c r="L73" s="51"/>
      <c r="M73" s="51"/>
      <c r="N73" s="51"/>
      <c r="O73" s="51"/>
      <c r="P73" s="51"/>
    </row>
    <row r="74" spans="1:16">
      <c r="I74" s="128">
        <f>AVERAGE(I71:I73)</f>
        <v>3.0700916711640905E-3</v>
      </c>
      <c r="J74" s="128">
        <f>AVERAGE(J71:J73)</f>
        <v>3.4411124512596675E-2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O45" sqref="O45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40805</v>
      </c>
      <c r="C3" s="51">
        <v>2990.2</v>
      </c>
      <c r="D3" s="88">
        <v>45.186</v>
      </c>
      <c r="E3" s="88">
        <v>20.181999999999999</v>
      </c>
      <c r="F3" s="54">
        <f>A3/1000*C3</f>
        <v>1.19608</v>
      </c>
      <c r="G3" s="79" t="s">
        <v>450</v>
      </c>
      <c r="H3" s="82">
        <f>SLOPE(F3:F14,D3:D14)</f>
        <v>1.2367502951274353E-2</v>
      </c>
      <c r="P3" s="48"/>
      <c r="Q3" s="48"/>
      <c r="R3" s="48"/>
    </row>
    <row r="4" spans="1:21">
      <c r="A4" s="104">
        <v>1</v>
      </c>
      <c r="B4" s="50">
        <f>B3</f>
        <v>40805</v>
      </c>
      <c r="C4" s="51">
        <v>2990.2</v>
      </c>
      <c r="D4" s="88">
        <v>150.93</v>
      </c>
      <c r="E4" s="88">
        <v>64.757999999999996</v>
      </c>
      <c r="F4" s="54">
        <f t="shared" ref="F4:F12" si="0">A4/1000*C4</f>
        <v>2.9901999999999997</v>
      </c>
      <c r="G4" s="79" t="s">
        <v>451</v>
      </c>
      <c r="H4" s="82">
        <f>INTERCEPT(F3:F14,D3:D14)</f>
        <v>0.59240530926646784</v>
      </c>
      <c r="P4" s="48"/>
      <c r="Q4" s="48"/>
      <c r="R4" s="48"/>
    </row>
    <row r="5" spans="1:21">
      <c r="A5" s="104">
        <v>1.4</v>
      </c>
      <c r="B5" s="50">
        <f t="shared" ref="B5:B12" si="1">B4</f>
        <v>40805</v>
      </c>
      <c r="C5" s="51">
        <v>2990.2</v>
      </c>
      <c r="D5" s="88">
        <v>327.20999999999998</v>
      </c>
      <c r="E5" s="88">
        <v>123.47</v>
      </c>
      <c r="F5" s="54">
        <f t="shared" si="0"/>
        <v>4.18628</v>
      </c>
      <c r="G5" s="49" t="s">
        <v>452</v>
      </c>
      <c r="H5" s="82">
        <f>SLOPE(F3:F14,E3:E14)</f>
        <v>3.4931815109291699E-2</v>
      </c>
      <c r="P5" s="48"/>
      <c r="Q5" s="48"/>
      <c r="R5" s="48"/>
    </row>
    <row r="6" spans="1:21">
      <c r="A6" s="104">
        <v>2</v>
      </c>
      <c r="B6" s="50">
        <f t="shared" si="1"/>
        <v>40805</v>
      </c>
      <c r="C6" s="51">
        <v>2990.2</v>
      </c>
      <c r="D6" s="88">
        <v>446.42</v>
      </c>
      <c r="E6" s="88">
        <v>169.24</v>
      </c>
      <c r="F6" s="54">
        <f t="shared" si="0"/>
        <v>5.9803999999999995</v>
      </c>
      <c r="G6" s="49" t="s">
        <v>453</v>
      </c>
      <c r="H6" s="82">
        <f>INTERCEPT(F3:F14,E3:E14)</f>
        <v>0.23896264365783626</v>
      </c>
      <c r="P6" s="48"/>
      <c r="Q6" s="48"/>
      <c r="R6" s="48"/>
    </row>
    <row r="7" spans="1:21">
      <c r="A7" s="104">
        <v>2.4</v>
      </c>
      <c r="B7" s="50">
        <f t="shared" si="1"/>
        <v>40805</v>
      </c>
      <c r="C7" s="51">
        <v>2990.2</v>
      </c>
      <c r="D7" s="88">
        <v>535.01</v>
      </c>
      <c r="E7" s="88">
        <v>207.34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40805</v>
      </c>
      <c r="C8" s="51">
        <v>2990.2</v>
      </c>
      <c r="D8" s="88">
        <v>703.48</v>
      </c>
      <c r="E8" s="88">
        <v>258.97000000000003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40805</v>
      </c>
      <c r="C9" s="51">
        <v>2990.2</v>
      </c>
      <c r="D9" s="88">
        <v>786.35</v>
      </c>
      <c r="E9" s="88">
        <v>290.73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40805</v>
      </c>
      <c r="C10" s="51">
        <v>2990.2</v>
      </c>
      <c r="D10" s="88">
        <v>888.54</v>
      </c>
      <c r="E10" s="88">
        <v>335.07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40805</v>
      </c>
      <c r="C11" s="51">
        <v>2990.2</v>
      </c>
      <c r="D11" s="88">
        <v>1012.4</v>
      </c>
      <c r="E11" s="88">
        <v>361.26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40805</v>
      </c>
      <c r="C12" s="51">
        <v>2990.2</v>
      </c>
      <c r="D12" s="88">
        <v>1153.5</v>
      </c>
      <c r="E12" s="88">
        <v>411.8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12</v>
      </c>
      <c r="B17" s="90">
        <v>40805.48333333333</v>
      </c>
      <c r="C17" s="49">
        <v>1</v>
      </c>
      <c r="D17" s="49">
        <v>502.55</v>
      </c>
      <c r="E17" s="49">
        <v>191.27</v>
      </c>
      <c r="F17" s="58">
        <f t="shared" ref="F17" si="2">((H$3*D17)+H$4)/C17/1000</f>
        <v>6.8076939174293938E-3</v>
      </c>
      <c r="G17" s="58">
        <f t="shared" ref="G17" si="3">((H$5*E17)+H$6)/$C17/1000</f>
        <v>6.9203709196120596E-3</v>
      </c>
      <c r="H17" s="71">
        <f>Jar_Information!F259</f>
        <v>40784.567361111112</v>
      </c>
      <c r="I17" s="59">
        <f t="shared" ref="I17:I41" si="4">(B17-H17)</f>
        <v>20.915972222217533</v>
      </c>
      <c r="J17" s="59">
        <f t="shared" ref="J17:J41" si="5">I17*24</f>
        <v>501.9833333332208</v>
      </c>
      <c r="K17" s="60">
        <f>Jar_Information!W259</f>
        <v>1010.4347826086956</v>
      </c>
      <c r="L17" s="60">
        <f t="shared" ref="L17:L41" si="6">F17*K17</f>
        <v>6.8787307235243089</v>
      </c>
      <c r="M17" s="59">
        <f t="shared" ref="M17:M41" si="7">L17*1.83</f>
        <v>12.588077224049487</v>
      </c>
      <c r="N17" s="59">
        <f>Jar_Information!P259</f>
        <v>71.936572796246523</v>
      </c>
      <c r="O17" s="83">
        <f t="shared" ref="O17:O41" si="8">M17/N17</f>
        <v>0.17498855915340886</v>
      </c>
      <c r="P17" s="83">
        <f t="shared" ref="P17:P41" si="9">M17/N17/I17</f>
        <v>8.3662646562291318E-3</v>
      </c>
    </row>
    <row r="18" spans="1:18">
      <c r="A18" s="89" t="s">
        <v>251</v>
      </c>
      <c r="B18" s="90">
        <v>40805.484027777777</v>
      </c>
      <c r="C18" s="49">
        <v>1</v>
      </c>
      <c r="D18" s="49">
        <v>103.54</v>
      </c>
      <c r="E18" s="49">
        <v>46.188000000000002</v>
      </c>
      <c r="F18" s="58">
        <f t="shared" ref="F18:F41" si="10">((H$3*D18)+H$4)/C18/1000</f>
        <v>1.8729365648414145E-3</v>
      </c>
      <c r="G18" s="58">
        <f t="shared" ref="G18:G41" si="11">((H$5*E18)+H$6)/$C18/1000</f>
        <v>1.8523933199258013E-3</v>
      </c>
      <c r="H18" s="71">
        <f>Jar_Information!F260</f>
        <v>40784.569444444445</v>
      </c>
      <c r="I18" s="59">
        <f t="shared" si="4"/>
        <v>20.914583333331393</v>
      </c>
      <c r="J18" s="59">
        <f t="shared" si="5"/>
        <v>501.94999999995343</v>
      </c>
      <c r="K18" s="60">
        <f>Jar_Information!W260</f>
        <v>1005.6092619392185</v>
      </c>
      <c r="L18" s="60">
        <f t="shared" si="6"/>
        <v>1.88344235662915</v>
      </c>
      <c r="M18" s="59">
        <f t="shared" si="7"/>
        <v>3.4466995126313447</v>
      </c>
      <c r="N18" s="59">
        <f>Jar_Information!P260</f>
        <v>70.838151820172641</v>
      </c>
      <c r="O18" s="83">
        <f t="shared" si="8"/>
        <v>4.8655977380395531E-2</v>
      </c>
      <c r="P18" s="83">
        <f t="shared" si="9"/>
        <v>2.3264139000490108E-3</v>
      </c>
    </row>
    <row r="19" spans="1:18">
      <c r="A19" s="89" t="s">
        <v>252</v>
      </c>
      <c r="B19" s="90">
        <v>40805.48541666667</v>
      </c>
      <c r="C19" s="49">
        <v>1</v>
      </c>
      <c r="D19" s="49">
        <v>650.79999999999995</v>
      </c>
      <c r="E19" s="49">
        <v>235.71</v>
      </c>
      <c r="F19" s="58">
        <f t="shared" si="10"/>
        <v>8.6411762299558152E-3</v>
      </c>
      <c r="G19" s="58">
        <f t="shared" si="11"/>
        <v>8.4727407830689824E-3</v>
      </c>
      <c r="H19" s="71">
        <f>Jar_Information!F261</f>
        <v>40784.571527777778</v>
      </c>
      <c r="I19" s="59">
        <f t="shared" si="4"/>
        <v>20.913888888891961</v>
      </c>
      <c r="J19" s="59">
        <f t="shared" si="5"/>
        <v>501.93333333340706</v>
      </c>
      <c r="K19" s="60">
        <f>Jar_Information!W261</f>
        <v>1039.6842105263158</v>
      </c>
      <c r="L19" s="60">
        <f t="shared" si="6"/>
        <v>8.9840944866603785</v>
      </c>
      <c r="M19" s="59">
        <f t="shared" si="7"/>
        <v>16.440892910588492</v>
      </c>
      <c r="N19" s="59">
        <f>Jar_Information!P261</f>
        <v>70.545159463967693</v>
      </c>
      <c r="O19" s="83">
        <f t="shared" si="8"/>
        <v>0.23305486918611329</v>
      </c>
      <c r="P19" s="83">
        <f t="shared" si="9"/>
        <v>1.1143545345595493E-2</v>
      </c>
      <c r="Q19" s="48"/>
      <c r="R19" s="48"/>
    </row>
    <row r="20" spans="1:18">
      <c r="A20" s="89" t="s">
        <v>253</v>
      </c>
      <c r="B20" s="90">
        <v>40805.486111111109</v>
      </c>
      <c r="C20" s="49">
        <v>1</v>
      </c>
      <c r="D20" s="49">
        <v>420.28</v>
      </c>
      <c r="E20" s="49">
        <v>154.57</v>
      </c>
      <c r="F20" s="58">
        <f t="shared" si="10"/>
        <v>5.7902194496280528E-3</v>
      </c>
      <c r="G20" s="58">
        <f t="shared" si="11"/>
        <v>5.6383733051010541E-3</v>
      </c>
      <c r="H20" s="71">
        <f>Jar_Information!F262</f>
        <v>40784.572222222225</v>
      </c>
      <c r="I20" s="59">
        <f t="shared" si="4"/>
        <v>20.913888888884685</v>
      </c>
      <c r="J20" s="59">
        <f t="shared" si="5"/>
        <v>501.93333333323244</v>
      </c>
      <c r="K20" s="60">
        <f>Jar_Information!W262</f>
        <v>1005.6092619392185</v>
      </c>
      <c r="L20" s="60">
        <f t="shared" si="6"/>
        <v>5.8226983072065739</v>
      </c>
      <c r="M20" s="59">
        <f t="shared" si="7"/>
        <v>10.65553790218803</v>
      </c>
      <c r="N20" s="59">
        <f>Jar_Information!P262</f>
        <v>69.087478813484879</v>
      </c>
      <c r="O20" s="83">
        <f t="shared" si="8"/>
        <v>0.15423254814312637</v>
      </c>
      <c r="P20" s="83">
        <f t="shared" si="9"/>
        <v>7.374647009103022E-3</v>
      </c>
      <c r="Q20" s="48"/>
      <c r="R20" s="48"/>
    </row>
    <row r="21" spans="1:18">
      <c r="A21" s="89" t="s">
        <v>254</v>
      </c>
      <c r="B21" s="90">
        <v>40805.486805555556</v>
      </c>
      <c r="C21" s="49">
        <v>1</v>
      </c>
      <c r="D21" s="49">
        <v>512.63</v>
      </c>
      <c r="E21" s="49">
        <v>188.1</v>
      </c>
      <c r="F21" s="58">
        <f t="shared" si="10"/>
        <v>6.9323583471782397E-3</v>
      </c>
      <c r="G21" s="58">
        <f t="shared" si="11"/>
        <v>6.8096370657156052E-3</v>
      </c>
      <c r="H21" s="71">
        <f>Jar_Information!F263</f>
        <v>40784.574305555558</v>
      </c>
      <c r="I21" s="59">
        <f t="shared" si="4"/>
        <v>20.912499999998545</v>
      </c>
      <c r="J21" s="59">
        <f t="shared" si="5"/>
        <v>501.89999999996508</v>
      </c>
      <c r="K21" s="60">
        <f>Jar_Information!W263</f>
        <v>1039.6842105263158</v>
      </c>
      <c r="L21" s="60">
        <f t="shared" si="6"/>
        <v>7.2074635152715238</v>
      </c>
      <c r="M21" s="59">
        <f t="shared" si="7"/>
        <v>13.18965823294689</v>
      </c>
      <c r="N21" s="59">
        <f>Jar_Information!P263</f>
        <v>68.74631862376593</v>
      </c>
      <c r="O21" s="83">
        <f t="shared" si="8"/>
        <v>0.19185984787245264</v>
      </c>
      <c r="P21" s="83">
        <f t="shared" si="9"/>
        <v>9.174409940105965E-3</v>
      </c>
      <c r="Q21" s="48"/>
      <c r="R21" s="48"/>
    </row>
    <row r="22" spans="1:18">
      <c r="A22" s="89" t="s">
        <v>255</v>
      </c>
      <c r="B22" s="90">
        <v>40805.487500000003</v>
      </c>
      <c r="C22" s="49">
        <v>1</v>
      </c>
      <c r="D22" s="49">
        <v>345.95</v>
      </c>
      <c r="E22" s="49">
        <v>62.386000000000003</v>
      </c>
      <c r="F22" s="58">
        <f t="shared" si="10"/>
        <v>4.8709429552598309E-3</v>
      </c>
      <c r="G22" s="58">
        <f t="shared" si="11"/>
        <v>2.4182188610661084E-3</v>
      </c>
      <c r="H22" s="71">
        <f>Jar_Information!F264</f>
        <v>40784.575694444444</v>
      </c>
      <c r="I22" s="59">
        <f t="shared" si="4"/>
        <v>20.911805555559113</v>
      </c>
      <c r="J22" s="59">
        <f t="shared" si="5"/>
        <v>501.8833333334187</v>
      </c>
      <c r="K22" s="60">
        <f>Jar_Information!W264</f>
        <v>1005.6092619392185</v>
      </c>
      <c r="L22" s="60">
        <f t="shared" si="6"/>
        <v>4.8982653501868745</v>
      </c>
      <c r="M22" s="59">
        <f t="shared" si="7"/>
        <v>8.9638255908419815</v>
      </c>
      <c r="N22" s="59">
        <f>Jar_Information!P264</f>
        <v>70.820831246325852</v>
      </c>
      <c r="O22" s="83">
        <f t="shared" si="8"/>
        <v>0.12657046568211552</v>
      </c>
      <c r="P22" s="83">
        <f t="shared" si="9"/>
        <v>6.0525842852660093E-3</v>
      </c>
      <c r="Q22" s="48"/>
      <c r="R22" s="48"/>
    </row>
    <row r="23" spans="1:18">
      <c r="A23" s="89" t="s">
        <v>256</v>
      </c>
      <c r="B23" s="90">
        <v>40805.488888888889</v>
      </c>
      <c r="C23" s="49">
        <v>1</v>
      </c>
      <c r="D23" s="49">
        <v>679.1</v>
      </c>
      <c r="E23" s="49">
        <v>131.74</v>
      </c>
      <c r="F23" s="58">
        <f t="shared" si="10"/>
        <v>8.9911765634768815E-3</v>
      </c>
      <c r="G23" s="58">
        <f t="shared" si="11"/>
        <v>4.8408799661559254E-3</v>
      </c>
      <c r="H23" s="71">
        <f>Jar_Information!F265</f>
        <v>40784.577083217591</v>
      </c>
      <c r="I23" s="59">
        <f t="shared" si="4"/>
        <v>20.91180567129777</v>
      </c>
      <c r="J23" s="59">
        <f t="shared" si="5"/>
        <v>501.88333611114649</v>
      </c>
      <c r="K23" s="60">
        <f>Jar_Information!W265</f>
        <v>1010.4347826086956</v>
      </c>
      <c r="L23" s="60">
        <f t="shared" si="6"/>
        <v>9.0849975363131623</v>
      </c>
      <c r="M23" s="59">
        <f t="shared" si="7"/>
        <v>16.625545491453089</v>
      </c>
      <c r="N23" s="59">
        <f>Jar_Information!P265</f>
        <v>70.46110394217925</v>
      </c>
      <c r="O23" s="83">
        <f t="shared" si="8"/>
        <v>0.23595351990363503</v>
      </c>
      <c r="P23" s="83">
        <f t="shared" si="9"/>
        <v>1.128326858103363E-2</v>
      </c>
      <c r="Q23" s="48"/>
      <c r="R23" s="48"/>
    </row>
    <row r="24" spans="1:18">
      <c r="A24" s="89" t="s">
        <v>257</v>
      </c>
      <c r="B24" s="90">
        <v>40805.489583333336</v>
      </c>
      <c r="C24" s="49">
        <v>1</v>
      </c>
      <c r="D24" s="49">
        <v>83.082999999999998</v>
      </c>
      <c r="E24" s="49">
        <v>34.430999999999997</v>
      </c>
      <c r="F24" s="58">
        <f t="shared" si="10"/>
        <v>1.619934556967195E-3</v>
      </c>
      <c r="G24" s="58">
        <f t="shared" si="11"/>
        <v>1.4416999696858586E-3</v>
      </c>
      <c r="H24" s="71">
        <f>Jar_Information!F266</f>
        <v>40784.578472048612</v>
      </c>
      <c r="I24" s="59">
        <f t="shared" si="4"/>
        <v>20.911111284724029</v>
      </c>
      <c r="J24" s="59">
        <f t="shared" si="5"/>
        <v>501.8666708333767</v>
      </c>
      <c r="K24" s="60">
        <f>Jar_Information!W266</f>
        <v>1005.6092619392185</v>
      </c>
      <c r="L24" s="60">
        <f t="shared" si="6"/>
        <v>1.629021194221616</v>
      </c>
      <c r="M24" s="59">
        <f t="shared" si="7"/>
        <v>2.9811087854255574</v>
      </c>
      <c r="N24" s="59">
        <f>Jar_Information!P266</f>
        <v>67.759994598198489</v>
      </c>
      <c r="O24" s="83">
        <f t="shared" si="8"/>
        <v>4.3995115452751456E-2</v>
      </c>
      <c r="P24" s="83">
        <f t="shared" si="9"/>
        <v>2.103910923418534E-3</v>
      </c>
      <c r="Q24" s="48"/>
      <c r="R24" s="48"/>
    </row>
    <row r="25" spans="1:18">
      <c r="A25" s="89" t="s">
        <v>258</v>
      </c>
      <c r="B25" s="90">
        <v>40805.490277777775</v>
      </c>
      <c r="C25" s="49">
        <v>1</v>
      </c>
      <c r="D25" s="49">
        <v>419.6</v>
      </c>
      <c r="E25" s="49">
        <v>169.91</v>
      </c>
      <c r="F25" s="58">
        <f t="shared" si="10"/>
        <v>5.7818095476211868E-3</v>
      </c>
      <c r="G25" s="58">
        <f t="shared" si="11"/>
        <v>6.1742273488775883E-3</v>
      </c>
      <c r="H25" s="71">
        <f>Jar_Information!F267</f>
        <v>40784.579860879632</v>
      </c>
      <c r="I25" s="59">
        <f t="shared" si="4"/>
        <v>20.910416898143012</v>
      </c>
      <c r="J25" s="59">
        <f t="shared" si="5"/>
        <v>501.85000555543229</v>
      </c>
      <c r="K25" s="60">
        <f>Jar_Information!W267</f>
        <v>1005.6092619392185</v>
      </c>
      <c r="L25" s="60">
        <f t="shared" si="6"/>
        <v>5.8142412318564682</v>
      </c>
      <c r="M25" s="59">
        <f t="shared" si="7"/>
        <v>10.640061454297337</v>
      </c>
      <c r="N25" s="59">
        <f>Jar_Information!P267</f>
        <v>67.677504563685048</v>
      </c>
      <c r="O25" s="83">
        <f t="shared" si="8"/>
        <v>0.1572171066722024</v>
      </c>
      <c r="P25" s="83">
        <f t="shared" si="9"/>
        <v>7.5186022085558871E-3</v>
      </c>
      <c r="Q25" s="48"/>
      <c r="R25" s="48"/>
    </row>
    <row r="26" spans="1:18">
      <c r="A26" s="89" t="s">
        <v>259</v>
      </c>
      <c r="B26" s="90">
        <v>40805.490972222222</v>
      </c>
      <c r="C26" s="49">
        <v>1</v>
      </c>
      <c r="D26" s="49">
        <v>195.66</v>
      </c>
      <c r="E26" s="49">
        <v>74.203999999999994</v>
      </c>
      <c r="F26" s="58">
        <f t="shared" si="10"/>
        <v>3.0122309367128079E-3</v>
      </c>
      <c r="G26" s="58">
        <f t="shared" si="11"/>
        <v>2.8310430520277173E-3</v>
      </c>
      <c r="H26" s="71">
        <f>Jar_Information!F268</f>
        <v>40784.581249710645</v>
      </c>
      <c r="I26" s="59">
        <f t="shared" si="4"/>
        <v>20.909722511576547</v>
      </c>
      <c r="J26" s="59">
        <f t="shared" si="5"/>
        <v>501.83334027783712</v>
      </c>
      <c r="K26" s="60">
        <f>Jar_Information!W268</f>
        <v>1020.1279069767442</v>
      </c>
      <c r="L26" s="60">
        <f t="shared" si="6"/>
        <v>3.072860840799434</v>
      </c>
      <c r="M26" s="59">
        <f t="shared" si="7"/>
        <v>5.6233353386629643</v>
      </c>
      <c r="N26" s="59">
        <f>Jar_Information!P268</f>
        <v>72.030671116873648</v>
      </c>
      <c r="O26" s="83">
        <f t="shared" si="8"/>
        <v>7.8068623427634029E-2</v>
      </c>
      <c r="P26" s="83">
        <f t="shared" si="9"/>
        <v>3.733603991368694E-3</v>
      </c>
      <c r="Q26" s="48"/>
      <c r="R26" s="48"/>
    </row>
    <row r="27" spans="1:18">
      <c r="A27" s="89" t="s">
        <v>260</v>
      </c>
      <c r="B27" s="90">
        <v>40805.491666666669</v>
      </c>
      <c r="C27" s="49">
        <v>1</v>
      </c>
      <c r="D27" s="49">
        <v>948.17</v>
      </c>
      <c r="E27" s="49">
        <v>158.08000000000001</v>
      </c>
      <c r="F27" s="58">
        <f t="shared" si="10"/>
        <v>1.2318900582576271E-2</v>
      </c>
      <c r="G27" s="58">
        <f t="shared" si="11"/>
        <v>5.7609839761346687E-3</v>
      </c>
      <c r="H27" s="71">
        <f>Jar_Information!F269</f>
        <v>40784.582638541666</v>
      </c>
      <c r="I27" s="59">
        <f t="shared" si="4"/>
        <v>20.909028125002806</v>
      </c>
      <c r="J27" s="59">
        <f t="shared" si="5"/>
        <v>501.81667500006733</v>
      </c>
      <c r="K27" s="60">
        <f>Jar_Information!W269</f>
        <v>1010.4347826086956</v>
      </c>
      <c r="L27" s="60">
        <f t="shared" si="6"/>
        <v>12.447445632133588</v>
      </c>
      <c r="M27" s="59">
        <f t="shared" si="7"/>
        <v>22.778825506804466</v>
      </c>
      <c r="N27" s="59">
        <f>Jar_Information!P269</f>
        <v>71.272769890123513</v>
      </c>
      <c r="O27" s="83">
        <f t="shared" si="8"/>
        <v>0.31960067697552746</v>
      </c>
      <c r="P27" s="83">
        <f t="shared" si="9"/>
        <v>1.5285295665815869E-2</v>
      </c>
      <c r="Q27" s="48"/>
      <c r="R27" s="48"/>
    </row>
    <row r="28" spans="1:18">
      <c r="A28" s="89" t="s">
        <v>261</v>
      </c>
      <c r="B28" s="90">
        <v>40805.492361111108</v>
      </c>
      <c r="C28" s="49">
        <v>1</v>
      </c>
      <c r="D28" s="49">
        <v>103.38</v>
      </c>
      <c r="E28" s="49">
        <v>40.956000000000003</v>
      </c>
      <c r="F28" s="58">
        <f t="shared" si="10"/>
        <v>1.8709577643692104E-3</v>
      </c>
      <c r="G28" s="58">
        <f t="shared" si="11"/>
        <v>1.669630063273987E-3</v>
      </c>
      <c r="H28" s="71">
        <f>Jar_Information!F270</f>
        <v>40784.584027372686</v>
      </c>
      <c r="I28" s="59">
        <f t="shared" si="4"/>
        <v>20.908333738421788</v>
      </c>
      <c r="J28" s="59">
        <f t="shared" si="5"/>
        <v>501.80000972212292</v>
      </c>
      <c r="K28" s="60">
        <f>Jar_Information!W270</f>
        <v>1010.4347826086956</v>
      </c>
      <c r="L28" s="60">
        <f t="shared" si="6"/>
        <v>1.8904808019104542</v>
      </c>
      <c r="M28" s="59">
        <f t="shared" si="7"/>
        <v>3.4595798674961311</v>
      </c>
      <c r="N28" s="59">
        <f>Jar_Information!P270</f>
        <v>73.847343315474276</v>
      </c>
      <c r="O28" s="83">
        <f t="shared" si="8"/>
        <v>4.6847722777471894E-2</v>
      </c>
      <c r="P28" s="83">
        <f t="shared" si="9"/>
        <v>2.2406244019045427E-3</v>
      </c>
      <c r="Q28" s="48"/>
      <c r="R28" s="48"/>
    </row>
    <row r="29" spans="1:18">
      <c r="A29" s="89" t="s">
        <v>262</v>
      </c>
      <c r="B29" s="90">
        <v>40805.493750000001</v>
      </c>
      <c r="C29" s="49">
        <v>1</v>
      </c>
      <c r="D29" s="49">
        <v>615.77</v>
      </c>
      <c r="E29" s="49">
        <v>106.12</v>
      </c>
      <c r="F29" s="58">
        <f t="shared" si="10"/>
        <v>8.2079426015726747E-3</v>
      </c>
      <c r="G29" s="58">
        <f t="shared" si="11"/>
        <v>3.9459268630558713E-3</v>
      </c>
      <c r="H29" s="71">
        <f>Jar_Information!F271</f>
        <v>40784.586111111108</v>
      </c>
      <c r="I29" s="59">
        <f t="shared" si="4"/>
        <v>20.907638888893416</v>
      </c>
      <c r="J29" s="59">
        <f t="shared" si="5"/>
        <v>501.78333333344199</v>
      </c>
      <c r="K29" s="60">
        <f>Jar_Information!W271</f>
        <v>1010.4347826086956</v>
      </c>
      <c r="L29" s="60">
        <f t="shared" si="6"/>
        <v>8.2935906982847367</v>
      </c>
      <c r="M29" s="59">
        <f t="shared" si="7"/>
        <v>15.177270977861069</v>
      </c>
      <c r="N29" s="59">
        <f>Jar_Information!P271</f>
        <v>69.582342277172728</v>
      </c>
      <c r="O29" s="83">
        <f t="shared" si="8"/>
        <v>0.21811957575967003</v>
      </c>
      <c r="P29" s="83">
        <f t="shared" si="9"/>
        <v>1.043253027846869E-2</v>
      </c>
      <c r="Q29" s="48"/>
      <c r="R29" s="48"/>
    </row>
    <row r="30" spans="1:18">
      <c r="A30" s="89" t="s">
        <v>263</v>
      </c>
      <c r="B30" s="90">
        <v>40805.494444444441</v>
      </c>
      <c r="C30" s="49">
        <v>1</v>
      </c>
      <c r="D30" s="49">
        <v>666.48</v>
      </c>
      <c r="E30" s="49">
        <v>238.92</v>
      </c>
      <c r="F30" s="58">
        <f t="shared" si="10"/>
        <v>8.8350986762317993E-3</v>
      </c>
      <c r="G30" s="58">
        <f t="shared" si="11"/>
        <v>8.5848719095698092E-3</v>
      </c>
      <c r="H30" s="71">
        <f>Jar_Information!F272</f>
        <v>40784.587500000001</v>
      </c>
      <c r="I30" s="59">
        <f t="shared" si="4"/>
        <v>20.906944444439432</v>
      </c>
      <c r="J30" s="59">
        <f t="shared" si="5"/>
        <v>501.76666666654637</v>
      </c>
      <c r="K30" s="60">
        <f>Jar_Information!W272</f>
        <v>1005.6092619392185</v>
      </c>
      <c r="L30" s="60">
        <f t="shared" si="6"/>
        <v>8.884657058965626</v>
      </c>
      <c r="M30" s="59">
        <f t="shared" si="7"/>
        <v>16.258922417907097</v>
      </c>
      <c r="N30" s="59">
        <f>Jar_Information!P272</f>
        <v>69.517178517129395</v>
      </c>
      <c r="O30" s="83">
        <f t="shared" si="8"/>
        <v>0.23388352008418775</v>
      </c>
      <c r="P30" s="83">
        <f t="shared" si="9"/>
        <v>1.1186881981044014E-2</v>
      </c>
      <c r="Q30" s="48"/>
      <c r="R30" s="48"/>
    </row>
    <row r="31" spans="1:18">
      <c r="A31" s="89" t="s">
        <v>264</v>
      </c>
      <c r="B31" s="90">
        <v>40805.495138773149</v>
      </c>
      <c r="C31" s="49">
        <v>1</v>
      </c>
      <c r="D31" s="49">
        <v>492.63</v>
      </c>
      <c r="E31" s="49">
        <v>228.33</v>
      </c>
      <c r="F31" s="58">
        <f t="shared" si="10"/>
        <v>6.6850082881527518E-3</v>
      </c>
      <c r="G31" s="58">
        <f t="shared" si="11"/>
        <v>8.2149439875624109E-3</v>
      </c>
      <c r="H31" s="71">
        <f>Jar_Information!F273</f>
        <v>40784.588888888888</v>
      </c>
      <c r="I31" s="59">
        <f t="shared" si="4"/>
        <v>20.906249884261342</v>
      </c>
      <c r="J31" s="59">
        <f t="shared" si="5"/>
        <v>501.74999722227221</v>
      </c>
      <c r="K31" s="60">
        <f>Jar_Information!W273</f>
        <v>1010.4347826086956</v>
      </c>
      <c r="L31" s="60">
        <f t="shared" si="6"/>
        <v>6.7547648963769547</v>
      </c>
      <c r="M31" s="59">
        <f t="shared" si="7"/>
        <v>12.361219760369828</v>
      </c>
      <c r="N31" s="59">
        <f>Jar_Information!P273</f>
        <v>73.629812168935601</v>
      </c>
      <c r="O31" s="83">
        <f t="shared" si="8"/>
        <v>0.16788335317233125</v>
      </c>
      <c r="P31" s="83">
        <f t="shared" si="9"/>
        <v>8.0302949645080692E-3</v>
      </c>
      <c r="Q31" s="48"/>
      <c r="R31" s="48"/>
    </row>
    <row r="32" spans="1:18">
      <c r="A32" s="89" t="s">
        <v>265</v>
      </c>
      <c r="B32" s="90">
        <v>40805.496527777781</v>
      </c>
      <c r="C32" s="49">
        <v>1</v>
      </c>
      <c r="D32" s="49">
        <v>592.29</v>
      </c>
      <c r="E32" s="49">
        <v>107.55</v>
      </c>
      <c r="F32" s="58">
        <f t="shared" si="10"/>
        <v>7.9175536322767543E-3</v>
      </c>
      <c r="G32" s="58">
        <f t="shared" si="11"/>
        <v>3.9958793586621581E-3</v>
      </c>
      <c r="H32" s="71">
        <f>Jar_Information!F274</f>
        <v>40784.59097222222</v>
      </c>
      <c r="I32" s="59">
        <f t="shared" si="4"/>
        <v>20.905555555560568</v>
      </c>
      <c r="J32" s="59">
        <f t="shared" si="5"/>
        <v>501.73333333345363</v>
      </c>
      <c r="K32" s="60">
        <f>Jar_Information!W274</f>
        <v>1015.2743105950653</v>
      </c>
      <c r="L32" s="60">
        <f t="shared" si="6"/>
        <v>8.0384888056092372</v>
      </c>
      <c r="M32" s="59">
        <f t="shared" si="7"/>
        <v>14.710434514264904</v>
      </c>
      <c r="N32" s="59">
        <f>Jar_Information!P274</f>
        <v>73.064764561940777</v>
      </c>
      <c r="O32" s="83">
        <f t="shared" si="8"/>
        <v>0.20133418074308729</v>
      </c>
      <c r="P32" s="83">
        <f t="shared" si="9"/>
        <v>9.6306544070547499E-3</v>
      </c>
      <c r="Q32" s="48"/>
      <c r="R32" s="48"/>
    </row>
    <row r="33" spans="1:18">
      <c r="A33" s="89" t="s">
        <v>266</v>
      </c>
      <c r="B33" s="90">
        <v>40805.49722222222</v>
      </c>
      <c r="C33" s="49">
        <v>1</v>
      </c>
      <c r="D33" s="49">
        <v>814.61</v>
      </c>
      <c r="E33" s="49">
        <v>368.44</v>
      </c>
      <c r="F33" s="58">
        <f t="shared" si="10"/>
        <v>1.066709688840407E-2</v>
      </c>
      <c r="G33" s="58">
        <f t="shared" si="11"/>
        <v>1.3109240602525269E-2</v>
      </c>
      <c r="H33" s="71">
        <f>Jar_Information!F275</f>
        <v>40784.592361111114</v>
      </c>
      <c r="I33" s="59">
        <f t="shared" si="4"/>
        <v>20.904861111106584</v>
      </c>
      <c r="J33" s="59">
        <f t="shared" si="5"/>
        <v>501.71666666655801</v>
      </c>
      <c r="K33" s="60">
        <f>Jar_Information!W275</f>
        <v>1010.4347826086956</v>
      </c>
      <c r="L33" s="60">
        <f t="shared" si="6"/>
        <v>10.778405725500461</v>
      </c>
      <c r="M33" s="59">
        <f t="shared" si="7"/>
        <v>19.724482477665845</v>
      </c>
      <c r="N33" s="59">
        <f>Jar_Information!P275</f>
        <v>72.396134859274511</v>
      </c>
      <c r="O33" s="83">
        <f t="shared" si="8"/>
        <v>0.27245214839171739</v>
      </c>
      <c r="P33" s="83">
        <f t="shared" si="9"/>
        <v>1.3032956638346941E-2</v>
      </c>
      <c r="Q33" s="48"/>
      <c r="R33" s="48"/>
    </row>
    <row r="34" spans="1:18">
      <c r="A34" s="89" t="s">
        <v>267</v>
      </c>
      <c r="B34" s="90">
        <v>40805.497916550928</v>
      </c>
      <c r="C34" s="49">
        <v>1</v>
      </c>
      <c r="D34" s="49">
        <v>146.26</v>
      </c>
      <c r="E34" s="49">
        <v>61.347999999999999</v>
      </c>
      <c r="F34" s="58">
        <f t="shared" si="10"/>
        <v>2.4012762909198545E-3</v>
      </c>
      <c r="G34" s="58">
        <f t="shared" si="11"/>
        <v>2.3819596369826631E-3</v>
      </c>
      <c r="H34" s="71">
        <f>Jar_Information!F276</f>
        <v>40784.593750057873</v>
      </c>
      <c r="I34" s="59">
        <f t="shared" si="4"/>
        <v>20.904166493055527</v>
      </c>
      <c r="J34" s="59">
        <f t="shared" si="5"/>
        <v>501.69999583333265</v>
      </c>
      <c r="K34" s="60">
        <f>Jar_Information!W276</f>
        <v>1020.1279069767442</v>
      </c>
      <c r="L34" s="60">
        <f t="shared" si="6"/>
        <v>2.4496089567289507</v>
      </c>
      <c r="M34" s="59">
        <f t="shared" si="7"/>
        <v>4.4827843908139799</v>
      </c>
      <c r="N34" s="59">
        <f>Jar_Information!P276</f>
        <v>69.802899033873231</v>
      </c>
      <c r="O34" s="83">
        <f t="shared" si="8"/>
        <v>6.422060477228346E-2</v>
      </c>
      <c r="P34" s="83">
        <f t="shared" si="9"/>
        <v>3.0721437658668611E-3</v>
      </c>
      <c r="Q34" s="48"/>
      <c r="R34" s="48"/>
    </row>
    <row r="35" spans="1:18">
      <c r="A35" s="89" t="s">
        <v>268</v>
      </c>
      <c r="B35" s="90">
        <v>40805.499305555553</v>
      </c>
      <c r="C35" s="49">
        <v>1</v>
      </c>
      <c r="D35" s="49">
        <v>632.46</v>
      </c>
      <c r="E35" s="49">
        <v>230.86</v>
      </c>
      <c r="F35" s="58">
        <f t="shared" si="10"/>
        <v>8.414356225829445E-3</v>
      </c>
      <c r="G35" s="58">
        <f t="shared" si="11"/>
        <v>8.3033214797889159E-3</v>
      </c>
      <c r="H35" s="71">
        <f>Jar_Information!F277</f>
        <v>40784.595139004632</v>
      </c>
      <c r="I35" s="59">
        <f t="shared" si="4"/>
        <v>20.904166550921218</v>
      </c>
      <c r="J35" s="59">
        <f t="shared" si="5"/>
        <v>501.69999722210923</v>
      </c>
      <c r="K35" s="60">
        <f>Jar_Information!W277</f>
        <v>1020.1279069767442</v>
      </c>
      <c r="L35" s="60">
        <f t="shared" si="6"/>
        <v>8.5837196052121278</v>
      </c>
      <c r="M35" s="59">
        <f t="shared" si="7"/>
        <v>15.708206877538194</v>
      </c>
      <c r="N35" s="59">
        <f>Jar_Information!P277</f>
        <v>74.103522368260954</v>
      </c>
      <c r="O35" s="83">
        <f t="shared" si="8"/>
        <v>0.21197652116286075</v>
      </c>
      <c r="P35" s="83">
        <f t="shared" si="9"/>
        <v>1.0140395726684412E-2</v>
      </c>
      <c r="Q35" s="48"/>
      <c r="R35" s="48"/>
    </row>
    <row r="36" spans="1:18">
      <c r="A36" s="89" t="s">
        <v>269</v>
      </c>
      <c r="B36" s="90">
        <v>40805.5</v>
      </c>
      <c r="C36" s="49">
        <v>1</v>
      </c>
      <c r="D36" s="49">
        <v>677.38</v>
      </c>
      <c r="E36" s="49">
        <v>243.15</v>
      </c>
      <c r="F36" s="58">
        <f t="shared" si="10"/>
        <v>8.9699044584006897E-3</v>
      </c>
      <c r="G36" s="58">
        <f t="shared" si="11"/>
        <v>8.732633487482112E-3</v>
      </c>
      <c r="H36" s="71">
        <f>Jar_Information!F278</f>
        <v>40784.596527951391</v>
      </c>
      <c r="I36" s="59">
        <f t="shared" si="4"/>
        <v>20.903472048608819</v>
      </c>
      <c r="J36" s="59">
        <f t="shared" si="5"/>
        <v>501.68332916661166</v>
      </c>
      <c r="K36" s="60">
        <f>Jar_Information!W278</f>
        <v>1015.2743105950653</v>
      </c>
      <c r="L36" s="60">
        <f t="shared" si="6"/>
        <v>9.106913565106364</v>
      </c>
      <c r="M36" s="59">
        <f t="shared" si="7"/>
        <v>16.665651824144646</v>
      </c>
      <c r="N36" s="59">
        <f>Jar_Information!P278</f>
        <v>72.602264766127576</v>
      </c>
      <c r="O36" s="83">
        <f t="shared" si="8"/>
        <v>0.22954727208344566</v>
      </c>
      <c r="P36" s="83">
        <f t="shared" si="9"/>
        <v>1.0981298778961587E-2</v>
      </c>
      <c r="Q36" s="48"/>
      <c r="R36" s="48"/>
    </row>
    <row r="37" spans="1:18">
      <c r="A37" s="89" t="s">
        <v>270</v>
      </c>
      <c r="B37" s="90">
        <v>40805.500694502312</v>
      </c>
      <c r="C37" s="49">
        <v>1</v>
      </c>
      <c r="D37" s="49">
        <v>615.89</v>
      </c>
      <c r="E37" s="49">
        <v>228.78</v>
      </c>
      <c r="F37" s="58">
        <f t="shared" si="10"/>
        <v>8.2094267019268297E-3</v>
      </c>
      <c r="G37" s="58">
        <f t="shared" si="11"/>
        <v>8.2306633043615924E-3</v>
      </c>
      <c r="H37" s="71">
        <f>Jar_Information!F279</f>
        <v>40784.59791689815</v>
      </c>
      <c r="I37" s="59">
        <f t="shared" si="4"/>
        <v>20.902777604162111</v>
      </c>
      <c r="J37" s="59">
        <f t="shared" si="5"/>
        <v>501.66666249989066</v>
      </c>
      <c r="K37" s="60">
        <f>Jar_Information!W279</f>
        <v>1005.6092619392185</v>
      </c>
      <c r="L37" s="60">
        <f t="shared" si="6"/>
        <v>8.2554755266687518</v>
      </c>
      <c r="M37" s="59">
        <f t="shared" si="7"/>
        <v>15.107520213803816</v>
      </c>
      <c r="N37" s="59">
        <f>Jar_Information!P279</f>
        <v>70.080554424491808</v>
      </c>
      <c r="O37" s="83">
        <f t="shared" si="8"/>
        <v>0.21557364004706031</v>
      </c>
      <c r="P37" s="83">
        <f t="shared" si="9"/>
        <v>1.0313157616150296E-2</v>
      </c>
      <c r="Q37" s="48"/>
      <c r="R37" s="48"/>
    </row>
    <row r="38" spans="1:18">
      <c r="A38" s="89" t="s">
        <v>271</v>
      </c>
      <c r="B38" s="90">
        <v>40805.501389004632</v>
      </c>
      <c r="C38" s="49">
        <v>1</v>
      </c>
      <c r="D38" s="49">
        <v>189.02</v>
      </c>
      <c r="E38" s="49">
        <v>34.098999999999997</v>
      </c>
      <c r="F38" s="58">
        <f t="shared" si="10"/>
        <v>2.9301107171163464E-3</v>
      </c>
      <c r="G38" s="58">
        <f t="shared" si="11"/>
        <v>1.4301026070695738E-3</v>
      </c>
      <c r="H38" s="71">
        <f>Jar_Information!F280</f>
        <v>40784.599305844909</v>
      </c>
      <c r="I38" s="59">
        <f t="shared" si="4"/>
        <v>20.902083159722679</v>
      </c>
      <c r="J38" s="59">
        <f t="shared" si="5"/>
        <v>501.64999583334429</v>
      </c>
      <c r="K38" s="60">
        <f>Jar_Information!W280</f>
        <v>1010.4347826086956</v>
      </c>
      <c r="L38" s="60">
        <f t="shared" si="6"/>
        <v>2.9606857854688649</v>
      </c>
      <c r="M38" s="59">
        <f t="shared" si="7"/>
        <v>5.4180549874080226</v>
      </c>
      <c r="N38" s="59">
        <f>Jar_Information!P280</f>
        <v>70.964773649639056</v>
      </c>
      <c r="O38" s="83">
        <f t="shared" si="8"/>
        <v>7.6348513618285596E-2</v>
      </c>
      <c r="P38" s="83">
        <f t="shared" si="9"/>
        <v>3.6526748570881945E-3</v>
      </c>
      <c r="Q38" s="48"/>
      <c r="R38" s="48"/>
    </row>
    <row r="39" spans="1:18">
      <c r="A39" s="89" t="s">
        <v>272</v>
      </c>
      <c r="B39" s="90">
        <v>40805.502083506944</v>
      </c>
      <c r="C39" s="49">
        <v>1</v>
      </c>
      <c r="D39" s="49">
        <v>577.04</v>
      </c>
      <c r="E39" s="49">
        <v>222.6</v>
      </c>
      <c r="F39" s="58">
        <f t="shared" si="10"/>
        <v>7.7289492122698204E-3</v>
      </c>
      <c r="G39" s="58">
        <f t="shared" si="11"/>
        <v>8.0147846869861681E-3</v>
      </c>
      <c r="H39" s="71">
        <f>Jar_Information!F281</f>
        <v>40784.601388888892</v>
      </c>
      <c r="I39" s="59">
        <f t="shared" si="4"/>
        <v>20.900694618052512</v>
      </c>
      <c r="J39" s="59">
        <f t="shared" si="5"/>
        <v>501.61667083326029</v>
      </c>
      <c r="K39" s="60">
        <f>Jar_Information!W281</f>
        <v>1015.2743105950653</v>
      </c>
      <c r="L39" s="60">
        <f t="shared" si="6"/>
        <v>7.8470035831115155</v>
      </c>
      <c r="M39" s="59">
        <f t="shared" si="7"/>
        <v>14.360016557094074</v>
      </c>
      <c r="N39" s="59">
        <f>Jar_Information!P281</f>
        <v>71.956537186211861</v>
      </c>
      <c r="O39" s="83">
        <f t="shared" si="8"/>
        <v>0.1995651419402337</v>
      </c>
      <c r="P39" s="83">
        <f t="shared" si="9"/>
        <v>9.5482540454834321E-3</v>
      </c>
      <c r="Q39" s="48"/>
      <c r="R39" s="48"/>
    </row>
    <row r="40" spans="1:18">
      <c r="A40" s="89" t="s">
        <v>273</v>
      </c>
      <c r="B40" s="90">
        <v>40805.502778009257</v>
      </c>
      <c r="C40" s="49">
        <v>1</v>
      </c>
      <c r="D40" s="49">
        <v>622.87</v>
      </c>
      <c r="E40" s="49">
        <v>103.47</v>
      </c>
      <c r="F40" s="58">
        <f t="shared" si="10"/>
        <v>8.295751872526725E-3</v>
      </c>
      <c r="G40" s="58">
        <f t="shared" si="11"/>
        <v>3.8533575530162482E-3</v>
      </c>
      <c r="H40" s="71">
        <f>Jar_Information!F282</f>
        <v>40784.602777777778</v>
      </c>
      <c r="I40" s="59">
        <f t="shared" si="4"/>
        <v>20.900000231478771</v>
      </c>
      <c r="J40" s="59">
        <f t="shared" si="5"/>
        <v>501.6000055554905</v>
      </c>
      <c r="K40" s="60">
        <f>Jar_Information!W282</f>
        <v>1010.4347826086956</v>
      </c>
      <c r="L40" s="60">
        <f t="shared" si="6"/>
        <v>8.3823162398922211</v>
      </c>
      <c r="M40" s="59">
        <f t="shared" si="7"/>
        <v>15.339638719002766</v>
      </c>
      <c r="N40" s="59">
        <f>Jar_Information!P282</f>
        <v>71.279502684369177</v>
      </c>
      <c r="O40" s="83">
        <f t="shared" si="8"/>
        <v>0.21520406486178503</v>
      </c>
      <c r="P40" s="83">
        <f t="shared" si="9"/>
        <v>1.0296845094654736E-2</v>
      </c>
      <c r="Q40" s="48"/>
      <c r="R40" s="48"/>
    </row>
    <row r="41" spans="1:18">
      <c r="A41" s="89" t="s">
        <v>274</v>
      </c>
      <c r="B41" s="90">
        <v>40805.504166666666</v>
      </c>
      <c r="C41" s="49">
        <v>1</v>
      </c>
      <c r="D41" s="49">
        <v>93.591999999999999</v>
      </c>
      <c r="E41" s="49">
        <v>23.294</v>
      </c>
      <c r="F41" s="58">
        <f t="shared" si="10"/>
        <v>1.7499046454821372E-3</v>
      </c>
      <c r="G41" s="58">
        <f t="shared" si="11"/>
        <v>1.0526643448136772E-3</v>
      </c>
      <c r="H41" s="71">
        <f>Jar_Information!F283</f>
        <v>40784.604166666664</v>
      </c>
      <c r="I41" s="59">
        <f t="shared" si="4"/>
        <v>20.900000000001455</v>
      </c>
      <c r="J41" s="59">
        <f t="shared" si="5"/>
        <v>501.60000000003492</v>
      </c>
      <c r="K41" s="60">
        <f>Jar_Information!W283</f>
        <v>1010.4347826086956</v>
      </c>
      <c r="L41" s="60">
        <f t="shared" si="6"/>
        <v>1.76816452004369</v>
      </c>
      <c r="M41" s="59">
        <f t="shared" si="7"/>
        <v>3.2357410716799526</v>
      </c>
      <c r="N41" s="59">
        <f>Jar_Information!P283</f>
        <v>71.139393956917132</v>
      </c>
      <c r="O41" s="83">
        <f t="shared" si="8"/>
        <v>4.5484518375846106E-2</v>
      </c>
      <c r="P41" s="83">
        <f t="shared" si="9"/>
        <v>2.176292745255643E-3</v>
      </c>
      <c r="Q41" s="48"/>
      <c r="R41" s="48"/>
    </row>
    <row r="45" spans="1:18">
      <c r="A45" s="48" t="s">
        <v>480</v>
      </c>
      <c r="B45" s="48"/>
      <c r="D45" s="48"/>
      <c r="E45" s="48"/>
      <c r="F45" s="48" t="s">
        <v>479</v>
      </c>
      <c r="G45" s="48" t="s">
        <v>479</v>
      </c>
      <c r="I45" s="48" t="s">
        <v>532</v>
      </c>
      <c r="J45" s="48"/>
      <c r="Q45" s="48"/>
      <c r="R45" s="48"/>
    </row>
    <row r="46" spans="1:18">
      <c r="A46" s="51" t="s">
        <v>489</v>
      </c>
      <c r="B46" s="71"/>
      <c r="C46" s="51">
        <v>5</v>
      </c>
      <c r="D46" s="51">
        <v>1134.3</v>
      </c>
      <c r="E46" s="51">
        <v>410.06</v>
      </c>
      <c r="F46" s="91">
        <f>((H$3*D46)+H$4)/C46/1000*1000000</f>
        <v>2924.1727813793932</v>
      </c>
      <c r="G46" s="91">
        <f>((H$5*E46)+H$6)/$C46/1000*1000000</f>
        <v>2912.6205494747974</v>
      </c>
      <c r="I46" s="128">
        <f t="shared" ref="I46:J48" si="12">(F46-$C$3)/$C$3</f>
        <v>-2.2081204809245743E-2</v>
      </c>
      <c r="J46" s="128">
        <f t="shared" si="12"/>
        <v>-2.5944569100796754E-2</v>
      </c>
      <c r="Q46" s="48"/>
      <c r="R46" s="48"/>
    </row>
    <row r="47" spans="1:18">
      <c r="A47" s="51" t="s">
        <v>490</v>
      </c>
      <c r="B47" s="71"/>
      <c r="C47" s="51">
        <v>3</v>
      </c>
      <c r="D47" s="51">
        <v>669.26</v>
      </c>
      <c r="E47" s="51">
        <v>262.22000000000003</v>
      </c>
      <c r="F47" s="91">
        <f>((H$3*D47)+H$4)/C47/1000*1000000</f>
        <v>2956.4934448121139</v>
      </c>
      <c r="G47" s="91">
        <f>((H$5*E47)+H$6)/$C47/1000*1000000</f>
        <v>3132.9277338721026</v>
      </c>
      <c r="I47" s="128">
        <f t="shared" si="12"/>
        <v>-1.12723413777961E-2</v>
      </c>
      <c r="J47" s="128">
        <f t="shared" si="12"/>
        <v>4.7731835285968437E-2</v>
      </c>
      <c r="Q47" s="48"/>
      <c r="R47" s="48"/>
    </row>
    <row r="48" spans="1:18">
      <c r="A48" s="51" t="s">
        <v>491</v>
      </c>
      <c r="B48" s="71"/>
      <c r="C48" s="51">
        <v>1</v>
      </c>
      <c r="D48" s="51">
        <v>195.61</v>
      </c>
      <c r="E48" s="51">
        <v>83.481999999999999</v>
      </c>
      <c r="F48" s="91">
        <f>((H$3*D48)+H$4)/C48/1000*1000000</f>
        <v>3011.6125615652441</v>
      </c>
      <c r="G48" s="91">
        <f>((H$5*E48)+H$6)/$C48/1000*1000000</f>
        <v>3155.1404326117258</v>
      </c>
      <c r="I48" s="128">
        <f t="shared" si="12"/>
        <v>7.1609128370156627E-3</v>
      </c>
      <c r="J48" s="128">
        <f t="shared" si="12"/>
        <v>5.5160334630367874E-2</v>
      </c>
      <c r="Q48" s="48"/>
      <c r="R48" s="48"/>
    </row>
    <row r="49" spans="9:10" s="48" customFormat="1">
      <c r="I49" s="128">
        <f>AVERAGE(I46:I48)</f>
        <v>-8.7308777833420611E-3</v>
      </c>
      <c r="J49" s="128">
        <f>AVERAGE(J46:J48)</f>
        <v>2.5649200271846518E-2</v>
      </c>
    </row>
    <row r="50" spans="9:10" s="48" customFormat="1"/>
    <row r="51" spans="9:10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opLeftCell="A50" workbookViewId="0">
      <selection activeCell="N70" sqref="N70:N9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40806</v>
      </c>
      <c r="C3" s="51">
        <v>2990.2</v>
      </c>
      <c r="D3" s="88">
        <v>52.048000000000002</v>
      </c>
      <c r="E3" s="88">
        <v>20.704999999999998</v>
      </c>
      <c r="F3" s="54">
        <f>A3/1000*C3</f>
        <v>1.19608</v>
      </c>
      <c r="G3" s="79" t="s">
        <v>450</v>
      </c>
      <c r="H3" s="82">
        <f>SLOPE(F3:F17,D3:D17)</f>
        <v>1.275523975141442E-2</v>
      </c>
      <c r="P3" s="48"/>
      <c r="Q3" s="48"/>
      <c r="R3" s="48"/>
    </row>
    <row r="4" spans="1:21">
      <c r="A4" s="104">
        <v>1</v>
      </c>
      <c r="B4" s="50">
        <f>B3</f>
        <v>40806</v>
      </c>
      <c r="C4" s="51">
        <v>2990.2</v>
      </c>
      <c r="D4" s="88">
        <v>150.13</v>
      </c>
      <c r="E4" s="88">
        <v>64.27</v>
      </c>
      <c r="F4" s="54">
        <f t="shared" ref="F4:F16" si="0">A4/1000*C4</f>
        <v>2.9901999999999997</v>
      </c>
      <c r="G4" s="79" t="s">
        <v>451</v>
      </c>
      <c r="H4" s="82">
        <f>INTERCEPT(F3:F17,D3:D17)</f>
        <v>0.53460648895372742</v>
      </c>
      <c r="P4" s="48"/>
      <c r="Q4" s="48"/>
      <c r="R4" s="48"/>
    </row>
    <row r="5" spans="1:21">
      <c r="A5" s="104">
        <v>1.4</v>
      </c>
      <c r="B5" s="50">
        <f t="shared" ref="B5:B16" si="1">B4</f>
        <v>40806</v>
      </c>
      <c r="C5" s="51">
        <v>2990.2</v>
      </c>
      <c r="D5" s="88">
        <v>296.81</v>
      </c>
      <c r="E5" s="88">
        <v>126.02</v>
      </c>
      <c r="F5" s="54">
        <f t="shared" si="0"/>
        <v>4.18628</v>
      </c>
      <c r="G5" s="49" t="s">
        <v>452</v>
      </c>
      <c r="H5" s="82">
        <f>SLOPE(F3:F17,E3:E17)</f>
        <v>3.5866254866841682E-2</v>
      </c>
      <c r="P5" s="48"/>
      <c r="Q5" s="48"/>
      <c r="R5" s="48"/>
    </row>
    <row r="6" spans="1:21">
      <c r="A6" s="104">
        <v>2</v>
      </c>
      <c r="B6" s="50">
        <f t="shared" si="1"/>
        <v>40806</v>
      </c>
      <c r="C6" s="51">
        <v>2990.2</v>
      </c>
      <c r="D6" s="88">
        <v>449.55</v>
      </c>
      <c r="E6" s="88">
        <v>174.36</v>
      </c>
      <c r="F6" s="54">
        <f t="shared" si="0"/>
        <v>5.9803999999999995</v>
      </c>
      <c r="G6" s="49" t="s">
        <v>453</v>
      </c>
      <c r="H6" s="82">
        <f>INTERCEPT(F3:F17,E3:E17)</f>
        <v>2.1260941785641307E-2</v>
      </c>
      <c r="P6" s="48"/>
      <c r="Q6" s="48"/>
      <c r="R6" s="48"/>
    </row>
    <row r="7" spans="1:21">
      <c r="A7" s="104">
        <v>2.4</v>
      </c>
      <c r="B7" s="50">
        <f t="shared" si="1"/>
        <v>40806</v>
      </c>
      <c r="C7" s="51">
        <v>2990.2</v>
      </c>
      <c r="D7" s="88">
        <v>518.46</v>
      </c>
      <c r="E7" s="88">
        <v>206.26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40806</v>
      </c>
      <c r="C8" s="51">
        <v>2990.2</v>
      </c>
      <c r="D8" s="88">
        <v>681.42</v>
      </c>
      <c r="E8" s="88">
        <v>252.49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40806</v>
      </c>
      <c r="C9" s="51">
        <v>2990.2</v>
      </c>
      <c r="D9" s="88">
        <v>779.6</v>
      </c>
      <c r="E9" s="88">
        <v>291.87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40806</v>
      </c>
      <c r="C10" s="51">
        <v>2990.2</v>
      </c>
      <c r="D10" s="88">
        <v>877.67</v>
      </c>
      <c r="E10" s="88">
        <v>340.52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40806</v>
      </c>
      <c r="C11" s="51">
        <v>2990.2</v>
      </c>
      <c r="D11" s="88">
        <v>990.35</v>
      </c>
      <c r="E11" s="88">
        <v>371.55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40806</v>
      </c>
      <c r="C12" s="51">
        <v>2990.2</v>
      </c>
      <c r="D12" s="88">
        <v>1121.3</v>
      </c>
      <c r="E12" s="88">
        <v>411.68</v>
      </c>
      <c r="F12" s="54">
        <f t="shared" si="0"/>
        <v>14.950999999999999</v>
      </c>
    </row>
    <row r="13" spans="1:21">
      <c r="A13" s="49">
        <v>5.5</v>
      </c>
      <c r="B13" s="50">
        <f t="shared" si="1"/>
        <v>40806</v>
      </c>
      <c r="C13" s="51">
        <v>2990.2</v>
      </c>
      <c r="D13" s="49">
        <v>1244.2</v>
      </c>
      <c r="E13" s="49">
        <v>464.24</v>
      </c>
      <c r="F13" s="54">
        <f t="shared" si="0"/>
        <v>16.446099999999998</v>
      </c>
    </row>
    <row r="14" spans="1:21">
      <c r="A14" s="51">
        <v>6</v>
      </c>
      <c r="B14" s="50">
        <f t="shared" si="1"/>
        <v>40806</v>
      </c>
      <c r="C14" s="51">
        <v>2990.2</v>
      </c>
      <c r="D14" s="49">
        <v>1381.9</v>
      </c>
      <c r="E14" s="49">
        <v>499.7</v>
      </c>
      <c r="F14" s="54">
        <f t="shared" si="0"/>
        <v>17.941199999999998</v>
      </c>
    </row>
    <row r="15" spans="1:21">
      <c r="A15" s="51">
        <v>6.5</v>
      </c>
      <c r="B15" s="50">
        <f t="shared" si="1"/>
        <v>40806</v>
      </c>
      <c r="C15" s="51">
        <v>2990.2</v>
      </c>
      <c r="D15" s="49">
        <v>1484.2</v>
      </c>
      <c r="E15" s="49">
        <v>532.57000000000005</v>
      </c>
      <c r="F15" s="54">
        <f t="shared" si="0"/>
        <v>19.436299999999999</v>
      </c>
    </row>
    <row r="16" spans="1:21">
      <c r="A16" s="51">
        <v>7</v>
      </c>
      <c r="B16" s="50">
        <f t="shared" si="1"/>
        <v>40806</v>
      </c>
      <c r="C16" s="51">
        <v>2990.2</v>
      </c>
      <c r="D16" s="49">
        <v>1575.9</v>
      </c>
      <c r="E16" s="49">
        <v>570.75</v>
      </c>
      <c r="F16" s="54">
        <f t="shared" si="0"/>
        <v>20.9314</v>
      </c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10</v>
      </c>
      <c r="B20" s="90">
        <v>40806.443055555559</v>
      </c>
      <c r="C20" s="49">
        <v>0.6</v>
      </c>
      <c r="D20" s="49">
        <v>417.45</v>
      </c>
      <c r="E20" s="49">
        <v>155.31</v>
      </c>
      <c r="F20" s="58">
        <f t="shared" ref="F20" si="2">((H$3*D20)+H$4)/C20/1000</f>
        <v>9.765468871969463E-3</v>
      </c>
      <c r="G20" s="58">
        <f t="shared" ref="G20" si="3">((H$5*E20)+H$6)/$C20/1000</f>
        <v>9.3194149752580373E-3</v>
      </c>
      <c r="H20" s="71">
        <f>Jar_Information!F59</f>
        <v>40799.635416666664</v>
      </c>
      <c r="I20" s="59">
        <f t="shared" ref="I20" si="4">(B20-H20)</f>
        <v>6.8076388888948713</v>
      </c>
      <c r="J20" s="59">
        <f t="shared" ref="J20" si="5">I20*24</f>
        <v>163.38333333347691</v>
      </c>
      <c r="K20" s="60">
        <f>Jar_Information!W59</f>
        <v>1009.5510204081633</v>
      </c>
      <c r="L20" s="60">
        <f t="shared" ref="L20" si="6">F20*K20</f>
        <v>9.8587390644609272</v>
      </c>
      <c r="M20" s="59">
        <f t="shared" ref="M20" si="7">L20*1.83</f>
        <v>18.041492487963499</v>
      </c>
      <c r="N20" s="59">
        <f>Jar_Information!N59</f>
        <v>56.664999999999992</v>
      </c>
      <c r="O20" s="83">
        <f t="shared" ref="O20" si="8">M20/N20</f>
        <v>0.31838864357122565</v>
      </c>
      <c r="P20" s="83">
        <f t="shared" ref="P20" si="9">M20/N20/I20</f>
        <v>4.6769320283807203E-2</v>
      </c>
    </row>
    <row r="21" spans="1:18">
      <c r="A21" s="89" t="s">
        <v>300</v>
      </c>
      <c r="B21" s="90">
        <v>40806.444444444445</v>
      </c>
      <c r="C21" s="49">
        <v>0.6</v>
      </c>
      <c r="D21" s="49">
        <v>566.34</v>
      </c>
      <c r="E21" s="49">
        <v>217.39</v>
      </c>
      <c r="F21" s="58">
        <f t="shared" ref="F21:F84" si="10">((H$3*D21)+H$4)/C21/1000</f>
        <v>1.2930681616282951E-2</v>
      </c>
      <c r="G21" s="58">
        <f t="shared" ref="G21:G84" si="11">((H$5*E21)+H$6)/$C21/1000</f>
        <v>1.3030376812147259E-2</v>
      </c>
      <c r="H21" s="71">
        <f>Jar_Information!F60</f>
        <v>40799.636805555558</v>
      </c>
      <c r="I21" s="59">
        <f t="shared" ref="I21:I69" si="12">(B21-H21)</f>
        <v>6.8076388888875954</v>
      </c>
      <c r="J21" s="59">
        <f t="shared" ref="J21:J69" si="13">I21*24</f>
        <v>163.38333333330229</v>
      </c>
      <c r="K21" s="60">
        <f>Jar_Information!W60</f>
        <v>1009.5510204081633</v>
      </c>
      <c r="L21" s="60">
        <f t="shared" ref="L21:L69" si="14">F21*K21</f>
        <v>13.054182820291532</v>
      </c>
      <c r="M21" s="59">
        <f t="shared" ref="M21:M69" si="15">L21*1.83</f>
        <v>23.889154561133502</v>
      </c>
      <c r="N21" s="59">
        <f>Jar_Information!N60</f>
        <v>55.471000000000004</v>
      </c>
      <c r="O21" s="83">
        <f t="shared" ref="O21:O69" si="16">M21/N21</f>
        <v>0.43066024699633143</v>
      </c>
      <c r="P21" s="83">
        <f t="shared" ref="P21:P69" si="17">M21/N21/I21</f>
        <v>6.3261323643255651E-2</v>
      </c>
    </row>
    <row r="22" spans="1:18">
      <c r="A22" s="89" t="s">
        <v>301</v>
      </c>
      <c r="B22" s="90">
        <v>40806.445138888892</v>
      </c>
      <c r="C22" s="49">
        <v>0.6</v>
      </c>
      <c r="D22" s="49">
        <v>1035.3</v>
      </c>
      <c r="E22" s="49">
        <v>384.03</v>
      </c>
      <c r="F22" s="58">
        <f t="shared" si="10"/>
        <v>2.290017700598846E-2</v>
      </c>
      <c r="G22" s="58">
        <f t="shared" si="11"/>
        <v>2.2991631330498089E-2</v>
      </c>
      <c r="H22" s="71">
        <f>Jar_Information!F61</f>
        <v>40799.638888888891</v>
      </c>
      <c r="I22" s="59">
        <f t="shared" si="12"/>
        <v>6.8062500000014552</v>
      </c>
      <c r="J22" s="59">
        <f t="shared" si="13"/>
        <v>163.35000000003492</v>
      </c>
      <c r="K22" s="60">
        <f>Jar_Information!W61</f>
        <v>999.8604651162791</v>
      </c>
      <c r="L22" s="60">
        <f t="shared" si="14"/>
        <v>22.896981632452743</v>
      </c>
      <c r="M22" s="59">
        <f t="shared" si="15"/>
        <v>41.90147638738852</v>
      </c>
      <c r="N22" s="59">
        <f>Jar_Information!N61</f>
        <v>49.742999999999995</v>
      </c>
      <c r="O22" s="83">
        <f t="shared" si="16"/>
        <v>0.84235925431494929</v>
      </c>
      <c r="P22" s="83">
        <f t="shared" si="17"/>
        <v>0.12376260853109557</v>
      </c>
      <c r="Q22" s="48"/>
      <c r="R22" s="48"/>
    </row>
    <row r="23" spans="1:18">
      <c r="A23" s="89" t="s">
        <v>302</v>
      </c>
      <c r="B23" s="90">
        <v>40806.445833333331</v>
      </c>
      <c r="C23" s="49">
        <v>0.6</v>
      </c>
      <c r="D23" s="49">
        <v>779.89</v>
      </c>
      <c r="E23" s="49">
        <v>281.95999999999998</v>
      </c>
      <c r="F23" s="58">
        <f t="shared" si="10"/>
        <v>1.7470484031140533E-2</v>
      </c>
      <c r="G23" s="58">
        <f t="shared" si="11"/>
        <v>1.6890183606733868E-2</v>
      </c>
      <c r="H23" s="71">
        <f>Jar_Information!F62</f>
        <v>40799.640972222223</v>
      </c>
      <c r="I23" s="59">
        <f t="shared" si="12"/>
        <v>6.804861111108039</v>
      </c>
      <c r="J23" s="59">
        <f t="shared" si="13"/>
        <v>163.31666666659294</v>
      </c>
      <c r="K23" s="60">
        <f>Jar_Information!W62</f>
        <v>1009.5510204081633</v>
      </c>
      <c r="L23" s="60">
        <f t="shared" si="14"/>
        <v>17.637344980662444</v>
      </c>
      <c r="M23" s="59">
        <f t="shared" si="15"/>
        <v>32.276341314612274</v>
      </c>
      <c r="N23" s="59">
        <f>Jar_Information!N62</f>
        <v>48.468000000000018</v>
      </c>
      <c r="O23" s="83">
        <f t="shared" si="16"/>
        <v>0.66593095061921814</v>
      </c>
      <c r="P23" s="83">
        <f t="shared" si="17"/>
        <v>9.7861064281264107E-2</v>
      </c>
      <c r="Q23" s="48"/>
      <c r="R23" s="48"/>
    </row>
    <row r="24" spans="1:18">
      <c r="A24" s="89" t="s">
        <v>303</v>
      </c>
      <c r="B24" s="90">
        <v>40806.446527777778</v>
      </c>
      <c r="C24" s="49">
        <v>0.6</v>
      </c>
      <c r="D24" s="49">
        <v>547.80999999999995</v>
      </c>
      <c r="E24" s="49">
        <v>223.07</v>
      </c>
      <c r="F24" s="58">
        <f t="shared" si="10"/>
        <v>1.2536757295293435E-2</v>
      </c>
      <c r="G24" s="58">
        <f t="shared" si="11"/>
        <v>1.336991069155336E-2</v>
      </c>
      <c r="H24" s="71">
        <f>Jar_Information!F63</f>
        <v>40799.642361111109</v>
      </c>
      <c r="I24" s="59">
        <f t="shared" si="12"/>
        <v>6.8041666666686069</v>
      </c>
      <c r="J24" s="59">
        <f t="shared" si="13"/>
        <v>163.30000000004657</v>
      </c>
      <c r="K24" s="60">
        <f>Jar_Information!W63</f>
        <v>999.8604651162791</v>
      </c>
      <c r="L24" s="60">
        <f t="shared" si="14"/>
        <v>12.535007980321998</v>
      </c>
      <c r="M24" s="59">
        <f t="shared" si="15"/>
        <v>22.939064603989259</v>
      </c>
      <c r="N24" s="59">
        <f>Jar_Information!N63</f>
        <v>53.468000000000004</v>
      </c>
      <c r="O24" s="83">
        <f t="shared" si="16"/>
        <v>0.42902417528221098</v>
      </c>
      <c r="P24" s="83">
        <f t="shared" si="17"/>
        <v>6.3053154971035683E-2</v>
      </c>
      <c r="Q24" s="48"/>
      <c r="R24" s="48"/>
    </row>
    <row r="25" spans="1:18">
      <c r="A25" s="89" t="s">
        <v>304</v>
      </c>
      <c r="B25" s="90">
        <v>40806.447222222225</v>
      </c>
      <c r="C25" s="49">
        <v>0.6</v>
      </c>
      <c r="D25" s="49">
        <v>78.563000000000002</v>
      </c>
      <c r="E25" s="49">
        <v>31.616</v>
      </c>
      <c r="F25" s="58">
        <f t="shared" si="10"/>
        <v>2.5611606492401645E-3</v>
      </c>
      <c r="G25" s="58">
        <f t="shared" si="11"/>
        <v>1.9253474260928465E-3</v>
      </c>
      <c r="H25" s="71">
        <f>Jar_Information!F64</f>
        <v>40799.643749884257</v>
      </c>
      <c r="I25" s="59">
        <f t="shared" si="12"/>
        <v>6.8034723379678326</v>
      </c>
      <c r="J25" s="59">
        <f t="shared" si="13"/>
        <v>163.28333611122798</v>
      </c>
      <c r="K25" s="60">
        <f>Jar_Information!W64</f>
        <v>1009.5510204081633</v>
      </c>
      <c r="L25" s="60">
        <f t="shared" si="14"/>
        <v>2.5856223468696418</v>
      </c>
      <c r="M25" s="59">
        <f t="shared" si="15"/>
        <v>4.7316888947714446</v>
      </c>
      <c r="N25" s="59">
        <f>Jar_Information!N64</f>
        <v>59.168000000000006</v>
      </c>
      <c r="O25" s="83">
        <f t="shared" si="16"/>
        <v>7.9970404522232363E-2</v>
      </c>
      <c r="P25" s="83">
        <f t="shared" si="17"/>
        <v>1.1754351388473371E-2</v>
      </c>
      <c r="Q25" s="48"/>
      <c r="R25" s="48"/>
    </row>
    <row r="26" spans="1:18">
      <c r="A26" s="89" t="s">
        <v>305</v>
      </c>
      <c r="B26" s="90">
        <v>40806.449305555558</v>
      </c>
      <c r="C26" s="49">
        <v>0.6</v>
      </c>
      <c r="D26" s="49">
        <v>714.76</v>
      </c>
      <c r="E26" s="49">
        <v>268.22000000000003</v>
      </c>
      <c r="F26" s="58">
        <f t="shared" si="10"/>
        <v>1.6085902756124495E-2</v>
      </c>
      <c r="G26" s="58">
        <f t="shared" si="11"/>
        <v>1.6068846370283201E-2</v>
      </c>
      <c r="H26" s="71">
        <f>Jar_Information!F65</f>
        <v>40799.645833333336</v>
      </c>
      <c r="I26" s="59">
        <f t="shared" si="12"/>
        <v>6.8034722222218988</v>
      </c>
      <c r="J26" s="59">
        <f t="shared" si="13"/>
        <v>163.28333333332557</v>
      </c>
      <c r="K26" s="60">
        <f>Jar_Information!W65</f>
        <v>1004.6986899563319</v>
      </c>
      <c r="L26" s="60">
        <f t="shared" si="14"/>
        <v>16.161485425843228</v>
      </c>
      <c r="M26" s="59">
        <f t="shared" si="15"/>
        <v>29.575518329293107</v>
      </c>
      <c r="N26" s="59">
        <f>Jar_Information!N65</f>
        <v>51.855999999999995</v>
      </c>
      <c r="O26" s="83">
        <f t="shared" si="16"/>
        <v>0.57033936920111672</v>
      </c>
      <c r="P26" s="83">
        <f t="shared" si="17"/>
        <v>8.383063097373146E-2</v>
      </c>
      <c r="Q26" s="48"/>
      <c r="R26" s="48"/>
    </row>
    <row r="27" spans="1:18">
      <c r="A27" s="89" t="s">
        <v>306</v>
      </c>
      <c r="B27" s="90">
        <v>40806.449999999997</v>
      </c>
      <c r="C27" s="49">
        <v>0.6</v>
      </c>
      <c r="D27" s="49">
        <v>938.32</v>
      </c>
      <c r="E27" s="49">
        <v>323.61</v>
      </c>
      <c r="F27" s="58">
        <f t="shared" si="10"/>
        <v>2.083850508750151E-2</v>
      </c>
      <c r="G27" s="58">
        <f t="shared" si="11"/>
        <v>1.9379899465407132E-2</v>
      </c>
      <c r="H27" s="71">
        <f>Jar_Information!F66</f>
        <v>40799.648611111108</v>
      </c>
      <c r="I27" s="59">
        <f t="shared" si="12"/>
        <v>6.8013888888890506</v>
      </c>
      <c r="J27" s="59">
        <f t="shared" si="13"/>
        <v>163.23333333333721</v>
      </c>
      <c r="K27" s="60">
        <f>Jar_Information!W66</f>
        <v>1019.2982456140351</v>
      </c>
      <c r="L27" s="60">
        <f t="shared" si="14"/>
        <v>21.240651676909433</v>
      </c>
      <c r="M27" s="59">
        <f t="shared" si="15"/>
        <v>38.870392568744265</v>
      </c>
      <c r="N27" s="59">
        <f>Jar_Information!N66</f>
        <v>56.542999999999992</v>
      </c>
      <c r="O27" s="83">
        <f t="shared" si="16"/>
        <v>0.68744835910270541</v>
      </c>
      <c r="P27" s="83">
        <f t="shared" si="17"/>
        <v>0.101074702584018</v>
      </c>
      <c r="Q27" s="48"/>
      <c r="R27" s="48"/>
    </row>
    <row r="28" spans="1:18">
      <c r="A28" s="89" t="s">
        <v>307</v>
      </c>
      <c r="B28" s="90">
        <v>40806.452777777777</v>
      </c>
      <c r="C28" s="49">
        <v>0.6</v>
      </c>
      <c r="D28" s="49">
        <v>65.176000000000002</v>
      </c>
      <c r="E28" s="49">
        <v>26.692</v>
      </c>
      <c r="F28" s="58">
        <f t="shared" si="10"/>
        <v>2.2765699916531897E-3</v>
      </c>
      <c r="G28" s="58">
        <f t="shared" si="11"/>
        <v>1.6310050278189659E-3</v>
      </c>
      <c r="H28" s="71">
        <f>Jar_Information!F67</f>
        <v>40799.65</v>
      </c>
      <c r="I28" s="59">
        <f t="shared" si="12"/>
        <v>6.8027777777751908</v>
      </c>
      <c r="J28" s="59">
        <f t="shared" si="13"/>
        <v>163.26666666660458</v>
      </c>
      <c r="K28" s="60">
        <f>Jar_Information!W67</f>
        <v>1038.964705882353</v>
      </c>
      <c r="L28" s="60">
        <f t="shared" si="14"/>
        <v>2.3652758717985471</v>
      </c>
      <c r="M28" s="59">
        <f t="shared" si="15"/>
        <v>4.3284548453913416</v>
      </c>
      <c r="N28" s="59">
        <f>Jar_Information!N67</f>
        <v>53.680999999999997</v>
      </c>
      <c r="O28" s="83">
        <f t="shared" si="16"/>
        <v>8.06329026171521E-2</v>
      </c>
      <c r="P28" s="83">
        <f t="shared" si="17"/>
        <v>1.1852937910243281E-2</v>
      </c>
      <c r="Q28" s="48"/>
      <c r="R28" s="48"/>
    </row>
    <row r="29" spans="1:18">
      <c r="A29" s="89" t="s">
        <v>308</v>
      </c>
      <c r="B29" s="90">
        <v>40806.453472222223</v>
      </c>
      <c r="C29" s="49">
        <v>0.6</v>
      </c>
      <c r="D29" s="49">
        <v>850.15</v>
      </c>
      <c r="E29" s="49">
        <v>298.92</v>
      </c>
      <c r="F29" s="58">
        <f t="shared" si="10"/>
        <v>1.8964122606031163E-2</v>
      </c>
      <c r="G29" s="58">
        <f t="shared" si="11"/>
        <v>1.7904003077636597E-2</v>
      </c>
      <c r="H29" s="71">
        <f>Jar_Information!F68</f>
        <v>40799.651388946761</v>
      </c>
      <c r="I29" s="59">
        <f t="shared" si="12"/>
        <v>6.8020832754627918</v>
      </c>
      <c r="J29" s="59">
        <f t="shared" si="13"/>
        <v>163.249998611107</v>
      </c>
      <c r="K29" s="60">
        <f>Jar_Information!W68</f>
        <v>999.8604651162791</v>
      </c>
      <c r="L29" s="60">
        <f t="shared" si="14"/>
        <v>18.96147644938846</v>
      </c>
      <c r="M29" s="59">
        <f t="shared" si="15"/>
        <v>34.699501902380881</v>
      </c>
      <c r="N29" s="59">
        <f>Jar_Information!N68</f>
        <v>52.128999999999991</v>
      </c>
      <c r="O29" s="83">
        <f t="shared" si="16"/>
        <v>0.66564679741374067</v>
      </c>
      <c r="P29" s="83">
        <f t="shared" si="17"/>
        <v>9.7859254357401587E-2</v>
      </c>
      <c r="Q29" s="48"/>
      <c r="R29" s="48"/>
    </row>
    <row r="30" spans="1:18">
      <c r="A30" s="89" t="s">
        <v>309</v>
      </c>
      <c r="B30" s="90">
        <v>40806.45416666667</v>
      </c>
      <c r="C30" s="49">
        <v>0.6</v>
      </c>
      <c r="D30" s="49">
        <v>167.54</v>
      </c>
      <c r="E30" s="49">
        <v>65.174000000000007</v>
      </c>
      <c r="F30" s="58">
        <f t="shared" si="10"/>
        <v>4.4526989281761659E-3</v>
      </c>
      <c r="G30" s="58">
        <f t="shared" si="11"/>
        <v>3.9313470607953019E-3</v>
      </c>
      <c r="H30" s="71">
        <f>Jar_Information!F69</f>
        <v>40799.65277789352</v>
      </c>
      <c r="I30" s="59">
        <f t="shared" si="12"/>
        <v>6.8013887731503928</v>
      </c>
      <c r="J30" s="59">
        <f t="shared" si="13"/>
        <v>163.23333055560943</v>
      </c>
      <c r="K30" s="60">
        <f>Jar_Information!W69</f>
        <v>1019.2982456140351</v>
      </c>
      <c r="L30" s="60">
        <f t="shared" si="14"/>
        <v>4.5386282057374601</v>
      </c>
      <c r="M30" s="59">
        <f t="shared" si="15"/>
        <v>8.3056896164995528</v>
      </c>
      <c r="N30" s="59">
        <f>Jar_Information!N69</f>
        <v>55.897000000000006</v>
      </c>
      <c r="O30" s="83">
        <f t="shared" si="16"/>
        <v>0.1485891839722982</v>
      </c>
      <c r="P30" s="83">
        <f t="shared" si="17"/>
        <v>2.1846888764670912E-2</v>
      </c>
      <c r="Q30" s="48"/>
      <c r="R30" s="48"/>
    </row>
    <row r="31" spans="1:18">
      <c r="A31" s="89" t="s">
        <v>310</v>
      </c>
      <c r="B31" s="90">
        <v>40806.454861111109</v>
      </c>
      <c r="C31" s="49">
        <v>0.6</v>
      </c>
      <c r="D31" s="49">
        <v>479.68</v>
      </c>
      <c r="E31" s="49">
        <v>171.44</v>
      </c>
      <c r="F31" s="58">
        <f t="shared" si="10"/>
        <v>1.1088399821520328E-2</v>
      </c>
      <c r="G31" s="58">
        <f t="shared" si="11"/>
        <v>1.0283619460261633E-2</v>
      </c>
      <c r="H31" s="71">
        <f>Jar_Information!F70</f>
        <v>40799.654166840279</v>
      </c>
      <c r="I31" s="59">
        <f t="shared" si="12"/>
        <v>6.8006942708307179</v>
      </c>
      <c r="J31" s="59">
        <f t="shared" si="13"/>
        <v>163.21666249993723</v>
      </c>
      <c r="K31" s="60">
        <f>Jar_Information!W70</f>
        <v>1009.5510204081633</v>
      </c>
      <c r="L31" s="60">
        <f t="shared" si="14"/>
        <v>11.194305354509542</v>
      </c>
      <c r="M31" s="59">
        <f t="shared" si="15"/>
        <v>20.485578798752464</v>
      </c>
      <c r="N31" s="59">
        <f>Jar_Information!N70</f>
        <v>53.524999999999991</v>
      </c>
      <c r="O31" s="83">
        <f t="shared" si="16"/>
        <v>0.38272916952363317</v>
      </c>
      <c r="P31" s="83">
        <f t="shared" si="17"/>
        <v>5.6277955497164564E-2</v>
      </c>
      <c r="Q31" s="48"/>
      <c r="R31" s="48"/>
    </row>
    <row r="32" spans="1:18">
      <c r="A32" s="89" t="s">
        <v>311</v>
      </c>
      <c r="B32" s="90">
        <v>40806.456250000003</v>
      </c>
      <c r="C32" s="49">
        <v>0.6</v>
      </c>
      <c r="D32" s="49">
        <v>751.33</v>
      </c>
      <c r="E32" s="49">
        <v>278.60000000000002</v>
      </c>
      <c r="F32" s="58">
        <f t="shared" si="10"/>
        <v>1.686333461897321E-2</v>
      </c>
      <c r="G32" s="58">
        <f t="shared" si="11"/>
        <v>1.6689332579479559E-2</v>
      </c>
      <c r="H32" s="71">
        <f>Jar_Information!F71</f>
        <v>40799.657638888886</v>
      </c>
      <c r="I32" s="59">
        <f t="shared" si="12"/>
        <v>6.7986111111167702</v>
      </c>
      <c r="J32" s="59">
        <f t="shared" si="13"/>
        <v>163.16666666680248</v>
      </c>
      <c r="K32" s="60">
        <f>Jar_Information!W71</f>
        <v>1009.5510204081633</v>
      </c>
      <c r="L32" s="60">
        <f t="shared" si="14"/>
        <v>17.024396672068708</v>
      </c>
      <c r="M32" s="59">
        <f t="shared" si="15"/>
        <v>31.154645909885737</v>
      </c>
      <c r="N32" s="59">
        <f>Jar_Information!N71</f>
        <v>53.494000000000014</v>
      </c>
      <c r="O32" s="83">
        <f t="shared" si="16"/>
        <v>0.58239514543473525</v>
      </c>
      <c r="P32" s="83">
        <f t="shared" si="17"/>
        <v>8.5663841616478109E-2</v>
      </c>
      <c r="Q32" s="48"/>
      <c r="R32" s="48"/>
    </row>
    <row r="33" spans="1:18">
      <c r="A33" s="89" t="s">
        <v>312</v>
      </c>
      <c r="B33" s="90">
        <v>40806.456944444442</v>
      </c>
      <c r="C33" s="49">
        <v>0.6</v>
      </c>
      <c r="D33" s="49">
        <v>524.55999999999995</v>
      </c>
      <c r="E33" s="49">
        <v>202.24</v>
      </c>
      <c r="F33" s="58">
        <f t="shared" si="10"/>
        <v>1.2042491754926126E-2</v>
      </c>
      <c r="G33" s="58">
        <f t="shared" si="11"/>
        <v>1.2124753876759506E-2</v>
      </c>
      <c r="H33" s="71">
        <f>Jar_Information!F72</f>
        <v>40799.65902777778</v>
      </c>
      <c r="I33" s="59">
        <f t="shared" si="12"/>
        <v>6.7979166666627862</v>
      </c>
      <c r="J33" s="59">
        <f t="shared" si="13"/>
        <v>163.14999999990687</v>
      </c>
      <c r="K33" s="60">
        <f>Jar_Information!W72</f>
        <v>1014.4175182481752</v>
      </c>
      <c r="L33" s="60">
        <f t="shared" si="14"/>
        <v>12.216114599556272</v>
      </c>
      <c r="M33" s="59">
        <f t="shared" si="15"/>
        <v>22.355489717187979</v>
      </c>
      <c r="N33" s="59">
        <f>Jar_Information!N72</f>
        <v>56.448000000000008</v>
      </c>
      <c r="O33" s="83">
        <f t="shared" si="16"/>
        <v>0.39603687849326769</v>
      </c>
      <c r="P33" s="83">
        <f t="shared" si="17"/>
        <v>5.8258566250958321E-2</v>
      </c>
      <c r="Q33" s="48"/>
      <c r="R33" s="48"/>
    </row>
    <row r="34" spans="1:18">
      <c r="A34" s="89" t="s">
        <v>313</v>
      </c>
      <c r="B34" s="90">
        <v>40806.459027777775</v>
      </c>
      <c r="C34" s="49">
        <v>0.6</v>
      </c>
      <c r="D34" s="49">
        <v>629.91</v>
      </c>
      <c r="E34" s="49">
        <v>294.83999999999997</v>
      </c>
      <c r="F34" s="58">
        <f t="shared" si="10"/>
        <v>1.4282099267945308E-2</v>
      </c>
      <c r="G34" s="58">
        <f t="shared" si="11"/>
        <v>1.7660112544542073E-2</v>
      </c>
      <c r="H34" s="71">
        <f>Jar_Information!F73</f>
        <v>40799.660416724539</v>
      </c>
      <c r="I34" s="59">
        <f t="shared" si="12"/>
        <v>6.7986110532365274</v>
      </c>
      <c r="J34" s="59">
        <f t="shared" si="13"/>
        <v>163.16666527767666</v>
      </c>
      <c r="K34" s="60">
        <f>Jar_Information!W73</f>
        <v>1009.5510204081633</v>
      </c>
      <c r="L34" s="60">
        <f t="shared" si="14"/>
        <v>14.418507889524866</v>
      </c>
      <c r="M34" s="59">
        <f t="shared" si="15"/>
        <v>26.385869437830507</v>
      </c>
      <c r="N34" s="59">
        <f>Jar_Information!N73</f>
        <v>54.004999999999995</v>
      </c>
      <c r="O34" s="83">
        <f t="shared" si="16"/>
        <v>0.4885819727401261</v>
      </c>
      <c r="P34" s="83">
        <f t="shared" si="17"/>
        <v>7.1864969022979064E-2</v>
      </c>
      <c r="Q34" s="48"/>
      <c r="R34" s="48"/>
    </row>
    <row r="35" spans="1:18">
      <c r="A35" s="89" t="s">
        <v>314</v>
      </c>
      <c r="B35" s="90">
        <v>40806.459722222222</v>
      </c>
      <c r="C35" s="49">
        <v>0.6</v>
      </c>
      <c r="D35" s="49">
        <v>666.56</v>
      </c>
      <c r="E35" s="49">
        <v>259.16000000000003</v>
      </c>
      <c r="F35" s="58">
        <f t="shared" si="10"/>
        <v>1.5061231829427538E-2</v>
      </c>
      <c r="G35" s="58">
        <f t="shared" si="11"/>
        <v>1.5527265921793888E-2</v>
      </c>
      <c r="H35" s="71">
        <f>Jar_Information!F74</f>
        <v>40799.661805671298</v>
      </c>
      <c r="I35" s="59">
        <f t="shared" si="12"/>
        <v>6.7979165509241284</v>
      </c>
      <c r="J35" s="59">
        <f t="shared" si="13"/>
        <v>163.14999722217908</v>
      </c>
      <c r="K35" s="60">
        <f>Jar_Information!W74</f>
        <v>1009.5510204081633</v>
      </c>
      <c r="L35" s="60">
        <f t="shared" si="14"/>
        <v>15.205081962002479</v>
      </c>
      <c r="M35" s="59">
        <f t="shared" si="15"/>
        <v>27.82529999046454</v>
      </c>
      <c r="N35" s="59">
        <f>Jar_Information!N74</f>
        <v>56.243999999999986</v>
      </c>
      <c r="O35" s="83">
        <f t="shared" si="16"/>
        <v>0.49472477047266461</v>
      </c>
      <c r="P35" s="83">
        <f t="shared" si="17"/>
        <v>7.2775940505684839E-2</v>
      </c>
      <c r="Q35" s="48"/>
      <c r="R35" s="48"/>
    </row>
    <row r="36" spans="1:18">
      <c r="A36" s="89" t="s">
        <v>315</v>
      </c>
      <c r="B36" s="90">
        <v>40806.460416608796</v>
      </c>
      <c r="C36" s="49">
        <v>0.6</v>
      </c>
      <c r="D36" s="49">
        <v>580.14</v>
      </c>
      <c r="E36" s="49">
        <v>227.87</v>
      </c>
      <c r="F36" s="58">
        <f t="shared" si="10"/>
        <v>1.322405213056548E-2</v>
      </c>
      <c r="G36" s="58">
        <f t="shared" si="11"/>
        <v>1.3656840730488094E-2</v>
      </c>
      <c r="H36" s="71">
        <f>Jar_Information!F75</f>
        <v>40799.663194618057</v>
      </c>
      <c r="I36" s="59">
        <f t="shared" si="12"/>
        <v>6.7972219907387625</v>
      </c>
      <c r="J36" s="59">
        <f t="shared" si="13"/>
        <v>163.1333277777303</v>
      </c>
      <c r="K36" s="60">
        <f>Jar_Information!W75</f>
        <v>1004.6986899563319</v>
      </c>
      <c r="L36" s="60">
        <f t="shared" si="14"/>
        <v>13.286187851493379</v>
      </c>
      <c r="M36" s="59">
        <f t="shared" si="15"/>
        <v>24.313723768232883</v>
      </c>
      <c r="N36" s="59">
        <f>Jar_Information!N75</f>
        <v>54.597000000000008</v>
      </c>
      <c r="O36" s="83">
        <f t="shared" si="16"/>
        <v>0.44533076484482442</v>
      </c>
      <c r="P36" s="83">
        <f t="shared" si="17"/>
        <v>6.5516583900244701E-2</v>
      </c>
      <c r="Q36" s="48"/>
      <c r="R36" s="48"/>
    </row>
    <row r="37" spans="1:18">
      <c r="A37" s="89" t="s">
        <v>316</v>
      </c>
      <c r="B37" s="90">
        <v>40806.461111053242</v>
      </c>
      <c r="C37" s="49">
        <v>0.6</v>
      </c>
      <c r="D37" s="49">
        <v>477.86</v>
      </c>
      <c r="E37" s="49">
        <v>195.69</v>
      </c>
      <c r="F37" s="58">
        <f t="shared" si="10"/>
        <v>1.1049708927607706E-2</v>
      </c>
      <c r="G37" s="58">
        <f t="shared" si="11"/>
        <v>1.1733213927796483E-2</v>
      </c>
      <c r="H37" s="71">
        <f>Jar_Information!F76</f>
        <v>40799.664583564816</v>
      </c>
      <c r="I37" s="59">
        <f t="shared" si="12"/>
        <v>6.7965274884263636</v>
      </c>
      <c r="J37" s="59">
        <f t="shared" si="13"/>
        <v>163.11665972223273</v>
      </c>
      <c r="K37" s="60">
        <f>Jar_Information!W76</f>
        <v>999.8604651162791</v>
      </c>
      <c r="L37" s="60">
        <f t="shared" si="14"/>
        <v>11.048167107757342</v>
      </c>
      <c r="M37" s="59">
        <f t="shared" si="15"/>
        <v>20.218145807195938</v>
      </c>
      <c r="N37" s="59">
        <f>Jar_Information!N76</f>
        <v>58.437999999999988</v>
      </c>
      <c r="O37" s="83">
        <f t="shared" si="16"/>
        <v>0.34597600546212981</v>
      </c>
      <c r="P37" s="83">
        <f t="shared" si="17"/>
        <v>5.0904819564297162E-2</v>
      </c>
      <c r="Q37" s="48"/>
      <c r="R37" s="48"/>
    </row>
    <row r="38" spans="1:18">
      <c r="A38" s="89" t="s">
        <v>317</v>
      </c>
      <c r="B38" s="90">
        <v>40806.461805497682</v>
      </c>
      <c r="C38" s="49">
        <v>0.6</v>
      </c>
      <c r="D38" s="49">
        <v>614.23</v>
      </c>
      <c r="E38" s="49">
        <v>252.15</v>
      </c>
      <c r="F38" s="58">
        <f t="shared" si="10"/>
        <v>1.3948762335775012E-2</v>
      </c>
      <c r="G38" s="58">
        <f t="shared" si="11"/>
        <v>1.5108228510766286E-2</v>
      </c>
      <c r="H38" s="71">
        <f>Jar_Information!F77</f>
        <v>40799.666666666664</v>
      </c>
      <c r="I38" s="59">
        <f t="shared" si="12"/>
        <v>6.7951388310175389</v>
      </c>
      <c r="J38" s="59">
        <f t="shared" si="13"/>
        <v>163.08333194442093</v>
      </c>
      <c r="K38" s="60">
        <f>Jar_Information!W77</f>
        <v>999.8604651162791</v>
      </c>
      <c r="L38" s="60">
        <f t="shared" si="14"/>
        <v>13.946815996844439</v>
      </c>
      <c r="M38" s="59">
        <f t="shared" si="15"/>
        <v>25.522673274225323</v>
      </c>
      <c r="N38" s="59">
        <f>Jar_Information!N77</f>
        <v>52.977000000000004</v>
      </c>
      <c r="O38" s="83">
        <f t="shared" si="16"/>
        <v>0.48176894263973652</v>
      </c>
      <c r="P38" s="83">
        <f t="shared" si="17"/>
        <v>7.0899058079670466E-2</v>
      </c>
      <c r="Q38" s="48"/>
      <c r="R38" s="48"/>
    </row>
    <row r="39" spans="1:18">
      <c r="A39" s="89" t="s">
        <v>318</v>
      </c>
      <c r="B39" s="90">
        <v>40806.462499942128</v>
      </c>
      <c r="C39" s="49">
        <v>0.6</v>
      </c>
      <c r="D39" s="49">
        <v>635.04</v>
      </c>
      <c r="E39" s="49">
        <v>251.52</v>
      </c>
      <c r="F39" s="58">
        <f t="shared" si="10"/>
        <v>1.4391156567819903E-2</v>
      </c>
      <c r="G39" s="58">
        <f t="shared" si="11"/>
        <v>1.5070568943156103E-2</v>
      </c>
      <c r="H39" s="71">
        <f>Jar_Information!F78</f>
        <v>40799.668749999997</v>
      </c>
      <c r="I39" s="59">
        <f t="shared" si="12"/>
        <v>6.7937499421313987</v>
      </c>
      <c r="J39" s="59">
        <f t="shared" si="13"/>
        <v>163.04999861115357</v>
      </c>
      <c r="K39" s="60">
        <f>Jar_Information!W78</f>
        <v>995.03628447024676</v>
      </c>
      <c r="L39" s="60">
        <f t="shared" si="14"/>
        <v>14.319722960473104</v>
      </c>
      <c r="M39" s="59">
        <f t="shared" si="15"/>
        <v>26.205093017665781</v>
      </c>
      <c r="N39" s="59">
        <f>Jar_Information!N78</f>
        <v>51.443999999999988</v>
      </c>
      <c r="O39" s="83">
        <f t="shared" si="16"/>
        <v>0.50939065814605755</v>
      </c>
      <c r="P39" s="83">
        <f t="shared" si="17"/>
        <v>7.497930634553894E-2</v>
      </c>
      <c r="Q39" s="48"/>
      <c r="R39" s="48"/>
    </row>
    <row r="40" spans="1:18">
      <c r="A40" s="89" t="s">
        <v>319</v>
      </c>
      <c r="B40" s="90">
        <v>40806.463888888888</v>
      </c>
      <c r="C40" s="49">
        <v>0.6</v>
      </c>
      <c r="D40" s="49">
        <v>103.78</v>
      </c>
      <c r="E40" s="49">
        <v>45.515000000000001</v>
      </c>
      <c r="F40" s="58">
        <f t="shared" si="10"/>
        <v>3.0972421172591929E-3</v>
      </c>
      <c r="G40" s="58">
        <f t="shared" si="11"/>
        <v>2.7561892200832342E-3</v>
      </c>
      <c r="H40" s="71">
        <f>Jar_Information!F79</f>
        <v>40799.670833275464</v>
      </c>
      <c r="I40" s="59">
        <f t="shared" si="12"/>
        <v>6.7930556134233484</v>
      </c>
      <c r="J40" s="59">
        <f t="shared" si="13"/>
        <v>163.03333472216036</v>
      </c>
      <c r="K40" s="60">
        <f>Jar_Information!W79</f>
        <v>1004.6986899563319</v>
      </c>
      <c r="L40" s="60">
        <f t="shared" si="14"/>
        <v>3.111795097687887</v>
      </c>
      <c r="M40" s="59">
        <f t="shared" si="15"/>
        <v>5.6945850287688335</v>
      </c>
      <c r="N40" s="59">
        <f>Jar_Information!N79</f>
        <v>49.173999999999992</v>
      </c>
      <c r="O40" s="83">
        <f t="shared" si="16"/>
        <v>0.11580479580202616</v>
      </c>
      <c r="P40" s="83">
        <f t="shared" si="17"/>
        <v>1.7047526531829251E-2</v>
      </c>
      <c r="Q40" s="48"/>
      <c r="R40" s="48"/>
    </row>
    <row r="41" spans="1:18">
      <c r="A41" s="89" t="s">
        <v>320</v>
      </c>
      <c r="B41" s="90">
        <v>40806.464583333334</v>
      </c>
      <c r="C41" s="49">
        <v>0.6</v>
      </c>
      <c r="D41" s="49">
        <v>575.11</v>
      </c>
      <c r="E41" s="49">
        <v>233.19</v>
      </c>
      <c r="F41" s="58">
        <f t="shared" si="10"/>
        <v>1.3117120703982792E-2</v>
      </c>
      <c r="G41" s="58">
        <f t="shared" si="11"/>
        <v>1.3974854856974089E-2</v>
      </c>
      <c r="H41" s="71">
        <f>Jar_Information!F80</f>
        <v>40799.672916608797</v>
      </c>
      <c r="I41" s="59">
        <f t="shared" si="12"/>
        <v>6.7916667245372082</v>
      </c>
      <c r="J41" s="59">
        <f t="shared" si="13"/>
        <v>163.000001388893</v>
      </c>
      <c r="K41" s="60">
        <f>Jar_Information!W80</f>
        <v>999.8604651162791</v>
      </c>
      <c r="L41" s="60">
        <f t="shared" si="14"/>
        <v>13.115290408070608</v>
      </c>
      <c r="M41" s="59">
        <f t="shared" si="15"/>
        <v>24.000981446769213</v>
      </c>
      <c r="N41" s="59">
        <f>Jar_Information!N80</f>
        <v>54.644999999999996</v>
      </c>
      <c r="O41" s="83">
        <f t="shared" si="16"/>
        <v>0.43921642321839538</v>
      </c>
      <c r="P41" s="83">
        <f t="shared" si="17"/>
        <v>6.4669902254122183E-2</v>
      </c>
      <c r="Q41" s="48"/>
      <c r="R41" s="48"/>
    </row>
    <row r="42" spans="1:18">
      <c r="A42" s="89" t="s">
        <v>321</v>
      </c>
      <c r="B42" s="90">
        <v>40806.465277835647</v>
      </c>
      <c r="C42" s="49">
        <v>0.6</v>
      </c>
      <c r="D42" s="49">
        <v>125.26</v>
      </c>
      <c r="E42" s="49">
        <v>49.351999999999997</v>
      </c>
      <c r="F42" s="58">
        <f t="shared" si="10"/>
        <v>3.5538797003598298E-3</v>
      </c>
      <c r="G42" s="58">
        <f t="shared" si="11"/>
        <v>2.9855539199566865E-3</v>
      </c>
      <c r="H42" s="71">
        <f>Jar_Information!F81</f>
        <v>40799.67499994213</v>
      </c>
      <c r="I42" s="59">
        <f t="shared" si="12"/>
        <v>6.7902778935167589</v>
      </c>
      <c r="J42" s="59">
        <f t="shared" si="13"/>
        <v>162.96666944440221</v>
      </c>
      <c r="K42" s="60">
        <f>Jar_Information!W81</f>
        <v>1019.2982456140351</v>
      </c>
      <c r="L42" s="60">
        <f t="shared" si="14"/>
        <v>3.6224633437001073</v>
      </c>
      <c r="M42" s="59">
        <f t="shared" si="15"/>
        <v>6.6291079189711963</v>
      </c>
      <c r="N42" s="59">
        <f>Jar_Information!N81</f>
        <v>52.939000000000007</v>
      </c>
      <c r="O42" s="83">
        <f t="shared" si="16"/>
        <v>0.1252216309142824</v>
      </c>
      <c r="P42" s="83">
        <f t="shared" si="17"/>
        <v>1.8441311663229848E-2</v>
      </c>
      <c r="Q42" s="48"/>
      <c r="R42" s="48"/>
    </row>
    <row r="43" spans="1:18">
      <c r="A43" s="89" t="s">
        <v>322</v>
      </c>
      <c r="B43" s="90">
        <v>40806.465972337966</v>
      </c>
      <c r="C43" s="49">
        <v>0.6</v>
      </c>
      <c r="D43" s="49">
        <v>607.74</v>
      </c>
      <c r="E43" s="49">
        <v>221.54</v>
      </c>
      <c r="F43" s="58">
        <f t="shared" si="10"/>
        <v>1.3810793159130546E-2</v>
      </c>
      <c r="G43" s="58">
        <f t="shared" si="11"/>
        <v>1.3278451741642912E-2</v>
      </c>
      <c r="H43" s="71">
        <f>Jar_Information!F82</f>
        <v>40799.677083275463</v>
      </c>
      <c r="I43" s="59">
        <f t="shared" si="12"/>
        <v>6.7888890625035856</v>
      </c>
      <c r="J43" s="59">
        <f t="shared" si="13"/>
        <v>162.93333750008605</v>
      </c>
      <c r="K43" s="60">
        <f>Jar_Information!W82</f>
        <v>1004.6986899563319</v>
      </c>
      <c r="L43" s="60">
        <f t="shared" si="14"/>
        <v>13.875685794236329</v>
      </c>
      <c r="M43" s="59">
        <f t="shared" si="15"/>
        <v>25.392505003452484</v>
      </c>
      <c r="N43" s="59">
        <f>Jar_Information!N82</f>
        <v>54.207999999999998</v>
      </c>
      <c r="O43" s="83">
        <f t="shared" si="16"/>
        <v>0.46842726172248533</v>
      </c>
      <c r="P43" s="83">
        <f t="shared" si="17"/>
        <v>6.8999103890164351E-2</v>
      </c>
      <c r="Q43" s="48"/>
      <c r="R43" s="48"/>
    </row>
    <row r="44" spans="1:18">
      <c r="A44" s="89" t="s">
        <v>323</v>
      </c>
      <c r="B44" s="90">
        <v>40806.467361111114</v>
      </c>
      <c r="C44" s="49">
        <v>0.6</v>
      </c>
      <c r="D44" s="49">
        <v>290.32</v>
      </c>
      <c r="E44" s="49">
        <v>115.01</v>
      </c>
      <c r="F44" s="58">
        <f t="shared" si="10"/>
        <v>7.0628461559739363E-3</v>
      </c>
      <c r="G44" s="58">
        <f t="shared" si="11"/>
        <v>6.9103981900351732E-3</v>
      </c>
      <c r="H44" s="71">
        <f>Jar_Information!F83</f>
        <v>40799.679166608796</v>
      </c>
      <c r="I44" s="59">
        <f t="shared" si="12"/>
        <v>6.7881945023182197</v>
      </c>
      <c r="J44" s="59">
        <f t="shared" si="13"/>
        <v>162.91666805563727</v>
      </c>
      <c r="K44" s="60">
        <f>Jar_Information!W83</f>
        <v>999.8604651162791</v>
      </c>
      <c r="L44" s="60">
        <f t="shared" si="14"/>
        <v>7.061860642556824</v>
      </c>
      <c r="M44" s="59">
        <f t="shared" si="15"/>
        <v>12.923204975878988</v>
      </c>
      <c r="N44" s="59">
        <f>Jar_Information!N83</f>
        <v>56.229000000000013</v>
      </c>
      <c r="O44" s="83">
        <f t="shared" si="16"/>
        <v>0.2298316700613382</v>
      </c>
      <c r="P44" s="83">
        <f t="shared" si="17"/>
        <v>3.3857555198639186E-2</v>
      </c>
      <c r="Q44" s="48"/>
      <c r="R44" s="48"/>
    </row>
    <row r="45" spans="1:18">
      <c r="A45" s="89" t="s">
        <v>324</v>
      </c>
      <c r="B45" s="90">
        <v>40806.468055555553</v>
      </c>
      <c r="C45" s="49">
        <v>0.6</v>
      </c>
      <c r="D45" s="49">
        <v>80.92</v>
      </c>
      <c r="E45" s="49">
        <v>34.527999999999999</v>
      </c>
      <c r="F45" s="58">
        <f t="shared" si="10"/>
        <v>2.6112674827303041E-3</v>
      </c>
      <c r="G45" s="58">
        <f t="shared" si="11"/>
        <v>2.0994183163799184E-3</v>
      </c>
      <c r="H45" s="71">
        <f>Jar_Information!F84</f>
        <v>40799.697916666664</v>
      </c>
      <c r="I45" s="59">
        <f t="shared" si="12"/>
        <v>6.7701388888890506</v>
      </c>
      <c r="J45" s="59">
        <f t="shared" si="13"/>
        <v>162.48333333333721</v>
      </c>
      <c r="K45" s="60">
        <f>Jar_Information!W84</f>
        <v>1037.8038067349926</v>
      </c>
      <c r="L45" s="60">
        <f t="shared" si="14"/>
        <v>2.7099833339808113</v>
      </c>
      <c r="M45" s="59">
        <f t="shared" si="15"/>
        <v>4.9592695011848846</v>
      </c>
      <c r="N45" s="59">
        <f>Jar_Information!N84</f>
        <v>54.443000000000012</v>
      </c>
      <c r="O45" s="83">
        <f t="shared" si="16"/>
        <v>9.109104019221724E-2</v>
      </c>
      <c r="P45" s="83">
        <f t="shared" si="17"/>
        <v>1.3454825918226453E-2</v>
      </c>
    </row>
    <row r="46" spans="1:18">
      <c r="A46" s="89" t="s">
        <v>325</v>
      </c>
      <c r="B46" s="90">
        <v>40806.468749884261</v>
      </c>
      <c r="C46" s="49">
        <v>0.6</v>
      </c>
      <c r="D46" s="49">
        <v>718.62</v>
      </c>
      <c r="E46" s="49">
        <v>263.38</v>
      </c>
      <c r="F46" s="58">
        <f t="shared" si="10"/>
        <v>1.6167961465191932E-2</v>
      </c>
      <c r="G46" s="58">
        <f t="shared" si="11"/>
        <v>1.5779525247690673E-2</v>
      </c>
      <c r="H46" s="71">
        <f>Jar_Information!F85</f>
        <v>40799.699999999997</v>
      </c>
      <c r="I46" s="59">
        <f t="shared" si="12"/>
        <v>6.7687498842642526</v>
      </c>
      <c r="J46" s="59">
        <f t="shared" si="13"/>
        <v>162.44999722234206</v>
      </c>
      <c r="K46" s="60">
        <f>Jar_Information!W85</f>
        <v>1003.6985507246377</v>
      </c>
      <c r="L46" s="60">
        <f t="shared" si="14"/>
        <v>16.227759490784933</v>
      </c>
      <c r="M46" s="59">
        <f t="shared" si="15"/>
        <v>29.696799868136431</v>
      </c>
      <c r="N46" s="59">
        <f>Jar_Information!N85</f>
        <v>53.867999999999981</v>
      </c>
      <c r="O46" s="83">
        <f t="shared" si="16"/>
        <v>0.55128833199926564</v>
      </c>
      <c r="P46" s="83">
        <f t="shared" si="17"/>
        <v>8.1446107689823341E-2</v>
      </c>
    </row>
    <row r="47" spans="1:18">
      <c r="A47" s="89" t="s">
        <v>326</v>
      </c>
      <c r="B47" s="90">
        <v>40806.470138888886</v>
      </c>
      <c r="C47" s="49">
        <v>0.6</v>
      </c>
      <c r="D47" s="49">
        <v>614.66</v>
      </c>
      <c r="E47" s="49">
        <v>222.74</v>
      </c>
      <c r="F47" s="58">
        <f t="shared" si="10"/>
        <v>1.3957903590930191E-2</v>
      </c>
      <c r="G47" s="58">
        <f t="shared" si="11"/>
        <v>1.3350184251376598E-2</v>
      </c>
      <c r="H47" s="71">
        <f>Jar_Information!F86</f>
        <v>40799.702083275464</v>
      </c>
      <c r="I47" s="59">
        <f t="shared" si="12"/>
        <v>6.7680556134218932</v>
      </c>
      <c r="J47" s="59">
        <f t="shared" si="13"/>
        <v>162.43333472212544</v>
      </c>
      <c r="K47" s="60">
        <f>Jar_Information!W86</f>
        <v>1008.5283018867924</v>
      </c>
      <c r="L47" s="60">
        <f t="shared" si="14"/>
        <v>14.076940806460387</v>
      </c>
      <c r="M47" s="59">
        <f t="shared" si="15"/>
        <v>25.76080167582251</v>
      </c>
      <c r="N47" s="59">
        <f>Jar_Information!N86</f>
        <v>50.415999999999997</v>
      </c>
      <c r="O47" s="83">
        <f t="shared" si="16"/>
        <v>0.51096480632780295</v>
      </c>
      <c r="P47" s="83">
        <f t="shared" si="17"/>
        <v>7.5496543691883439E-2</v>
      </c>
    </row>
    <row r="48" spans="1:18">
      <c r="A48" s="89" t="s">
        <v>327</v>
      </c>
      <c r="B48" s="90">
        <v>40806.470833333333</v>
      </c>
      <c r="C48" s="49">
        <v>0.6</v>
      </c>
      <c r="D48" s="49">
        <v>465.6</v>
      </c>
      <c r="E48" s="49">
        <v>174.09</v>
      </c>
      <c r="F48" s="58">
        <f t="shared" si="10"/>
        <v>1.0789076862020471E-2</v>
      </c>
      <c r="G48" s="58">
        <f t="shared" si="11"/>
        <v>1.0442028752590182E-2</v>
      </c>
      <c r="H48" s="71">
        <f>Jar_Information!F87</f>
        <v>40799.704166608797</v>
      </c>
      <c r="I48" s="59">
        <f t="shared" si="12"/>
        <v>6.766666724535753</v>
      </c>
      <c r="J48" s="59">
        <f t="shared" si="13"/>
        <v>162.40000138885807</v>
      </c>
      <c r="K48" s="60">
        <f>Jar_Information!W87</f>
        <v>1008.5283018867924</v>
      </c>
      <c r="L48" s="60">
        <f t="shared" si="14"/>
        <v>10.881089366579587</v>
      </c>
      <c r="M48" s="59">
        <f t="shared" si="15"/>
        <v>19.912393540840647</v>
      </c>
      <c r="N48" s="59">
        <f>Jar_Information!N87</f>
        <v>53.796999999999997</v>
      </c>
      <c r="O48" s="83">
        <f t="shared" si="16"/>
        <v>0.37013947879697096</v>
      </c>
      <c r="P48" s="83">
        <f t="shared" si="17"/>
        <v>5.4700415117956834E-2</v>
      </c>
    </row>
    <row r="49" spans="1:18">
      <c r="A49" s="89" t="s">
        <v>328</v>
      </c>
      <c r="B49" s="90">
        <v>40806.471527719907</v>
      </c>
      <c r="C49" s="49">
        <v>0.6</v>
      </c>
      <c r="D49" s="49">
        <v>254.3</v>
      </c>
      <c r="E49" s="49">
        <v>108.07</v>
      </c>
      <c r="F49" s="58">
        <f t="shared" si="10"/>
        <v>6.2971065962306918E-3</v>
      </c>
      <c r="G49" s="58">
        <f t="shared" si="11"/>
        <v>6.4955451754087025E-3</v>
      </c>
      <c r="H49" s="71">
        <f>Jar_Information!F88</f>
        <v>40799.70624994213</v>
      </c>
      <c r="I49" s="59">
        <f t="shared" si="12"/>
        <v>6.765277777776646</v>
      </c>
      <c r="J49" s="59">
        <f t="shared" si="13"/>
        <v>162.3666666666395</v>
      </c>
      <c r="K49" s="60">
        <f>Jar_Information!W88</f>
        <v>1013.3720930232558</v>
      </c>
      <c r="L49" s="60">
        <f t="shared" si="14"/>
        <v>6.3813120914128465</v>
      </c>
      <c r="M49" s="59">
        <f t="shared" si="15"/>
        <v>11.677801127285509</v>
      </c>
      <c r="N49" s="59">
        <f>Jar_Information!N88</f>
        <v>45.775000000000006</v>
      </c>
      <c r="O49" s="83">
        <f t="shared" si="16"/>
        <v>0.25511307760317875</v>
      </c>
      <c r="P49" s="83">
        <f t="shared" si="17"/>
        <v>3.7709180019363464E-2</v>
      </c>
    </row>
    <row r="50" spans="1:18">
      <c r="A50" s="89" t="s">
        <v>329</v>
      </c>
      <c r="B50" s="90">
        <v>40806.472222164353</v>
      </c>
      <c r="C50" s="49">
        <v>0.6</v>
      </c>
      <c r="D50" s="49">
        <v>1180.4000000000001</v>
      </c>
      <c r="E50" s="49">
        <v>408.68</v>
      </c>
      <c r="F50" s="58">
        <f t="shared" si="10"/>
        <v>2.5984819152538852E-2</v>
      </c>
      <c r="G50" s="58">
        <f t="shared" si="11"/>
        <v>2.4465136634610835E-2</v>
      </c>
      <c r="H50" s="71">
        <f>Jar_Information!F89</f>
        <v>40799.708333275463</v>
      </c>
      <c r="I50" s="59">
        <f t="shared" si="12"/>
        <v>6.7638888888905058</v>
      </c>
      <c r="J50" s="59">
        <f t="shared" si="13"/>
        <v>162.33333333337214</v>
      </c>
      <c r="K50" s="60">
        <f>Jar_Information!W89</f>
        <v>998.88277858176559</v>
      </c>
      <c r="L50" s="60">
        <f t="shared" si="14"/>
        <v>25.955788356032688</v>
      </c>
      <c r="M50" s="59">
        <f t="shared" si="15"/>
        <v>47.499092691539822</v>
      </c>
      <c r="N50" s="59">
        <f>Jar_Information!N89</f>
        <v>49.947000000000017</v>
      </c>
      <c r="O50" s="83">
        <f t="shared" si="16"/>
        <v>0.95098990312811194</v>
      </c>
      <c r="P50" s="83">
        <f t="shared" si="17"/>
        <v>0.14059809656100142</v>
      </c>
    </row>
    <row r="51" spans="1:18">
      <c r="A51" s="89" t="s">
        <v>330</v>
      </c>
      <c r="B51" s="90">
        <v>40806.473611111112</v>
      </c>
      <c r="C51" s="49">
        <v>0.6</v>
      </c>
      <c r="D51" s="49">
        <v>1345</v>
      </c>
      <c r="E51" s="49">
        <v>464.05</v>
      </c>
      <c r="F51" s="58">
        <f t="shared" si="10"/>
        <v>2.9484006591010203E-2</v>
      </c>
      <c r="G51" s="58">
        <f t="shared" si="11"/>
        <v>2.7774994187905876E-2</v>
      </c>
      <c r="H51" s="71">
        <f>Jar_Information!F90</f>
        <v>40799.710416608796</v>
      </c>
      <c r="I51" s="59">
        <f t="shared" si="12"/>
        <v>6.7631945023167646</v>
      </c>
      <c r="J51" s="59">
        <f t="shared" si="13"/>
        <v>162.31666805560235</v>
      </c>
      <c r="K51" s="60">
        <f>Jar_Information!W90</f>
        <v>994.08092485549128</v>
      </c>
      <c r="L51" s="60">
        <f t="shared" si="14"/>
        <v>29.309488540436824</v>
      </c>
      <c r="M51" s="59">
        <f t="shared" si="15"/>
        <v>53.636364028999388</v>
      </c>
      <c r="N51" s="59">
        <f>Jar_Information!N90</f>
        <v>46.599000000000004</v>
      </c>
      <c r="O51" s="83">
        <f t="shared" si="16"/>
        <v>1.1510196362368159</v>
      </c>
      <c r="P51" s="83">
        <f t="shared" si="17"/>
        <v>0.17018875264381775</v>
      </c>
    </row>
    <row r="52" spans="1:18">
      <c r="A52" s="89" t="s">
        <v>331</v>
      </c>
      <c r="B52" s="90">
        <v>40806.474305555559</v>
      </c>
      <c r="C52" s="49">
        <v>0.6</v>
      </c>
      <c r="D52" s="49">
        <v>82.037999999999997</v>
      </c>
      <c r="E52" s="49">
        <v>35.494999999999997</v>
      </c>
      <c r="F52" s="58">
        <f t="shared" si="10"/>
        <v>2.6350347461337725E-3</v>
      </c>
      <c r="G52" s="58">
        <f t="shared" si="11"/>
        <v>2.157222763806978E-3</v>
      </c>
      <c r="H52" s="71">
        <f>Jar_Information!F91</f>
        <v>40799.719444444447</v>
      </c>
      <c r="I52" s="59">
        <f t="shared" si="12"/>
        <v>6.7548611111124046</v>
      </c>
      <c r="J52" s="59">
        <f t="shared" si="13"/>
        <v>162.11666666669771</v>
      </c>
      <c r="K52" s="60">
        <f>Jar_Information!W91</f>
        <v>1008.5283018867924</v>
      </c>
      <c r="L52" s="60">
        <f t="shared" si="14"/>
        <v>2.6575071179309888</v>
      </c>
      <c r="M52" s="59">
        <f t="shared" si="15"/>
        <v>4.8632380258137093</v>
      </c>
      <c r="N52" s="59">
        <f>Jar_Information!N91</f>
        <v>48.8</v>
      </c>
      <c r="O52" s="83">
        <f t="shared" si="16"/>
        <v>9.9656516922412078E-2</v>
      </c>
      <c r="P52" s="83">
        <f t="shared" si="17"/>
        <v>1.4753303625809181E-2</v>
      </c>
      <c r="Q52" s="48"/>
      <c r="R52" s="48"/>
    </row>
    <row r="53" spans="1:18">
      <c r="A53" s="89" t="s">
        <v>332</v>
      </c>
      <c r="B53" s="90">
        <v>40806.476388888892</v>
      </c>
      <c r="C53" s="49">
        <v>0.6</v>
      </c>
      <c r="D53" s="49">
        <v>247.52</v>
      </c>
      <c r="E53" s="49">
        <v>92.239000000000004</v>
      </c>
      <c r="F53" s="58">
        <f t="shared" si="10"/>
        <v>6.1529723870397081E-3</v>
      </c>
      <c r="G53" s="58">
        <f t="shared" si="11"/>
        <v>5.5492140407470856E-3</v>
      </c>
      <c r="H53" s="71">
        <f>Jar_Information!F92</f>
        <v>40799.72152777778</v>
      </c>
      <c r="I53" s="59">
        <f t="shared" si="12"/>
        <v>6.7548611111124046</v>
      </c>
      <c r="J53" s="59">
        <f t="shared" si="13"/>
        <v>162.11666666669771</v>
      </c>
      <c r="K53" s="60">
        <f>Jar_Information!W92</f>
        <v>998.88277858176559</v>
      </c>
      <c r="L53" s="60">
        <f t="shared" si="14"/>
        <v>6.1460981545031022</v>
      </c>
      <c r="M53" s="59">
        <f t="shared" si="15"/>
        <v>11.247359622740678</v>
      </c>
      <c r="N53" s="59">
        <f>Jar_Information!N92</f>
        <v>49.876999999999995</v>
      </c>
      <c r="O53" s="83">
        <f t="shared" si="16"/>
        <v>0.22550192719571505</v>
      </c>
      <c r="P53" s="83">
        <f t="shared" si="17"/>
        <v>3.3383651193766573E-2</v>
      </c>
      <c r="Q53" s="48"/>
      <c r="R53" s="48"/>
    </row>
    <row r="54" spans="1:18">
      <c r="A54" s="89" t="s">
        <v>333</v>
      </c>
      <c r="B54" s="90">
        <v>40806.477083333331</v>
      </c>
      <c r="C54" s="49">
        <v>0.6</v>
      </c>
      <c r="D54" s="49">
        <v>1051.5999999999999</v>
      </c>
      <c r="E54" s="49">
        <v>361.82</v>
      </c>
      <c r="F54" s="58">
        <f t="shared" si="10"/>
        <v>2.3246694352568549E-2</v>
      </c>
      <c r="G54" s="58">
        <f t="shared" si="11"/>
        <v>2.1663982129510498E-2</v>
      </c>
      <c r="H54" s="71">
        <f>Jar_Information!F93</f>
        <v>40799.724305555559</v>
      </c>
      <c r="I54" s="59">
        <f t="shared" si="12"/>
        <v>6.7527777777722804</v>
      </c>
      <c r="J54" s="59">
        <f t="shared" si="13"/>
        <v>162.06666666653473</v>
      </c>
      <c r="K54" s="60">
        <f>Jar_Information!W93</f>
        <v>994.08092485549128</v>
      </c>
      <c r="L54" s="60">
        <f t="shared" si="14"/>
        <v>23.109095421834269</v>
      </c>
      <c r="M54" s="59">
        <f t="shared" si="15"/>
        <v>42.289644621956711</v>
      </c>
      <c r="N54" s="59">
        <f>Jar_Information!N93</f>
        <v>45.464000000000013</v>
      </c>
      <c r="O54" s="83">
        <f t="shared" si="16"/>
        <v>0.93017870451250872</v>
      </c>
      <c r="P54" s="83">
        <f t="shared" si="17"/>
        <v>0.13774756627921669</v>
      </c>
      <c r="Q54" s="48"/>
      <c r="R54" s="48"/>
    </row>
    <row r="55" spans="1:18">
      <c r="A55" s="89" t="s">
        <v>334</v>
      </c>
      <c r="B55" s="90">
        <v>40806.478472222225</v>
      </c>
      <c r="C55" s="49">
        <v>0.6</v>
      </c>
      <c r="D55" s="49">
        <v>942.48</v>
      </c>
      <c r="E55" s="49">
        <v>322.3</v>
      </c>
      <c r="F55" s="58">
        <f t="shared" si="10"/>
        <v>2.0926941416444654E-2</v>
      </c>
      <c r="G55" s="58">
        <f t="shared" si="11"/>
        <v>1.9301591475614527E-2</v>
      </c>
      <c r="H55" s="71">
        <f>Jar_Information!F94</f>
        <v>40799.726388888892</v>
      </c>
      <c r="I55" s="59">
        <f t="shared" si="12"/>
        <v>6.7520833333328483</v>
      </c>
      <c r="J55" s="59">
        <f t="shared" si="13"/>
        <v>162.04999999998836</v>
      </c>
      <c r="K55" s="60">
        <f>Jar_Information!W94</f>
        <v>994.08092485549128</v>
      </c>
      <c r="L55" s="60">
        <f t="shared" si="14"/>
        <v>20.803073277655987</v>
      </c>
      <c r="M55" s="59">
        <f t="shared" si="15"/>
        <v>38.069624098110459</v>
      </c>
      <c r="N55" s="59">
        <f>Jar_Information!N94</f>
        <v>49.906999999999996</v>
      </c>
      <c r="O55" s="83">
        <f t="shared" si="16"/>
        <v>0.76281131100067046</v>
      </c>
      <c r="P55" s="83">
        <f t="shared" si="17"/>
        <v>0.11297421452648816</v>
      </c>
    </row>
    <row r="56" spans="1:18">
      <c r="A56" s="89" t="s">
        <v>335</v>
      </c>
      <c r="B56" s="90">
        <v>40806.479166666664</v>
      </c>
      <c r="C56" s="49">
        <v>0.6</v>
      </c>
      <c r="D56" s="49">
        <v>65.807000000000002</v>
      </c>
      <c r="E56" s="49">
        <v>28.565999999999999</v>
      </c>
      <c r="F56" s="58">
        <f t="shared" si="10"/>
        <v>2.2899842521250944E-3</v>
      </c>
      <c r="G56" s="58">
        <f t="shared" si="11"/>
        <v>1.7430272971864014E-3</v>
      </c>
      <c r="H56" s="71">
        <f>Jar_Information!F95</f>
        <v>40799.729861111111</v>
      </c>
      <c r="I56" s="59">
        <f t="shared" si="12"/>
        <v>6.7493055555532919</v>
      </c>
      <c r="J56" s="59">
        <f t="shared" si="13"/>
        <v>161.98333333327901</v>
      </c>
      <c r="K56" s="60">
        <f>Jar_Information!W95</f>
        <v>1003.6985507246377</v>
      </c>
      <c r="L56" s="60">
        <f t="shared" si="14"/>
        <v>2.2984538750402006</v>
      </c>
      <c r="M56" s="59">
        <f t="shared" si="15"/>
        <v>4.2061705913235672</v>
      </c>
      <c r="N56" s="59">
        <f>Jar_Information!N95</f>
        <v>51.831000000000003</v>
      </c>
      <c r="O56" s="83">
        <f t="shared" si="16"/>
        <v>8.1151638813134364E-2</v>
      </c>
      <c r="P56" s="83">
        <f t="shared" si="17"/>
        <v>1.2023702015737492E-2</v>
      </c>
    </row>
    <row r="57" spans="1:18">
      <c r="A57" s="89" t="s">
        <v>336</v>
      </c>
      <c r="B57" s="90"/>
      <c r="C57" s="49">
        <v>0.6</v>
      </c>
      <c r="D57" s="49" t="s">
        <v>383</v>
      </c>
      <c r="E57" s="49" t="s">
        <v>383</v>
      </c>
      <c r="F57" s="58" t="e">
        <f t="shared" si="10"/>
        <v>#VALUE!</v>
      </c>
      <c r="G57" s="58" t="e">
        <f t="shared" si="11"/>
        <v>#VALUE!</v>
      </c>
      <c r="H57" s="71">
        <f>Jar_Information!F96</f>
        <v>40799.73333333333</v>
      </c>
      <c r="I57" s="59">
        <f t="shared" si="12"/>
        <v>-40799.73333333333</v>
      </c>
      <c r="J57" s="59">
        <f t="shared" si="13"/>
        <v>-979193.59999999986</v>
      </c>
      <c r="K57" s="60">
        <f>Jar_Information!W96</f>
        <v>1003.6985507246377</v>
      </c>
      <c r="L57" s="60" t="e">
        <f t="shared" si="14"/>
        <v>#VALUE!</v>
      </c>
      <c r="M57" s="59" t="e">
        <f t="shared" si="15"/>
        <v>#VALUE!</v>
      </c>
      <c r="N57" s="59">
        <f>Jar_Information!N96</f>
        <v>54.76100000000001</v>
      </c>
      <c r="O57" s="83" t="e">
        <f t="shared" si="16"/>
        <v>#VALUE!</v>
      </c>
      <c r="P57" s="83" t="e">
        <f t="shared" si="17"/>
        <v>#VALUE!</v>
      </c>
    </row>
    <row r="58" spans="1:18">
      <c r="A58" s="89" t="s">
        <v>337</v>
      </c>
      <c r="B58" s="90">
        <v>40806.480555555558</v>
      </c>
      <c r="C58" s="49">
        <v>0.6</v>
      </c>
      <c r="D58" s="49">
        <v>660.16</v>
      </c>
      <c r="E58" s="49">
        <v>233</v>
      </c>
      <c r="F58" s="58">
        <f t="shared" si="10"/>
        <v>1.4925175938745787E-2</v>
      </c>
      <c r="G58" s="58">
        <f t="shared" si="11"/>
        <v>1.3963497209599589E-2</v>
      </c>
      <c r="H58" s="71">
        <f>Jar_Information!F97</f>
        <v>40799.73541666667</v>
      </c>
      <c r="I58" s="59">
        <f t="shared" si="12"/>
        <v>6.7451388888875954</v>
      </c>
      <c r="J58" s="59">
        <f t="shared" si="13"/>
        <v>161.88333333330229</v>
      </c>
      <c r="K58" s="60">
        <f>Jar_Information!W97</f>
        <v>1003.6985507246377</v>
      </c>
      <c r="L58" s="60">
        <f t="shared" si="14"/>
        <v>14.980377459029381</v>
      </c>
      <c r="M58" s="59">
        <f t="shared" si="15"/>
        <v>27.414090750023767</v>
      </c>
      <c r="N58" s="59">
        <f>Jar_Information!N97</f>
        <v>51.753999999999991</v>
      </c>
      <c r="O58" s="83">
        <f t="shared" si="16"/>
        <v>0.52969994106781648</v>
      </c>
      <c r="P58" s="83">
        <f t="shared" si="17"/>
        <v>7.8530620316874494E-2</v>
      </c>
    </row>
    <row r="59" spans="1:18">
      <c r="A59" s="89" t="s">
        <v>338</v>
      </c>
      <c r="B59" s="90">
        <v>40806.481249999997</v>
      </c>
      <c r="C59" s="49">
        <v>0.6</v>
      </c>
      <c r="D59" s="49">
        <v>234.89</v>
      </c>
      <c r="E59" s="49">
        <v>92.736000000000004</v>
      </c>
      <c r="F59" s="58">
        <f t="shared" si="10"/>
        <v>5.8844745902724349E-3</v>
      </c>
      <c r="G59" s="58">
        <f t="shared" si="11"/>
        <v>5.5789232551951198E-3</v>
      </c>
      <c r="H59" s="71">
        <f>Jar_Information!F98</f>
        <v>40799.736805555556</v>
      </c>
      <c r="I59" s="59">
        <f t="shared" si="12"/>
        <v>6.7444444444408873</v>
      </c>
      <c r="J59" s="59">
        <f t="shared" si="13"/>
        <v>161.8666666665813</v>
      </c>
      <c r="K59" s="60">
        <f>Jar_Information!W98</f>
        <v>1013.3720930232558</v>
      </c>
      <c r="L59" s="60">
        <f t="shared" si="14"/>
        <v>5.9631623318865428</v>
      </c>
      <c r="M59" s="59">
        <f t="shared" si="15"/>
        <v>10.912587067352373</v>
      </c>
      <c r="N59" s="59">
        <f>Jar_Information!N98</f>
        <v>46.522999999999996</v>
      </c>
      <c r="O59" s="83">
        <f t="shared" si="16"/>
        <v>0.23456327122826073</v>
      </c>
      <c r="P59" s="83">
        <f t="shared" si="17"/>
        <v>3.4778738732379903E-2</v>
      </c>
    </row>
    <row r="60" spans="1:18">
      <c r="A60" s="89" t="s">
        <v>339</v>
      </c>
      <c r="B60" s="90">
        <v>40806.481944328705</v>
      </c>
      <c r="C60" s="49">
        <v>0.6</v>
      </c>
      <c r="D60" s="49">
        <v>230.96</v>
      </c>
      <c r="E60" s="49">
        <v>85.442999999999998</v>
      </c>
      <c r="F60" s="58">
        <f t="shared" si="10"/>
        <v>5.8009277699006701E-3</v>
      </c>
      <c r="G60" s="58">
        <f t="shared" si="11"/>
        <v>5.1429689272886586E-3</v>
      </c>
      <c r="H60" s="71">
        <f>Jar_Information!F99</f>
        <v>40799.738888888889</v>
      </c>
      <c r="I60" s="59">
        <f t="shared" si="12"/>
        <v>6.7430554398160893</v>
      </c>
      <c r="J60" s="59">
        <f t="shared" si="13"/>
        <v>161.83333055558614</v>
      </c>
      <c r="K60" s="60">
        <f>Jar_Information!W99</f>
        <v>994.08092485549128</v>
      </c>
      <c r="L60" s="60">
        <f t="shared" si="14"/>
        <v>5.7665916425227604</v>
      </c>
      <c r="M60" s="59">
        <f t="shared" si="15"/>
        <v>10.552862705816652</v>
      </c>
      <c r="N60" s="59">
        <f>Jar_Information!N99</f>
        <v>49.761999999999986</v>
      </c>
      <c r="O60" s="83">
        <f t="shared" si="16"/>
        <v>0.21206669156819774</v>
      </c>
      <c r="P60" s="83">
        <f t="shared" si="17"/>
        <v>3.1449643779583349E-2</v>
      </c>
    </row>
    <row r="61" spans="1:18">
      <c r="A61" s="89" t="s">
        <v>340</v>
      </c>
      <c r="B61" s="90">
        <v>40806.482638715279</v>
      </c>
      <c r="C61" s="49">
        <v>0.6</v>
      </c>
      <c r="D61" s="49">
        <v>206.49</v>
      </c>
      <c r="E61" s="49">
        <v>85.488</v>
      </c>
      <c r="F61" s="58">
        <f t="shared" si="10"/>
        <v>5.2807265753721522E-3</v>
      </c>
      <c r="G61" s="58">
        <f t="shared" si="11"/>
        <v>5.1456588964036726E-3</v>
      </c>
      <c r="H61" s="71">
        <f>Jar_Information!F100</f>
        <v>40799.740972222222</v>
      </c>
      <c r="I61" s="59">
        <f t="shared" si="12"/>
        <v>6.7416664930569823</v>
      </c>
      <c r="J61" s="59">
        <f t="shared" si="13"/>
        <v>161.79999583336757</v>
      </c>
      <c r="K61" s="60">
        <f>Jar_Information!W100</f>
        <v>1008.5283018867924</v>
      </c>
      <c r="L61" s="60">
        <f t="shared" si="14"/>
        <v>5.325762205788533</v>
      </c>
      <c r="M61" s="59">
        <f t="shared" si="15"/>
        <v>9.7461448365930163</v>
      </c>
      <c r="N61" s="59">
        <f>Jar_Information!N100</f>
        <v>51.274000000000001</v>
      </c>
      <c r="O61" s="83">
        <f t="shared" si="16"/>
        <v>0.19007966682125474</v>
      </c>
      <c r="P61" s="83">
        <f t="shared" si="17"/>
        <v>2.8194759710675612E-2</v>
      </c>
    </row>
    <row r="62" spans="1:18">
      <c r="A62" s="89" t="s">
        <v>341</v>
      </c>
      <c r="B62" s="90">
        <v>40806.483333101853</v>
      </c>
      <c r="C62" s="49">
        <v>0.6</v>
      </c>
      <c r="D62" s="49">
        <v>590.23</v>
      </c>
      <c r="E62" s="49">
        <v>206.56</v>
      </c>
      <c r="F62" s="58">
        <f t="shared" si="10"/>
        <v>1.3438552745718434E-2</v>
      </c>
      <c r="G62" s="58">
        <f t="shared" si="11"/>
        <v>1.2382990911800767E-2</v>
      </c>
      <c r="H62" s="71">
        <f>Jar_Information!F101</f>
        <v>40799.743055555555</v>
      </c>
      <c r="I62" s="59">
        <f t="shared" si="12"/>
        <v>6.7402775462978752</v>
      </c>
      <c r="J62" s="59">
        <f t="shared" si="13"/>
        <v>161.76666111114901</v>
      </c>
      <c r="K62" s="60">
        <f>Jar_Information!W101</f>
        <v>1003.6985507246377</v>
      </c>
      <c r="L62" s="60">
        <f t="shared" si="14"/>
        <v>13.488255914714193</v>
      </c>
      <c r="M62" s="59">
        <f t="shared" si="15"/>
        <v>24.683508323926976</v>
      </c>
      <c r="N62" s="59">
        <f>Jar_Information!N101</f>
        <v>57.113000000000014</v>
      </c>
      <c r="O62" s="83">
        <f t="shared" si="16"/>
        <v>0.43218721348776934</v>
      </c>
      <c r="P62" s="83">
        <f t="shared" si="17"/>
        <v>6.4120091571770649E-2</v>
      </c>
    </row>
    <row r="63" spans="1:18">
      <c r="A63" s="89" t="s">
        <v>342</v>
      </c>
      <c r="B63" s="90">
        <v>40806.484027488426</v>
      </c>
      <c r="C63" s="49">
        <v>0.6</v>
      </c>
      <c r="D63" s="49">
        <v>106.54</v>
      </c>
      <c r="E63" s="49">
        <v>47.713000000000001</v>
      </c>
      <c r="F63" s="58">
        <f t="shared" si="10"/>
        <v>3.1559162201156999E-3</v>
      </c>
      <c r="G63" s="58">
        <f t="shared" si="11"/>
        <v>2.887579267078764E-3</v>
      </c>
      <c r="H63" s="71">
        <f>Jar_Information!F102</f>
        <v>40799.745138888888</v>
      </c>
      <c r="I63" s="59">
        <f t="shared" si="12"/>
        <v>6.7388885995387682</v>
      </c>
      <c r="J63" s="59">
        <f t="shared" si="13"/>
        <v>161.73332638893044</v>
      </c>
      <c r="K63" s="60">
        <f>Jar_Information!W102</f>
        <v>1013.3720930232558</v>
      </c>
      <c r="L63" s="60">
        <f t="shared" si="14"/>
        <v>3.1981174253846891</v>
      </c>
      <c r="M63" s="59">
        <f t="shared" si="15"/>
        <v>5.8525548884539811</v>
      </c>
      <c r="N63" s="59">
        <f>Jar_Information!N102</f>
        <v>50.608000000000004</v>
      </c>
      <c r="O63" s="83">
        <f t="shared" si="16"/>
        <v>0.11564485631627372</v>
      </c>
      <c r="P63" s="83">
        <f t="shared" si="17"/>
        <v>1.7160820305619658E-2</v>
      </c>
    </row>
    <row r="64" spans="1:18">
      <c r="A64" s="89" t="s">
        <v>343</v>
      </c>
      <c r="B64" s="90">
        <v>40806.484721875</v>
      </c>
      <c r="C64" s="49">
        <v>0.6</v>
      </c>
      <c r="D64" s="49">
        <v>264.73</v>
      </c>
      <c r="E64" s="49">
        <v>101.18</v>
      </c>
      <c r="F64" s="58">
        <f t="shared" si="10"/>
        <v>6.518835180576112E-3</v>
      </c>
      <c r="G64" s="58">
        <f t="shared" si="11"/>
        <v>6.0836810153544717E-3</v>
      </c>
      <c r="H64" s="71">
        <f>Jar_Information!F103</f>
        <v>40799.74722222222</v>
      </c>
      <c r="I64" s="59">
        <f t="shared" si="12"/>
        <v>6.7374996527796611</v>
      </c>
      <c r="J64" s="59">
        <f t="shared" si="13"/>
        <v>161.69999166671187</v>
      </c>
      <c r="K64" s="60">
        <f>Jar_Information!W103</f>
        <v>1052.6352941176472</v>
      </c>
      <c r="L64" s="60">
        <f t="shared" si="14"/>
        <v>6.8619559876102008</v>
      </c>
      <c r="M64" s="59">
        <f t="shared" si="15"/>
        <v>12.557379457326668</v>
      </c>
      <c r="N64" s="59">
        <f>Jar_Information!N103</f>
        <v>50.623000000000005</v>
      </c>
      <c r="O64" s="83">
        <f t="shared" si="16"/>
        <v>0.24805680140107594</v>
      </c>
      <c r="P64" s="83">
        <f t="shared" si="17"/>
        <v>3.681733791240141E-2</v>
      </c>
    </row>
    <row r="65" spans="1:16" s="48" customFormat="1">
      <c r="A65" s="89" t="s">
        <v>344</v>
      </c>
      <c r="B65" s="90">
        <v>40806.485416261574</v>
      </c>
      <c r="C65" s="49">
        <v>0.6</v>
      </c>
      <c r="D65" s="49">
        <v>552.72</v>
      </c>
      <c r="E65" s="49">
        <v>217.86</v>
      </c>
      <c r="F65" s="58">
        <f t="shared" si="10"/>
        <v>1.2641137673925844E-2</v>
      </c>
      <c r="G65" s="58">
        <f t="shared" si="11"/>
        <v>1.3058472045126284E-2</v>
      </c>
      <c r="H65" s="71">
        <f>Jar_Information!F104</f>
        <v>40799.749305555553</v>
      </c>
      <c r="I65" s="59">
        <f t="shared" si="12"/>
        <v>6.7361107060205541</v>
      </c>
      <c r="J65" s="59">
        <f t="shared" si="13"/>
        <v>161.6666569444933</v>
      </c>
      <c r="K65" s="60">
        <f>Jar_Information!W104</f>
        <v>994.08092485549128</v>
      </c>
      <c r="L65" s="60">
        <f t="shared" si="14"/>
        <v>12.566313830121796</v>
      </c>
      <c r="M65" s="59">
        <f t="shared" si="15"/>
        <v>22.996354309122889</v>
      </c>
      <c r="N65" s="59">
        <f>Jar_Information!N104</f>
        <v>52.063000000000002</v>
      </c>
      <c r="O65" s="83">
        <f t="shared" si="16"/>
        <v>0.44170244336905073</v>
      </c>
      <c r="P65" s="83">
        <f t="shared" si="17"/>
        <v>6.5572325433171555E-2</v>
      </c>
    </row>
    <row r="66" spans="1:16" s="48" customFormat="1">
      <c r="A66" s="89" t="s">
        <v>345</v>
      </c>
      <c r="B66" s="90">
        <v>40806.486805555556</v>
      </c>
      <c r="C66" s="49">
        <v>0.6</v>
      </c>
      <c r="D66" s="49">
        <v>295.39</v>
      </c>
      <c r="E66" s="49">
        <v>126.32</v>
      </c>
      <c r="F66" s="58">
        <f t="shared" si="10"/>
        <v>7.1706279318733881E-3</v>
      </c>
      <c r="G66" s="58">
        <f t="shared" si="11"/>
        <v>7.5864770942751384E-3</v>
      </c>
      <c r="H66" s="71">
        <f>Jar_Information!F105</f>
        <v>40799.751388888886</v>
      </c>
      <c r="I66" s="59">
        <f t="shared" si="12"/>
        <v>6.7354166666700621</v>
      </c>
      <c r="J66" s="59">
        <f t="shared" si="13"/>
        <v>161.65000000008149</v>
      </c>
      <c r="K66" s="60">
        <f>Jar_Information!W105</f>
        <v>998.88277858176559</v>
      </c>
      <c r="L66" s="60">
        <f t="shared" si="14"/>
        <v>7.1626167527657092</v>
      </c>
      <c r="M66" s="59">
        <f t="shared" si="15"/>
        <v>13.107588657561248</v>
      </c>
      <c r="N66" s="59">
        <f>Jar_Information!N105</f>
        <v>49.534999999999997</v>
      </c>
      <c r="O66" s="83">
        <f t="shared" si="16"/>
        <v>0.26461267099144542</v>
      </c>
      <c r="P66" s="83">
        <f t="shared" si="17"/>
        <v>3.9286755977677008E-2</v>
      </c>
    </row>
    <row r="67" spans="1:16" s="48" customFormat="1">
      <c r="A67" s="89" t="s">
        <v>346</v>
      </c>
      <c r="B67" s="90">
        <v>40806.487500000003</v>
      </c>
      <c r="C67" s="49">
        <v>0.6</v>
      </c>
      <c r="D67" s="49">
        <v>941.03</v>
      </c>
      <c r="E67" s="49">
        <v>358.32</v>
      </c>
      <c r="F67" s="58">
        <f t="shared" si="10"/>
        <v>2.0896116253712065E-2</v>
      </c>
      <c r="G67" s="58">
        <f t="shared" si="11"/>
        <v>2.1454762309453923E-2</v>
      </c>
      <c r="H67" s="71">
        <f>Jar_Information!F106</f>
        <v>40799.753472222219</v>
      </c>
      <c r="I67" s="59">
        <f t="shared" si="12"/>
        <v>6.7340277777839219</v>
      </c>
      <c r="J67" s="59">
        <f t="shared" si="13"/>
        <v>161.61666666681413</v>
      </c>
      <c r="K67" s="60">
        <f>Jar_Information!W106</f>
        <v>1008.5283018867924</v>
      </c>
      <c r="L67" s="60">
        <f t="shared" si="14"/>
        <v>21.074324641385232</v>
      </c>
      <c r="M67" s="59">
        <f t="shared" si="15"/>
        <v>38.566014093734978</v>
      </c>
      <c r="N67" s="59">
        <f>Jar_Information!N106</f>
        <v>50.038000000000011</v>
      </c>
      <c r="O67" s="83">
        <f t="shared" si="16"/>
        <v>0.77073452363673545</v>
      </c>
      <c r="P67" s="83">
        <f t="shared" si="17"/>
        <v>0.11445371909207862</v>
      </c>
    </row>
    <row r="68" spans="1:16" s="48" customFormat="1">
      <c r="A68" s="89" t="s">
        <v>347</v>
      </c>
      <c r="B68" s="90">
        <v>40806.488194444442</v>
      </c>
      <c r="C68" s="49">
        <v>0.6</v>
      </c>
      <c r="D68" s="49">
        <v>663.14</v>
      </c>
      <c r="E68" s="49">
        <v>257.27</v>
      </c>
      <c r="F68" s="58">
        <f t="shared" si="10"/>
        <v>1.4988526962844476E-2</v>
      </c>
      <c r="G68" s="58">
        <f t="shared" si="11"/>
        <v>1.5414287218963334E-2</v>
      </c>
      <c r="H68" s="71">
        <f>Jar_Information!F107</f>
        <v>40799.755555555559</v>
      </c>
      <c r="I68" s="59">
        <f t="shared" si="12"/>
        <v>6.7326388888832298</v>
      </c>
      <c r="J68" s="59">
        <f t="shared" si="13"/>
        <v>161.58333333319752</v>
      </c>
      <c r="K68" s="60">
        <f>Jar_Information!W107</f>
        <v>1008.5283018867924</v>
      </c>
      <c r="L68" s="60">
        <f t="shared" si="14"/>
        <v>15.116353645621942</v>
      </c>
      <c r="M68" s="59">
        <f t="shared" si="15"/>
        <v>27.662927171488153</v>
      </c>
      <c r="N68" s="59">
        <f>Jar_Information!N107</f>
        <v>48.738</v>
      </c>
      <c r="O68" s="83">
        <f t="shared" si="16"/>
        <v>0.56758437300439402</v>
      </c>
      <c r="P68" s="83">
        <f t="shared" si="17"/>
        <v>8.4303403520063366E-2</v>
      </c>
    </row>
    <row r="69" spans="1:16" s="48" customFormat="1">
      <c r="A69" s="89" t="s">
        <v>348</v>
      </c>
      <c r="B69" s="90">
        <v>40806.488888888889</v>
      </c>
      <c r="C69" s="49">
        <v>0.6</v>
      </c>
      <c r="D69" s="49">
        <v>1199.5</v>
      </c>
      <c r="E69" s="49">
        <v>472.69</v>
      </c>
      <c r="F69" s="58">
        <f t="shared" si="10"/>
        <v>2.6390860951292207E-2</v>
      </c>
      <c r="G69" s="58">
        <f t="shared" si="11"/>
        <v>2.8291468257988395E-2</v>
      </c>
      <c r="H69" s="71">
        <f>Jar_Information!F108</f>
        <v>40799.757638888892</v>
      </c>
      <c r="I69" s="59">
        <f t="shared" si="12"/>
        <v>6.7312499999970896</v>
      </c>
      <c r="J69" s="59">
        <f t="shared" si="13"/>
        <v>161.54999999993015</v>
      </c>
      <c r="K69" s="60">
        <f>Jar_Information!W108</f>
        <v>998.88277858176559</v>
      </c>
      <c r="L69" s="60">
        <f t="shared" si="14"/>
        <v>26.361376516191775</v>
      </c>
      <c r="M69" s="59">
        <f t="shared" si="15"/>
        <v>48.241319024630954</v>
      </c>
      <c r="N69" s="59">
        <f>Jar_Information!N108</f>
        <v>43.625999999999991</v>
      </c>
      <c r="O69" s="83">
        <f t="shared" si="16"/>
        <v>1.1057928534504875</v>
      </c>
      <c r="P69" s="83">
        <f t="shared" si="17"/>
        <v>0.16427748983486953</v>
      </c>
    </row>
    <row r="70" spans="1:16" s="48" customFormat="1">
      <c r="A70" s="89" t="s">
        <v>275</v>
      </c>
      <c r="B70" s="90">
        <v>40806.499305555553</v>
      </c>
      <c r="C70" s="49">
        <v>0.6</v>
      </c>
      <c r="D70" s="49">
        <v>595.72</v>
      </c>
      <c r="E70" s="49">
        <v>236.98</v>
      </c>
      <c r="F70" s="58">
        <f t="shared" si="10"/>
        <v>1.3555263189443879E-2</v>
      </c>
      <c r="G70" s="58">
        <f t="shared" si="11"/>
        <v>1.4201410033549638E-2</v>
      </c>
      <c r="H70" s="71">
        <f>Jar_Information!F284</f>
        <v>40785.616666666669</v>
      </c>
      <c r="I70" s="59">
        <f t="shared" ref="I70" si="18">(B70-H70)</f>
        <v>20.882638888884685</v>
      </c>
      <c r="J70" s="59">
        <f t="shared" ref="J70" si="19">I70*24</f>
        <v>501.18333333323244</v>
      </c>
      <c r="K70" s="60">
        <f>Jar_Information!W284</f>
        <v>1022.2873900293255</v>
      </c>
      <c r="L70" s="60">
        <f t="shared" ref="L70" si="20">F70*K70</f>
        <v>13.857374627097172</v>
      </c>
      <c r="M70" s="59">
        <f t="shared" ref="M70" si="21">L70*1.83</f>
        <v>25.358995567587826</v>
      </c>
      <c r="N70" s="59">
        <f>Jar_Information!P284</f>
        <v>70.506114954762694</v>
      </c>
      <c r="O70" s="83">
        <f t="shared" ref="O70" si="22">M70/N70</f>
        <v>0.35967086803546566</v>
      </c>
      <c r="P70" s="83">
        <f t="shared" ref="P70" si="23">M70/N70/I70</f>
        <v>1.7223439525495488E-2</v>
      </c>
    </row>
    <row r="71" spans="1:16" s="48" customFormat="1">
      <c r="A71" s="89" t="s">
        <v>276</v>
      </c>
      <c r="B71" s="90">
        <v>40806.5</v>
      </c>
      <c r="C71" s="49">
        <v>0.6</v>
      </c>
      <c r="D71" s="49">
        <v>106.88</v>
      </c>
      <c r="E71" s="49">
        <v>45.295000000000002</v>
      </c>
      <c r="F71" s="58">
        <f t="shared" si="10"/>
        <v>3.1631441893081678E-3</v>
      </c>
      <c r="G71" s="58">
        <f t="shared" si="11"/>
        <v>2.7430382599653927E-3</v>
      </c>
      <c r="H71" s="71">
        <f>Jar_Information!F285</f>
        <v>40785.618055555555</v>
      </c>
      <c r="I71" s="59">
        <f t="shared" ref="I71:I73" si="24">(B71-H71)</f>
        <v>20.881944444445253</v>
      </c>
      <c r="J71" s="59">
        <f t="shared" ref="J71:J73" si="25">I71*24</f>
        <v>501.16666666668607</v>
      </c>
      <c r="K71" s="60">
        <f>Jar_Information!W285</f>
        <v>1012.5029239766081</v>
      </c>
      <c r="L71" s="60">
        <f t="shared" ref="L71:L73" si="26">F71*K71</f>
        <v>3.2026927406341374</v>
      </c>
      <c r="M71" s="59">
        <f t="shared" ref="M71:M73" si="27">L71*1.83</f>
        <v>5.8609277153604715</v>
      </c>
      <c r="N71" s="59">
        <f>Jar_Information!P285</f>
        <v>68.762415161627032</v>
      </c>
      <c r="O71" s="83">
        <f t="shared" ref="O71:O73" si="28">M71/N71</f>
        <v>8.5234465682804739E-2</v>
      </c>
      <c r="P71" s="83">
        <f t="shared" ref="P71:P73" si="29">M71/N71/I71</f>
        <v>4.0817303153719347E-3</v>
      </c>
    </row>
    <row r="72" spans="1:16" s="48" customFormat="1">
      <c r="A72" s="89" t="s">
        <v>277</v>
      </c>
      <c r="B72" s="90">
        <v>40806.501388888886</v>
      </c>
      <c r="C72" s="49">
        <v>0.6</v>
      </c>
      <c r="D72" s="49">
        <v>895.78</v>
      </c>
      <c r="E72" s="49">
        <v>343.38</v>
      </c>
      <c r="F72" s="58">
        <f t="shared" si="10"/>
        <v>1.9934158589126231E-2</v>
      </c>
      <c r="G72" s="58">
        <f t="shared" si="11"/>
        <v>2.0561692563269562E-2</v>
      </c>
      <c r="H72" s="71">
        <f>Jar_Information!F286</f>
        <v>40785.619444328702</v>
      </c>
      <c r="I72" s="59">
        <f t="shared" si="24"/>
        <v>20.881944560183911</v>
      </c>
      <c r="J72" s="59">
        <f t="shared" si="25"/>
        <v>501.16666944441386</v>
      </c>
      <c r="K72" s="60">
        <f>Jar_Information!W286</f>
        <v>1012.5029239766081</v>
      </c>
      <c r="L72" s="60">
        <f t="shared" si="26"/>
        <v>20.183393858503727</v>
      </c>
      <c r="M72" s="59">
        <f t="shared" si="27"/>
        <v>36.935610761061824</v>
      </c>
      <c r="N72" s="59">
        <f>Jar_Information!P286</f>
        <v>68.17500744160246</v>
      </c>
      <c r="O72" s="83">
        <f t="shared" si="28"/>
        <v>0.54177640967183216</v>
      </c>
      <c r="P72" s="83">
        <f t="shared" si="29"/>
        <v>2.5944729817205331E-2</v>
      </c>
    </row>
    <row r="73" spans="1:16" s="48" customFormat="1">
      <c r="A73" s="89" t="s">
        <v>278</v>
      </c>
      <c r="B73" s="90">
        <v>40806.502083333333</v>
      </c>
      <c r="C73" s="49">
        <v>0.6</v>
      </c>
      <c r="D73" s="49">
        <v>522.74</v>
      </c>
      <c r="E73" s="49">
        <v>188.21</v>
      </c>
      <c r="F73" s="58">
        <f t="shared" si="10"/>
        <v>1.2003800861013502E-2</v>
      </c>
      <c r="G73" s="58">
        <f t="shared" si="11"/>
        <v>1.1286081283789858E-2</v>
      </c>
      <c r="H73" s="71">
        <f>Jar_Information!F287</f>
        <v>40785.620833159723</v>
      </c>
      <c r="I73" s="59">
        <f t="shared" si="24"/>
        <v>20.881250173610169</v>
      </c>
      <c r="J73" s="59">
        <f t="shared" si="25"/>
        <v>501.15000416664407</v>
      </c>
      <c r="K73" s="60">
        <f>Jar_Information!W287</f>
        <v>1032.129411764706</v>
      </c>
      <c r="L73" s="60">
        <f t="shared" si="26"/>
        <v>12.389475921618537</v>
      </c>
      <c r="M73" s="59">
        <f t="shared" si="27"/>
        <v>22.672740936561922</v>
      </c>
      <c r="N73" s="59">
        <f>Jar_Information!P287</f>
        <v>73.403794325373653</v>
      </c>
      <c r="O73" s="83">
        <f t="shared" si="28"/>
        <v>0.30887696126526509</v>
      </c>
      <c r="P73" s="83">
        <f t="shared" si="29"/>
        <v>1.4792072251288162E-2</v>
      </c>
    </row>
    <row r="74" spans="1:16" s="48" customFormat="1">
      <c r="A74" s="89" t="s">
        <v>279</v>
      </c>
      <c r="B74" s="90">
        <v>40806.502777719907</v>
      </c>
      <c r="C74" s="49">
        <v>0.6</v>
      </c>
      <c r="D74" s="49">
        <v>633.62</v>
      </c>
      <c r="E74" s="49">
        <v>224.4</v>
      </c>
      <c r="F74" s="58">
        <f t="shared" si="10"/>
        <v>1.4360969167074886E-2</v>
      </c>
      <c r="G74" s="58">
        <f t="shared" si="11"/>
        <v>1.344941422317486E-2</v>
      </c>
      <c r="H74" s="71">
        <f>Jar_Information!F288</f>
        <v>40785.622221990743</v>
      </c>
      <c r="I74" s="59">
        <f t="shared" ref="I74:I87" si="30">(B74-H74)</f>
        <v>20.880555729163461</v>
      </c>
      <c r="J74" s="59">
        <f t="shared" ref="J74:J87" si="31">I74*24</f>
        <v>501.13333749992307</v>
      </c>
      <c r="K74" s="60">
        <f>Jar_Information!W288</f>
        <v>1007.6321167883211</v>
      </c>
      <c r="L74" s="60">
        <f t="shared" ref="L74:L87" si="32">F74*K74</f>
        <v>14.470573760951481</v>
      </c>
      <c r="M74" s="59">
        <f t="shared" ref="M74:M87" si="33">L74*1.83</f>
        <v>26.481149982541211</v>
      </c>
      <c r="N74" s="59">
        <f>Jar_Information!P288</f>
        <v>64.793626328905077</v>
      </c>
      <c r="O74" s="83">
        <f t="shared" ref="O74:O87" si="34">M74/N74</f>
        <v>0.40869992131815147</v>
      </c>
      <c r="P74" s="83">
        <f t="shared" ref="P74:P87" si="35">M74/N74/I74</f>
        <v>1.9573230072000829E-2</v>
      </c>
    </row>
    <row r="75" spans="1:16" s="48" customFormat="1">
      <c r="A75" s="89" t="s">
        <v>280</v>
      </c>
      <c r="B75" s="90">
        <v>40806.503472164353</v>
      </c>
      <c r="C75" s="49">
        <v>0.6</v>
      </c>
      <c r="D75" s="49">
        <v>410.12</v>
      </c>
      <c r="E75" s="49">
        <v>160.5</v>
      </c>
      <c r="F75" s="58">
        <f t="shared" si="10"/>
        <v>9.6096423596730152E-3</v>
      </c>
      <c r="G75" s="58">
        <f t="shared" si="11"/>
        <v>9.6296580798562181E-3</v>
      </c>
      <c r="H75" s="71">
        <f>Jar_Information!F289</f>
        <v>40785.623610821756</v>
      </c>
      <c r="I75" s="59">
        <f t="shared" si="30"/>
        <v>20.879861342596996</v>
      </c>
      <c r="J75" s="59">
        <f t="shared" si="31"/>
        <v>501.11667222232791</v>
      </c>
      <c r="K75" s="60">
        <f>Jar_Information!W289</f>
        <v>1017.3879941434847</v>
      </c>
      <c r="L75" s="60">
        <f t="shared" si="32"/>
        <v>9.7767347647439919</v>
      </c>
      <c r="M75" s="59">
        <f t="shared" si="33"/>
        <v>17.891424619481505</v>
      </c>
      <c r="N75" s="59">
        <f>Jar_Information!P289</f>
        <v>72.693965361538929</v>
      </c>
      <c r="O75" s="83">
        <f t="shared" si="34"/>
        <v>0.24611980555056551</v>
      </c>
      <c r="P75" s="83">
        <f t="shared" si="35"/>
        <v>1.1787425285648646E-2</v>
      </c>
    </row>
    <row r="76" spans="1:16" s="48" customFormat="1">
      <c r="A76" s="89" t="s">
        <v>281</v>
      </c>
      <c r="B76" s="90">
        <v>40806.504166608793</v>
      </c>
      <c r="C76" s="49">
        <v>0.6</v>
      </c>
      <c r="D76" s="49">
        <v>889.41</v>
      </c>
      <c r="E76" s="49">
        <v>299.5</v>
      </c>
      <c r="F76" s="58">
        <f t="shared" si="10"/>
        <v>1.9798740460432045E-2</v>
      </c>
      <c r="G76" s="58">
        <f t="shared" si="11"/>
        <v>1.7938673790674542E-2</v>
      </c>
      <c r="H76" s="71">
        <f>Jar_Information!F290</f>
        <v>40785.624999652777</v>
      </c>
      <c r="I76" s="59">
        <f t="shared" si="30"/>
        <v>20.879166956015979</v>
      </c>
      <c r="J76" s="59">
        <f t="shared" si="31"/>
        <v>501.10000694438349</v>
      </c>
      <c r="K76" s="60">
        <f>Jar_Information!W290</f>
        <v>1022.2873900293255</v>
      </c>
      <c r="L76" s="60">
        <f t="shared" si="32"/>
        <v>20.240002711163083</v>
      </c>
      <c r="M76" s="59">
        <f t="shared" si="33"/>
        <v>37.039204961428446</v>
      </c>
      <c r="N76" s="59">
        <f>Jar_Information!P290</f>
        <v>69.68877880305088</v>
      </c>
      <c r="O76" s="83">
        <f t="shared" si="34"/>
        <v>0.53149453323189699</v>
      </c>
      <c r="P76" s="83">
        <f t="shared" si="35"/>
        <v>2.5455734625406394E-2</v>
      </c>
    </row>
    <row r="77" spans="1:16" s="48" customFormat="1">
      <c r="A77" s="89" t="s">
        <v>282</v>
      </c>
      <c r="B77" s="90">
        <v>40806.504861053239</v>
      </c>
      <c r="C77" s="49">
        <v>0.6</v>
      </c>
      <c r="D77" s="49">
        <v>68.022000000000006</v>
      </c>
      <c r="E77" s="49">
        <v>26.117999999999999</v>
      </c>
      <c r="F77" s="58">
        <f t="shared" si="10"/>
        <v>2.3370723455407322E-3</v>
      </c>
      <c r="G77" s="58">
        <f t="shared" si="11"/>
        <v>1.5966929773296873E-3</v>
      </c>
      <c r="H77" s="71">
        <f>Jar_Information!F291</f>
        <v>40785.626388483797</v>
      </c>
      <c r="I77" s="59">
        <f t="shared" si="30"/>
        <v>20.878472569442238</v>
      </c>
      <c r="J77" s="59">
        <f t="shared" si="31"/>
        <v>501.08334166661371</v>
      </c>
      <c r="K77" s="60">
        <f>Jar_Information!W291</f>
        <v>1027.2011747430249</v>
      </c>
      <c r="L77" s="60">
        <f t="shared" si="32"/>
        <v>2.4006434587988768</v>
      </c>
      <c r="M77" s="59">
        <f t="shared" si="33"/>
        <v>4.3931775296019442</v>
      </c>
      <c r="N77" s="59">
        <f>Jar_Information!P291</f>
        <v>74.564076273993209</v>
      </c>
      <c r="O77" s="83">
        <f t="shared" si="34"/>
        <v>5.891815132878158E-2</v>
      </c>
      <c r="P77" s="83">
        <f t="shared" si="35"/>
        <v>2.8219569766331598E-3</v>
      </c>
    </row>
    <row r="78" spans="1:16" s="48" customFormat="1">
      <c r="A78" s="89" t="s">
        <v>283</v>
      </c>
      <c r="B78" s="90">
        <v>40806.505555497686</v>
      </c>
      <c r="C78" s="49">
        <v>0.6</v>
      </c>
      <c r="D78" s="49">
        <v>565.26</v>
      </c>
      <c r="E78" s="49">
        <v>211.7</v>
      </c>
      <c r="F78" s="58">
        <f t="shared" si="10"/>
        <v>1.2907722184730405E-2</v>
      </c>
      <c r="G78" s="58">
        <f t="shared" si="11"/>
        <v>1.2690245161826708E-2</v>
      </c>
      <c r="H78" s="71">
        <f>Jar_Information!F292</f>
        <v>40785.627777314818</v>
      </c>
      <c r="I78" s="59">
        <f t="shared" si="30"/>
        <v>20.877778182868497</v>
      </c>
      <c r="J78" s="59">
        <f t="shared" si="31"/>
        <v>501.06667638884392</v>
      </c>
      <c r="K78" s="60">
        <f>Jar_Information!W292</f>
        <v>1012.5029239766081</v>
      </c>
      <c r="L78" s="60">
        <f t="shared" si="32"/>
        <v>13.069106453917268</v>
      </c>
      <c r="M78" s="59">
        <f t="shared" si="33"/>
        <v>23.9164648106686</v>
      </c>
      <c r="N78" s="59">
        <f>Jar_Information!P292</f>
        <v>73.126786302953775</v>
      </c>
      <c r="O78" s="83">
        <f t="shared" si="34"/>
        <v>0.32705477732312921</v>
      </c>
      <c r="P78" s="83">
        <f t="shared" si="35"/>
        <v>1.5665209892473032E-2</v>
      </c>
    </row>
    <row r="79" spans="1:16" s="48" customFormat="1">
      <c r="A79" s="89" t="s">
        <v>284</v>
      </c>
      <c r="B79" s="90">
        <v>40806.506249942133</v>
      </c>
      <c r="C79" s="49">
        <v>0.6</v>
      </c>
      <c r="D79" s="49">
        <v>141.63999999999999</v>
      </c>
      <c r="E79" s="49">
        <v>62.329000000000001</v>
      </c>
      <c r="F79" s="58">
        <f t="shared" si="10"/>
        <v>3.902097745573443E-3</v>
      </c>
      <c r="G79" s="58">
        <f t="shared" si="11"/>
        <v>3.761281235635028E-3</v>
      </c>
      <c r="H79" s="71">
        <f>Jar_Information!F293</f>
        <v>40785.629166145831</v>
      </c>
      <c r="I79" s="59">
        <f t="shared" si="30"/>
        <v>20.877083796302031</v>
      </c>
      <c r="J79" s="59">
        <f t="shared" si="31"/>
        <v>501.05001111124875</v>
      </c>
      <c r="K79" s="60">
        <f>Jar_Information!W293</f>
        <v>1007.6321167883211</v>
      </c>
      <c r="L79" s="60">
        <f t="shared" si="32"/>
        <v>3.931879011287104</v>
      </c>
      <c r="M79" s="59">
        <f t="shared" si="33"/>
        <v>7.1953385906554006</v>
      </c>
      <c r="N79" s="59">
        <f>Jar_Information!P293</f>
        <v>73.451519628722238</v>
      </c>
      <c r="O79" s="83">
        <f t="shared" si="34"/>
        <v>9.7960377498326923E-2</v>
      </c>
      <c r="P79" s="83">
        <f t="shared" si="35"/>
        <v>4.6922443026108226E-3</v>
      </c>
    </row>
    <row r="80" spans="1:16" s="48" customFormat="1">
      <c r="A80" s="89" t="s">
        <v>285</v>
      </c>
      <c r="B80" s="90">
        <v>40806.506944386572</v>
      </c>
      <c r="C80" s="49">
        <v>0.6</v>
      </c>
      <c r="D80" s="49">
        <v>997.88</v>
      </c>
      <c r="E80" s="49">
        <v>404.32</v>
      </c>
      <c r="F80" s="58">
        <f t="shared" si="10"/>
        <v>2.2104675220158583E-2</v>
      </c>
      <c r="G80" s="58">
        <f t="shared" si="11"/>
        <v>2.4204508515911782E-2</v>
      </c>
      <c r="H80" s="71">
        <f>Jar_Information!F294</f>
        <v>40785.630554976851</v>
      </c>
      <c r="I80" s="59">
        <f t="shared" si="30"/>
        <v>20.876389409721014</v>
      </c>
      <c r="J80" s="59">
        <f t="shared" si="31"/>
        <v>501.03334583330434</v>
      </c>
      <c r="K80" s="60">
        <f>Jar_Information!W294</f>
        <v>1012.5029239766081</v>
      </c>
      <c r="L80" s="60">
        <f t="shared" si="32"/>
        <v>22.38104829396384</v>
      </c>
      <c r="M80" s="59">
        <f t="shared" si="33"/>
        <v>40.957318377953825</v>
      </c>
      <c r="N80" s="59">
        <f>Jar_Information!P294</f>
        <v>67.475953944546646</v>
      </c>
      <c r="O80" s="83">
        <f t="shared" si="34"/>
        <v>0.60699132036893511</v>
      </c>
      <c r="P80" s="83">
        <f t="shared" si="35"/>
        <v>2.9075493298007356E-2</v>
      </c>
    </row>
    <row r="81" spans="1:16" s="48" customFormat="1">
      <c r="A81" s="89" t="s">
        <v>286</v>
      </c>
      <c r="B81" s="90">
        <v>40806.507638831019</v>
      </c>
      <c r="C81" s="49">
        <v>0.6</v>
      </c>
      <c r="D81" s="49">
        <v>126.07</v>
      </c>
      <c r="E81" s="49">
        <v>52.747</v>
      </c>
      <c r="F81" s="58">
        <f t="shared" si="10"/>
        <v>3.5710992740242385E-3</v>
      </c>
      <c r="G81" s="58">
        <f t="shared" si="11"/>
        <v>3.1884971454115658E-3</v>
      </c>
      <c r="H81" s="71">
        <f>Jar_Information!F295</f>
        <v>40785.631943807872</v>
      </c>
      <c r="I81" s="59">
        <f t="shared" si="30"/>
        <v>20.875695023147273</v>
      </c>
      <c r="J81" s="59">
        <f t="shared" si="31"/>
        <v>501.01668055553455</v>
      </c>
      <c r="K81" s="60">
        <f>Jar_Information!W295</f>
        <v>1012.5029239766081</v>
      </c>
      <c r="L81" s="60">
        <f t="shared" si="32"/>
        <v>3.6157484567602842</v>
      </c>
      <c r="M81" s="59">
        <f t="shared" si="33"/>
        <v>6.6168196758713202</v>
      </c>
      <c r="N81" s="59">
        <f>Jar_Information!P295</f>
        <v>68.008975851794915</v>
      </c>
      <c r="O81" s="83">
        <f t="shared" si="34"/>
        <v>9.7293329196585551E-2</v>
      </c>
      <c r="P81" s="83">
        <f t="shared" si="35"/>
        <v>4.6606031123134009E-3</v>
      </c>
    </row>
    <row r="82" spans="1:16" s="48" customFormat="1">
      <c r="A82" s="89" t="s">
        <v>287</v>
      </c>
      <c r="B82" s="90">
        <v>40806.508333275466</v>
      </c>
      <c r="C82" s="49">
        <v>0.6</v>
      </c>
      <c r="D82" s="49">
        <v>647.4</v>
      </c>
      <c r="E82" s="49">
        <v>250.74</v>
      </c>
      <c r="F82" s="58">
        <f t="shared" si="10"/>
        <v>1.4653914506699039E-2</v>
      </c>
      <c r="G82" s="58">
        <f t="shared" si="11"/>
        <v>1.502394281182921E-2</v>
      </c>
      <c r="H82" s="71">
        <f>Jar_Information!F296</f>
        <v>40785.633332638892</v>
      </c>
      <c r="I82" s="59">
        <f t="shared" si="30"/>
        <v>20.875000636573532</v>
      </c>
      <c r="J82" s="59">
        <f t="shared" si="31"/>
        <v>501.00001527776476</v>
      </c>
      <c r="K82" s="60">
        <f>Jar_Information!W296</f>
        <v>1002.7755102040817</v>
      </c>
      <c r="L82" s="60">
        <f t="shared" si="32"/>
        <v>14.694586595942123</v>
      </c>
      <c r="M82" s="59">
        <f t="shared" si="33"/>
        <v>26.891093470574088</v>
      </c>
      <c r="N82" s="59">
        <f>Jar_Information!P296</f>
        <v>67.545511140205463</v>
      </c>
      <c r="O82" s="83">
        <f t="shared" si="34"/>
        <v>0.3981181431102912</v>
      </c>
      <c r="P82" s="83">
        <f t="shared" si="35"/>
        <v>1.9071527232089186E-2</v>
      </c>
    </row>
    <row r="83" spans="1:16" s="48" customFormat="1">
      <c r="A83" s="89" t="s">
        <v>288</v>
      </c>
      <c r="B83" s="90">
        <v>40806.509027719905</v>
      </c>
      <c r="C83" s="49">
        <v>0.6</v>
      </c>
      <c r="D83" s="49">
        <v>779.33</v>
      </c>
      <c r="E83" s="49">
        <v>292.77</v>
      </c>
      <c r="F83" s="58">
        <f t="shared" si="10"/>
        <v>1.7458579140705883E-2</v>
      </c>
      <c r="G83" s="58">
        <f t="shared" si="11"/>
        <v>1.7536373965251466E-2</v>
      </c>
      <c r="H83" s="71">
        <f>Jar_Information!F297</f>
        <v>40785.634721469905</v>
      </c>
      <c r="I83" s="59">
        <f t="shared" si="30"/>
        <v>20.87430624999979</v>
      </c>
      <c r="J83" s="59">
        <f t="shared" si="31"/>
        <v>500.98334999999497</v>
      </c>
      <c r="K83" s="60">
        <f>Jar_Information!W297</f>
        <v>1007.6321167883211</v>
      </c>
      <c r="L83" s="60">
        <f t="shared" si="32"/>
        <v>17.591825055665897</v>
      </c>
      <c r="M83" s="59">
        <f t="shared" si="33"/>
        <v>32.193039851868591</v>
      </c>
      <c r="N83" s="59">
        <f>Jar_Information!P297</f>
        <v>71.234556519464576</v>
      </c>
      <c r="O83" s="83">
        <f t="shared" si="34"/>
        <v>0.45193009439276799</v>
      </c>
      <c r="P83" s="83">
        <f t="shared" si="35"/>
        <v>2.165006534733448E-2</v>
      </c>
    </row>
    <row r="84" spans="1:16" s="48" customFormat="1">
      <c r="A84" s="89" t="s">
        <v>289</v>
      </c>
      <c r="B84" s="90">
        <v>40806.509722164352</v>
      </c>
      <c r="C84" s="49">
        <v>0.6</v>
      </c>
      <c r="D84" s="49">
        <v>772.13</v>
      </c>
      <c r="E84" s="49">
        <v>270.14999999999998</v>
      </c>
      <c r="F84" s="58">
        <f t="shared" si="10"/>
        <v>1.7305516263688907E-2</v>
      </c>
      <c r="G84" s="58">
        <f t="shared" si="11"/>
        <v>1.6184216156771535E-2</v>
      </c>
      <c r="H84" s="71">
        <f>Jar_Information!F298</f>
        <v>40785.636110300926</v>
      </c>
      <c r="I84" s="59">
        <f t="shared" si="30"/>
        <v>20.873611863426049</v>
      </c>
      <c r="J84" s="59">
        <f t="shared" si="31"/>
        <v>500.96668472222518</v>
      </c>
      <c r="K84" s="60">
        <f>Jar_Information!W298</f>
        <v>1012.5029239766081</v>
      </c>
      <c r="L84" s="60">
        <f t="shared" si="32"/>
        <v>17.521885817909766</v>
      </c>
      <c r="M84" s="59">
        <f t="shared" si="33"/>
        <v>32.065051046774876</v>
      </c>
      <c r="N84" s="59">
        <f>Jar_Information!P298</f>
        <v>70.947668463138811</v>
      </c>
      <c r="O84" s="83">
        <f t="shared" si="34"/>
        <v>0.45195355592882408</v>
      </c>
      <c r="P84" s="83">
        <f t="shared" si="35"/>
        <v>2.1651909544256685E-2</v>
      </c>
    </row>
    <row r="85" spans="1:16" s="48" customFormat="1">
      <c r="A85" s="89" t="s">
        <v>290</v>
      </c>
      <c r="B85" s="90">
        <v>40806.510416608799</v>
      </c>
      <c r="C85" s="49">
        <v>0.6</v>
      </c>
      <c r="D85" s="49">
        <v>660.16</v>
      </c>
      <c r="E85" s="49">
        <v>253.11</v>
      </c>
      <c r="F85" s="58">
        <f t="shared" ref="F85:F94" si="36">((H$3*D85)+H$4)/C85/1000</f>
        <v>1.4925175938745787E-2</v>
      </c>
      <c r="G85" s="58">
        <f t="shared" ref="G85:G94" si="37">((H$5*E85)+H$6)/$C85/1000</f>
        <v>1.5165614518553232E-2</v>
      </c>
      <c r="H85" s="71">
        <f>Jar_Information!F299</f>
        <v>40785.637499131946</v>
      </c>
      <c r="I85" s="59">
        <f t="shared" si="30"/>
        <v>20.872917476852308</v>
      </c>
      <c r="J85" s="59">
        <f t="shared" si="31"/>
        <v>500.95001944445539</v>
      </c>
      <c r="K85" s="60">
        <f>Jar_Information!W299</f>
        <v>1002.7755102040817</v>
      </c>
      <c r="L85" s="60">
        <f t="shared" si="32"/>
        <v>14.96660091686149</v>
      </c>
      <c r="M85" s="59">
        <f t="shared" si="33"/>
        <v>27.388879677856526</v>
      </c>
      <c r="N85" s="59">
        <f>Jar_Information!P299</f>
        <v>72.071979671060703</v>
      </c>
      <c r="O85" s="83">
        <f t="shared" si="34"/>
        <v>0.38002119274176221</v>
      </c>
      <c r="P85" s="83">
        <f t="shared" si="35"/>
        <v>1.8206424337335637E-2</v>
      </c>
    </row>
    <row r="86" spans="1:16" s="48" customFormat="1">
      <c r="A86" s="89" t="s">
        <v>291</v>
      </c>
      <c r="B86" s="90">
        <v>40806.511805555558</v>
      </c>
      <c r="C86" s="49">
        <v>0.6</v>
      </c>
      <c r="D86" s="49">
        <v>1240.8</v>
      </c>
      <c r="E86" s="49">
        <v>420.36</v>
      </c>
      <c r="F86" s="58">
        <f t="shared" si="36"/>
        <v>2.7268846620847904E-2</v>
      </c>
      <c r="G86" s="58">
        <f t="shared" si="37"/>
        <v>2.516333306268535E-2</v>
      </c>
      <c r="H86" s="71">
        <f>Jar_Information!F300</f>
        <v>40785.638887962959</v>
      </c>
      <c r="I86" s="59">
        <f t="shared" si="30"/>
        <v>20.872917592598242</v>
      </c>
      <c r="J86" s="59">
        <f t="shared" si="31"/>
        <v>500.9500222223578</v>
      </c>
      <c r="K86" s="60">
        <f>Jar_Information!W300</f>
        <v>1007.6321167883211</v>
      </c>
      <c r="L86" s="60">
        <f t="shared" si="32"/>
        <v>27.476965642941032</v>
      </c>
      <c r="M86" s="59">
        <f t="shared" si="33"/>
        <v>50.282847126582091</v>
      </c>
      <c r="N86" s="59">
        <f>Jar_Information!P300</f>
        <v>66.884638848612752</v>
      </c>
      <c r="O86" s="83">
        <f t="shared" si="34"/>
        <v>0.75178468467763881</v>
      </c>
      <c r="P86" s="83">
        <f t="shared" si="35"/>
        <v>3.6017230525752168E-2</v>
      </c>
    </row>
    <row r="87" spans="1:16" s="48" customFormat="1">
      <c r="A87" s="89" t="s">
        <v>292</v>
      </c>
      <c r="B87" s="90">
        <v>40806.512499999997</v>
      </c>
      <c r="C87" s="49">
        <v>0.6</v>
      </c>
      <c r="D87" s="49">
        <v>106.7</v>
      </c>
      <c r="E87" s="49">
        <v>43.625999999999998</v>
      </c>
      <c r="F87" s="58">
        <f t="shared" si="36"/>
        <v>3.1593176173827439E-3</v>
      </c>
      <c r="G87" s="58">
        <f t="shared" si="37"/>
        <v>2.6432702943441277E-3</v>
      </c>
      <c r="H87" s="71">
        <f>Jar_Information!F301</f>
        <v>40785.64027679398</v>
      </c>
      <c r="I87" s="59">
        <f t="shared" si="30"/>
        <v>20.872223206017225</v>
      </c>
      <c r="J87" s="59">
        <f t="shared" si="31"/>
        <v>500.93335694441339</v>
      </c>
      <c r="K87" s="60">
        <f>Jar_Information!W301</f>
        <v>1017.3879941434847</v>
      </c>
      <c r="L87" s="60">
        <f t="shared" si="32"/>
        <v>3.2142518136112028</v>
      </c>
      <c r="M87" s="59">
        <f t="shared" si="33"/>
        <v>5.8820808189085012</v>
      </c>
      <c r="N87" s="59">
        <f>Jar_Information!P301</f>
        <v>69.163718507691428</v>
      </c>
      <c r="O87" s="83">
        <f t="shared" si="34"/>
        <v>8.5045757310668282E-2</v>
      </c>
      <c r="P87" s="83">
        <f t="shared" si="35"/>
        <v>4.0745902566886386E-3</v>
      </c>
    </row>
    <row r="88" spans="1:16" s="48" customFormat="1">
      <c r="A88" s="89" t="s">
        <v>293</v>
      </c>
      <c r="B88" s="90">
        <v>40806.513194328705</v>
      </c>
      <c r="C88" s="49">
        <v>0.6</v>
      </c>
      <c r="D88" s="49">
        <v>675.76</v>
      </c>
      <c r="E88" s="49">
        <v>262.61</v>
      </c>
      <c r="F88" s="58">
        <f t="shared" si="36"/>
        <v>1.5256812172282561E-2</v>
      </c>
      <c r="G88" s="58">
        <f t="shared" si="37"/>
        <v>1.5733496887278226E-2</v>
      </c>
      <c r="H88" s="71">
        <f>Jar_Information!F302</f>
        <v>40785.641665625</v>
      </c>
      <c r="I88" s="59">
        <f t="shared" ref="I88:I94" si="38">(B88-H88)</f>
        <v>20.871528703704826</v>
      </c>
      <c r="J88" s="59">
        <f t="shared" ref="J88:J94" si="39">I88*24</f>
        <v>500.91668888891581</v>
      </c>
      <c r="K88" s="60">
        <f>Jar_Information!W302</f>
        <v>1012.5029239766081</v>
      </c>
      <c r="L88" s="60">
        <f t="shared" ref="L88:L94" si="40">F88*K88</f>
        <v>15.447566934997999</v>
      </c>
      <c r="M88" s="59">
        <f t="shared" ref="M88:M94" si="41">L88*1.83</f>
        <v>28.26904749104634</v>
      </c>
      <c r="N88" s="59">
        <f>Jar_Information!P302</f>
        <v>69.272755064207743</v>
      </c>
      <c r="O88" s="83">
        <f t="shared" ref="O88:O94" si="42">M88/N88</f>
        <v>0.40808319901300649</v>
      </c>
      <c r="P88" s="83">
        <f t="shared" ref="P88:P94" si="43">M88/N88/I88</f>
        <v>1.955214708065774E-2</v>
      </c>
    </row>
    <row r="89" spans="1:16" s="48" customFormat="1">
      <c r="A89" s="89" t="s">
        <v>294</v>
      </c>
      <c r="B89" s="90">
        <v>40806.513888715279</v>
      </c>
      <c r="C89" s="49">
        <v>0.6</v>
      </c>
      <c r="D89" s="49">
        <v>714.2</v>
      </c>
      <c r="E89" s="49">
        <v>275.7</v>
      </c>
      <c r="F89" s="58">
        <f t="shared" si="36"/>
        <v>1.6073997865689846E-2</v>
      </c>
      <c r="G89" s="58">
        <f t="shared" si="37"/>
        <v>1.6515979014289823E-2</v>
      </c>
      <c r="H89" s="71">
        <f>Jar_Information!F303</f>
        <v>40785.643054456021</v>
      </c>
      <c r="I89" s="59">
        <f t="shared" si="38"/>
        <v>20.870834259258118</v>
      </c>
      <c r="J89" s="59">
        <f t="shared" si="39"/>
        <v>500.90002222219482</v>
      </c>
      <c r="K89" s="60">
        <f>Jar_Information!W303</f>
        <v>1022.2873900293255</v>
      </c>
      <c r="L89" s="60">
        <f t="shared" si="40"/>
        <v>16.432245325453021</v>
      </c>
      <c r="M89" s="59">
        <f t="shared" si="41"/>
        <v>30.071008945579031</v>
      </c>
      <c r="N89" s="59">
        <f>Jar_Information!P303</f>
        <v>72.796122492600801</v>
      </c>
      <c r="O89" s="83">
        <f t="shared" si="42"/>
        <v>0.41308531163367296</v>
      </c>
      <c r="P89" s="83">
        <f t="shared" si="43"/>
        <v>1.979246763700555E-2</v>
      </c>
    </row>
    <row r="90" spans="1:16" s="48" customFormat="1">
      <c r="A90" s="89" t="s">
        <v>295</v>
      </c>
      <c r="B90" s="90">
        <v>40806.514583101853</v>
      </c>
      <c r="C90" s="49">
        <v>0.6</v>
      </c>
      <c r="D90" s="49">
        <v>818.71</v>
      </c>
      <c r="E90" s="49">
        <v>280.20999999999998</v>
      </c>
      <c r="F90" s="58">
        <f t="shared" si="36"/>
        <v>1.8295748043057048E-2</v>
      </c>
      <c r="G90" s="58">
        <f t="shared" si="37"/>
        <v>1.6785573696705584E-2</v>
      </c>
      <c r="H90" s="71">
        <f>Jar_Information!F304</f>
        <v>40785.644443287034</v>
      </c>
      <c r="I90" s="59">
        <f t="shared" si="38"/>
        <v>20.870139814818685</v>
      </c>
      <c r="J90" s="59">
        <f t="shared" si="39"/>
        <v>500.88335555564845</v>
      </c>
      <c r="K90" s="60">
        <f>Jar_Information!W304</f>
        <v>1012.5029239766081</v>
      </c>
      <c r="L90" s="60">
        <f t="shared" si="40"/>
        <v>18.524498389934568</v>
      </c>
      <c r="M90" s="59">
        <f t="shared" si="41"/>
        <v>33.899832053580262</v>
      </c>
      <c r="N90" s="59">
        <f>Jar_Information!P304</f>
        <v>69.45470216101468</v>
      </c>
      <c r="O90" s="83">
        <f t="shared" si="42"/>
        <v>0.4880854859184528</v>
      </c>
      <c r="P90" s="83">
        <f t="shared" si="43"/>
        <v>2.3386785630055598E-2</v>
      </c>
    </row>
    <row r="91" spans="1:16" s="48" customFormat="1">
      <c r="A91" s="89" t="s">
        <v>296</v>
      </c>
      <c r="B91" s="90">
        <v>40806.515277488426</v>
      </c>
      <c r="C91" s="49">
        <v>0.6</v>
      </c>
      <c r="D91" s="49">
        <v>175.69</v>
      </c>
      <c r="E91" s="49">
        <v>76.046000000000006</v>
      </c>
      <c r="F91" s="58">
        <f t="shared" si="36"/>
        <v>4.6259576014662119E-3</v>
      </c>
      <c r="G91" s="58">
        <f t="shared" si="37"/>
        <v>4.5812435989824735E-3</v>
      </c>
      <c r="H91" s="71">
        <f>Jar_Information!F305</f>
        <v>40785.645832118054</v>
      </c>
      <c r="I91" s="59">
        <f t="shared" si="38"/>
        <v>20.869445370371977</v>
      </c>
      <c r="J91" s="59">
        <f t="shared" si="39"/>
        <v>500.86668888892746</v>
      </c>
      <c r="K91" s="60">
        <f>Jar_Information!W305</f>
        <v>1022.2873900293255</v>
      </c>
      <c r="L91" s="60">
        <f t="shared" si="40"/>
        <v>4.7290581227892128</v>
      </c>
      <c r="M91" s="59">
        <f t="shared" si="41"/>
        <v>8.6541763647042593</v>
      </c>
      <c r="N91" s="59">
        <f>Jar_Information!P305</f>
        <v>69.121783082890673</v>
      </c>
      <c r="O91" s="83">
        <f t="shared" si="42"/>
        <v>0.12520186804680938</v>
      </c>
      <c r="P91" s="83">
        <f t="shared" si="43"/>
        <v>5.9992906291873238E-3</v>
      </c>
    </row>
    <row r="92" spans="1:16" s="48" customFormat="1">
      <c r="A92" s="89" t="s">
        <v>297</v>
      </c>
      <c r="B92" s="90">
        <v>40806.515971875</v>
      </c>
      <c r="C92" s="49">
        <v>0.6</v>
      </c>
      <c r="D92" s="49">
        <v>748.97</v>
      </c>
      <c r="E92" s="49">
        <v>298.44</v>
      </c>
      <c r="F92" s="58">
        <f t="shared" si="36"/>
        <v>1.6813164009284311E-2</v>
      </c>
      <c r="G92" s="58">
        <f t="shared" si="37"/>
        <v>1.7875310073743121E-2</v>
      </c>
      <c r="H92" s="71">
        <f>Jar_Information!F306</f>
        <v>40785.647220949075</v>
      </c>
      <c r="I92" s="59">
        <f t="shared" si="38"/>
        <v>20.868750925925269</v>
      </c>
      <c r="J92" s="59">
        <f t="shared" si="39"/>
        <v>500.85002222220646</v>
      </c>
      <c r="K92" s="60">
        <f>Jar_Information!W306</f>
        <v>1017.3879941434847</v>
      </c>
      <c r="L92" s="60">
        <f t="shared" si="40"/>
        <v>17.105511206611194</v>
      </c>
      <c r="M92" s="59">
        <f t="shared" si="41"/>
        <v>31.303085508098487</v>
      </c>
      <c r="N92" s="59">
        <f>Jar_Information!P306</f>
        <v>68.623088991845478</v>
      </c>
      <c r="O92" s="83">
        <f t="shared" si="42"/>
        <v>0.45615966823962489</v>
      </c>
      <c r="P92" s="83">
        <f t="shared" si="43"/>
        <v>2.185850364781235E-2</v>
      </c>
    </row>
    <row r="93" spans="1:16" s="48" customFormat="1">
      <c r="A93" s="89" t="s">
        <v>298</v>
      </c>
      <c r="B93" s="90">
        <v>40806.516666261574</v>
      </c>
      <c r="C93" s="49">
        <v>0.6</v>
      </c>
      <c r="D93" s="49">
        <v>685.32</v>
      </c>
      <c r="E93" s="49">
        <v>251.79</v>
      </c>
      <c r="F93" s="58">
        <f t="shared" si="36"/>
        <v>1.546004565898843E-2</v>
      </c>
      <c r="G93" s="58">
        <f t="shared" si="37"/>
        <v>1.5086708757846181E-2</v>
      </c>
      <c r="H93" s="71">
        <f>Jar_Information!F307</f>
        <v>40785.648609780095</v>
      </c>
      <c r="I93" s="59">
        <f t="shared" si="38"/>
        <v>20.868056481478561</v>
      </c>
      <c r="J93" s="59">
        <f t="shared" si="39"/>
        <v>500.83335555548547</v>
      </c>
      <c r="K93" s="60">
        <f>Jar_Information!W307</f>
        <v>1022.2873900293255</v>
      </c>
      <c r="L93" s="60">
        <f t="shared" si="40"/>
        <v>15.804609726461486</v>
      </c>
      <c r="M93" s="59">
        <f t="shared" si="41"/>
        <v>28.92243579942452</v>
      </c>
      <c r="N93" s="59">
        <f>Jar_Information!P307</f>
        <v>71.616325888362496</v>
      </c>
      <c r="O93" s="83">
        <f t="shared" si="42"/>
        <v>0.40385254955007899</v>
      </c>
      <c r="P93" s="83">
        <f t="shared" si="43"/>
        <v>1.9352667073166026E-2</v>
      </c>
    </row>
    <row r="94" spans="1:16" s="48" customFormat="1">
      <c r="A94" s="89" t="s">
        <v>299</v>
      </c>
      <c r="B94" s="90">
        <v>40806.517360648148</v>
      </c>
      <c r="C94" s="49">
        <v>0.6</v>
      </c>
      <c r="D94" s="49">
        <v>92.408000000000001</v>
      </c>
      <c r="E94" s="49">
        <v>41.279000000000003</v>
      </c>
      <c r="F94" s="58">
        <f t="shared" si="36"/>
        <v>2.8554878065040522E-3</v>
      </c>
      <c r="G94" s="58">
        <f t="shared" si="37"/>
        <v>2.5029734607233318E-3</v>
      </c>
      <c r="H94" s="71">
        <f>Jar_Information!F308</f>
        <v>40785.649998611108</v>
      </c>
      <c r="I94" s="59">
        <f t="shared" si="38"/>
        <v>20.867362037039129</v>
      </c>
      <c r="J94" s="59">
        <f t="shared" si="39"/>
        <v>500.8166888889391</v>
      </c>
      <c r="K94" s="60">
        <f>Jar_Information!W308</f>
        <v>1017.3879941434847</v>
      </c>
      <c r="L94" s="60">
        <f t="shared" si="40"/>
        <v>2.9051390117603364</v>
      </c>
      <c r="M94" s="59">
        <f t="shared" si="41"/>
        <v>5.3164043915214156</v>
      </c>
      <c r="N94" s="59">
        <f>Jar_Information!P308</f>
        <v>71.385243112637497</v>
      </c>
      <c r="O94" s="83">
        <f t="shared" si="42"/>
        <v>7.4474837651428274E-2</v>
      </c>
      <c r="P94" s="83">
        <f t="shared" si="43"/>
        <v>3.5689627428343363E-3</v>
      </c>
    </row>
    <row r="100" spans="1:18">
      <c r="A100" s="48" t="s">
        <v>480</v>
      </c>
      <c r="B100" s="48"/>
      <c r="D100" s="48"/>
      <c r="E100" s="48"/>
      <c r="F100" s="48" t="s">
        <v>479</v>
      </c>
      <c r="G100" s="48" t="s">
        <v>479</v>
      </c>
      <c r="I100" s="48" t="s">
        <v>532</v>
      </c>
      <c r="J100" s="48"/>
      <c r="Q100" s="48"/>
      <c r="R100" s="48"/>
    </row>
    <row r="101" spans="1:18">
      <c r="A101" s="51" t="s">
        <v>489</v>
      </c>
      <c r="B101" s="71"/>
      <c r="C101" s="51">
        <v>5</v>
      </c>
      <c r="D101" s="51">
        <v>1140.5</v>
      </c>
      <c r="E101" s="51">
        <v>408.54</v>
      </c>
      <c r="F101" s="91">
        <f>((H$3*D101)+H$4)/C101/1000*1000000</f>
        <v>3016.3914850883743</v>
      </c>
      <c r="G101" s="91">
        <f>((H$5*E101)+H$6)/$C101/1000*1000000</f>
        <v>2934.8121410170284</v>
      </c>
      <c r="I101" s="128">
        <f t="shared" ref="I101:J103" si="44">(F101-$C$3)/$C$3</f>
        <v>8.7591081159703443E-3</v>
      </c>
      <c r="J101" s="128">
        <f t="shared" si="44"/>
        <v>-1.8523128547579249E-2</v>
      </c>
      <c r="Q101" s="48"/>
      <c r="R101" s="48"/>
    </row>
    <row r="102" spans="1:18">
      <c r="A102" s="51" t="s">
        <v>490</v>
      </c>
      <c r="B102" s="71"/>
      <c r="C102" s="51">
        <v>3</v>
      </c>
      <c r="D102" s="51">
        <v>678.43</v>
      </c>
      <c r="E102" s="51">
        <v>254.41</v>
      </c>
      <c r="F102" s="91">
        <f>((H$3*D102)+H$4)/C102/1000*1000000</f>
        <v>3062.7145978352705</v>
      </c>
      <c r="G102" s="91">
        <f>((H$5*E102)+H$6)/$C102/1000*1000000</f>
        <v>3048.6649474862779</v>
      </c>
      <c r="I102" s="128">
        <f t="shared" si="44"/>
        <v>2.425075173408826E-2</v>
      </c>
      <c r="J102" s="128">
        <f t="shared" si="44"/>
        <v>1.9552186304019167E-2</v>
      </c>
      <c r="Q102" s="48"/>
      <c r="R102" s="48"/>
    </row>
    <row r="103" spans="1:18">
      <c r="A103" s="51" t="s">
        <v>491</v>
      </c>
      <c r="B103" s="71"/>
      <c r="C103" s="51">
        <v>1</v>
      </c>
      <c r="D103" s="51">
        <v>215.68</v>
      </c>
      <c r="E103" s="51">
        <v>86.721000000000004</v>
      </c>
      <c r="F103" s="91">
        <f>((H$3*D103)+H$4)/C103/1000*1000000</f>
        <v>3285.6565985387892</v>
      </c>
      <c r="G103" s="91">
        <f>((H$5*E103)+H$6)/$C103/1000*1000000</f>
        <v>3131.618430093019</v>
      </c>
      <c r="I103" s="128">
        <f t="shared" si="44"/>
        <v>9.8808306647979877E-2</v>
      </c>
      <c r="J103" s="128">
        <f t="shared" si="44"/>
        <v>4.7293970334097789E-2</v>
      </c>
      <c r="Q103" s="48"/>
      <c r="R103" s="48"/>
    </row>
    <row r="104" spans="1:18">
      <c r="I104" s="128">
        <f>AVERAGE(I101:I103)</f>
        <v>4.3939388832679498E-2</v>
      </c>
      <c r="J104" s="128">
        <f>AVERAGE(J101:J103)</f>
        <v>1.6107676030179235E-2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workbookViewId="0">
      <selection activeCell="N20" sqref="N20:N40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40812</v>
      </c>
      <c r="C3" s="51">
        <v>2990.2</v>
      </c>
      <c r="D3" s="88">
        <v>42.674999999999997</v>
      </c>
      <c r="E3" s="88">
        <v>18.177</v>
      </c>
      <c r="F3" s="54">
        <f>A3/1000*C3</f>
        <v>1.19608</v>
      </c>
      <c r="G3" s="79" t="s">
        <v>450</v>
      </c>
      <c r="H3" s="82">
        <f>SLOPE(F3:F17,D3:D17)</f>
        <v>1.2957311535308502E-2</v>
      </c>
      <c r="P3" s="48"/>
      <c r="Q3" s="48"/>
      <c r="R3" s="48"/>
    </row>
    <row r="4" spans="1:21">
      <c r="A4" s="104">
        <v>1</v>
      </c>
      <c r="B4" s="50">
        <f>B3</f>
        <v>40812</v>
      </c>
      <c r="C4" s="51">
        <v>2990.2</v>
      </c>
      <c r="D4" s="88">
        <v>224.33</v>
      </c>
      <c r="E4" s="88">
        <v>84.174999999999997</v>
      </c>
      <c r="F4" s="54">
        <f t="shared" ref="F4:F16" si="0">A4/1000*C4</f>
        <v>2.9901999999999997</v>
      </c>
      <c r="G4" s="79" t="s">
        <v>451</v>
      </c>
      <c r="H4" s="82">
        <f>INTERCEPT(F3:F17,D3:D17)</f>
        <v>0.46948079834527157</v>
      </c>
      <c r="P4" s="48"/>
      <c r="Q4" s="48"/>
      <c r="R4" s="48"/>
    </row>
    <row r="5" spans="1:21">
      <c r="A5" s="104">
        <v>1.4</v>
      </c>
      <c r="B5" s="50">
        <f t="shared" ref="B5:B16" si="1">B4</f>
        <v>40812</v>
      </c>
      <c r="C5" s="51">
        <v>2990.2</v>
      </c>
      <c r="D5" s="88">
        <v>305.97000000000003</v>
      </c>
      <c r="E5" s="88">
        <v>120.31</v>
      </c>
      <c r="F5" s="54">
        <f t="shared" si="0"/>
        <v>4.18628</v>
      </c>
      <c r="G5" s="49" t="s">
        <v>452</v>
      </c>
      <c r="H5" s="82">
        <f>SLOPE(F3:F17,E3:E17)</f>
        <v>3.6760658826984635E-2</v>
      </c>
      <c r="P5" s="48"/>
      <c r="Q5" s="48"/>
      <c r="R5" s="48"/>
    </row>
    <row r="6" spans="1:21">
      <c r="A6" s="104">
        <v>2</v>
      </c>
      <c r="B6" s="50">
        <f t="shared" si="1"/>
        <v>40812</v>
      </c>
      <c r="C6" s="51">
        <v>2990.2</v>
      </c>
      <c r="D6" s="88">
        <v>427.52</v>
      </c>
      <c r="E6" s="88">
        <v>169.13</v>
      </c>
      <c r="F6" s="54">
        <f t="shared" si="0"/>
        <v>5.9803999999999995</v>
      </c>
      <c r="G6" s="49" t="s">
        <v>453</v>
      </c>
      <c r="H6" s="82">
        <f>INTERCEPT(F3:F17,E3:E17)</f>
        <v>-0.1145028970815769</v>
      </c>
      <c r="P6" s="48"/>
      <c r="Q6" s="48"/>
      <c r="R6" s="48"/>
    </row>
    <row r="7" spans="1:21">
      <c r="A7" s="104">
        <v>2.4</v>
      </c>
      <c r="B7" s="50">
        <f t="shared" si="1"/>
        <v>40812</v>
      </c>
      <c r="C7" s="51">
        <v>2990.2</v>
      </c>
      <c r="D7" s="88">
        <v>559.74</v>
      </c>
      <c r="E7" s="88">
        <v>206.85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40812</v>
      </c>
      <c r="C8" s="51">
        <v>2990.2</v>
      </c>
      <c r="D8" s="88">
        <v>618.13</v>
      </c>
      <c r="E8" s="88">
        <v>246.92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40812</v>
      </c>
      <c r="C9" s="51">
        <v>2990.2</v>
      </c>
      <c r="D9" s="88">
        <v>721.16</v>
      </c>
      <c r="E9" s="88">
        <v>284.61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40812</v>
      </c>
      <c r="C10" s="51">
        <v>2990.2</v>
      </c>
      <c r="D10" s="88">
        <v>863.92</v>
      </c>
      <c r="E10" s="88">
        <v>332.54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40812</v>
      </c>
      <c r="C11" s="51">
        <v>2990.2</v>
      </c>
      <c r="D11" s="88">
        <v>1000.6</v>
      </c>
      <c r="E11" s="88">
        <v>371.24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40812</v>
      </c>
      <c r="C12" s="51">
        <v>2990.2</v>
      </c>
      <c r="D12" s="88">
        <v>1081.5</v>
      </c>
      <c r="E12" s="88">
        <v>403.53</v>
      </c>
      <c r="F12" s="54">
        <f t="shared" si="0"/>
        <v>14.950999999999999</v>
      </c>
    </row>
    <row r="13" spans="1:21">
      <c r="A13" s="49">
        <v>5.5</v>
      </c>
      <c r="B13" s="50">
        <f t="shared" si="1"/>
        <v>40812</v>
      </c>
      <c r="C13" s="51">
        <v>2990.2</v>
      </c>
      <c r="D13" s="49">
        <v>1190.9000000000001</v>
      </c>
      <c r="E13" s="49">
        <v>456.12</v>
      </c>
      <c r="F13" s="54">
        <f t="shared" si="0"/>
        <v>16.446099999999998</v>
      </c>
    </row>
    <row r="14" spans="1:21">
      <c r="A14" s="51">
        <v>6</v>
      </c>
      <c r="B14" s="50">
        <f t="shared" si="1"/>
        <v>40812</v>
      </c>
      <c r="C14" s="51">
        <v>2990.2</v>
      </c>
      <c r="D14" s="49">
        <v>1379.6</v>
      </c>
      <c r="E14" s="49">
        <v>496.21</v>
      </c>
      <c r="F14" s="54">
        <f t="shared" si="0"/>
        <v>17.941199999999998</v>
      </c>
    </row>
    <row r="15" spans="1:21">
      <c r="A15" s="51">
        <v>6.5</v>
      </c>
      <c r="B15" s="50">
        <f t="shared" si="1"/>
        <v>40812</v>
      </c>
      <c r="C15" s="51">
        <v>2990.2</v>
      </c>
      <c r="D15" s="49">
        <v>1491.3</v>
      </c>
      <c r="E15" s="49">
        <v>526.49</v>
      </c>
      <c r="F15" s="54">
        <f t="shared" si="0"/>
        <v>19.436299999999999</v>
      </c>
    </row>
    <row r="16" spans="1:21">
      <c r="A16" s="51">
        <v>7</v>
      </c>
      <c r="B16" s="50">
        <f t="shared" si="1"/>
        <v>40812</v>
      </c>
      <c r="C16" s="51">
        <v>2990.2</v>
      </c>
      <c r="D16" s="49">
        <v>1585.6</v>
      </c>
      <c r="E16" s="49">
        <v>557.11</v>
      </c>
      <c r="F16" s="54">
        <f t="shared" si="0"/>
        <v>20.9314</v>
      </c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12</v>
      </c>
      <c r="B20" s="90">
        <v>40812.414583333331</v>
      </c>
      <c r="C20" s="49">
        <v>0.6</v>
      </c>
      <c r="D20" s="49">
        <v>964.15</v>
      </c>
      <c r="E20" s="49">
        <v>377.79</v>
      </c>
      <c r="F20" s="58">
        <f t="shared" ref="F20:F44" si="2">((H$3*D20)+H$4)/C20/1000</f>
        <v>2.1603787858521607E-2</v>
      </c>
      <c r="G20" s="58">
        <f t="shared" ref="G20:G44" si="3">((H$5*E20)+H$6)/$C20/1000</f>
        <v>2.2955510668608251E-2</v>
      </c>
      <c r="H20" s="71">
        <f>Jar_Information!F259</f>
        <v>40784.567361111112</v>
      </c>
      <c r="I20" s="59">
        <f t="shared" ref="I20" si="4">(B20-H20)</f>
        <v>27.847222222218988</v>
      </c>
      <c r="J20" s="59">
        <f t="shared" ref="J20" si="5">I20*24</f>
        <v>668.33333333325572</v>
      </c>
      <c r="K20" s="60">
        <f>Jar_Information!W259</f>
        <v>1010.4347826086956</v>
      </c>
      <c r="L20" s="60">
        <f t="shared" ref="L20" si="6">F20*K20</f>
        <v>21.829218688349659</v>
      </c>
      <c r="M20" s="59">
        <f t="shared" ref="M20" si="7">L20*1.83</f>
        <v>39.947470199679877</v>
      </c>
      <c r="N20" s="59">
        <f>Jar_Information!P259</f>
        <v>71.936572796246523</v>
      </c>
      <c r="O20" s="83">
        <f t="shared" ref="O20" si="8">M20/N20</f>
        <v>0.55531517066885117</v>
      </c>
      <c r="P20" s="83">
        <f t="shared" ref="P20" si="9">M20/N20/I20</f>
        <v>1.9941492413048344E-2</v>
      </c>
    </row>
    <row r="21" spans="1:18">
      <c r="A21" s="89" t="s">
        <v>251</v>
      </c>
      <c r="B21" s="90">
        <v>40812.415277777778</v>
      </c>
      <c r="C21" s="49">
        <v>0.6</v>
      </c>
      <c r="D21" s="49">
        <v>948.68</v>
      </c>
      <c r="E21" s="49">
        <v>347.7</v>
      </c>
      <c r="F21" s="58">
        <f t="shared" si="2"/>
        <v>2.1269705176102903E-2</v>
      </c>
      <c r="G21" s="58">
        <f t="shared" si="3"/>
        <v>2.1111963628434968E-2</v>
      </c>
      <c r="H21" s="71">
        <f>Jar_Information!F260</f>
        <v>40784.569444444445</v>
      </c>
      <c r="I21" s="59">
        <f t="shared" ref="I21:I44" si="10">(B21-H21)</f>
        <v>27.845833333332848</v>
      </c>
      <c r="J21" s="59">
        <f t="shared" ref="J21:J44" si="11">I21*24</f>
        <v>668.29999999998836</v>
      </c>
      <c r="K21" s="60">
        <f>Jar_Information!W260</f>
        <v>1005.6092619392185</v>
      </c>
      <c r="L21" s="60">
        <f t="shared" ref="L21:L44" si="12">F21*K21</f>
        <v>21.389012523805615</v>
      </c>
      <c r="M21" s="59">
        <f t="shared" ref="M21:M44" si="13">L21*1.83</f>
        <v>39.141892918564274</v>
      </c>
      <c r="N21" s="59">
        <f>Jar_Information!P260</f>
        <v>70.838151820172641</v>
      </c>
      <c r="O21" s="83">
        <f t="shared" ref="O21:O44" si="14">M21/N21</f>
        <v>0.55255384157859699</v>
      </c>
      <c r="P21" s="83">
        <f t="shared" ref="P21:P44" si="15">M21/N21/I21</f>
        <v>1.9843322157543856E-2</v>
      </c>
    </row>
    <row r="22" spans="1:18">
      <c r="A22" s="89" t="s">
        <v>252</v>
      </c>
      <c r="B22" s="90">
        <v>40812.415972280091</v>
      </c>
      <c r="C22" s="49">
        <v>0.6</v>
      </c>
      <c r="D22" s="49">
        <v>49.905999999999999</v>
      </c>
      <c r="E22" s="49">
        <v>22.155000000000001</v>
      </c>
      <c r="F22" s="58">
        <f t="shared" si="2"/>
        <v>1.8602139797106291E-3</v>
      </c>
      <c r="G22" s="58">
        <f t="shared" si="3"/>
        <v>1.1665491653837796E-3</v>
      </c>
      <c r="H22" s="71">
        <f>Jar_Information!F261</f>
        <v>40784.571527777778</v>
      </c>
      <c r="I22" s="59">
        <f t="shared" si="10"/>
        <v>27.844444502312399</v>
      </c>
      <c r="J22" s="59">
        <f t="shared" si="11"/>
        <v>668.26666805549758</v>
      </c>
      <c r="K22" s="60">
        <f>Jar_Information!W261</f>
        <v>1039.6842105263158</v>
      </c>
      <c r="L22" s="60">
        <f t="shared" si="12"/>
        <v>1.9340351029054617</v>
      </c>
      <c r="M22" s="59">
        <f t="shared" si="13"/>
        <v>3.5392842383169949</v>
      </c>
      <c r="N22" s="59">
        <f>Jar_Information!P261</f>
        <v>70.545159463967693</v>
      </c>
      <c r="O22" s="83">
        <f t="shared" si="14"/>
        <v>5.0170476120686251E-2</v>
      </c>
      <c r="P22" s="83">
        <f t="shared" si="15"/>
        <v>1.8018127859049133E-3</v>
      </c>
      <c r="Q22" s="48"/>
      <c r="R22" s="48"/>
    </row>
    <row r="23" spans="1:18">
      <c r="A23" s="89" t="s">
        <v>253</v>
      </c>
      <c r="B23" s="90">
        <v>40812.417361111111</v>
      </c>
      <c r="C23" s="49">
        <v>0.6</v>
      </c>
      <c r="D23" s="49">
        <v>824.21</v>
      </c>
      <c r="E23" s="49">
        <v>292.92</v>
      </c>
      <c r="F23" s="58">
        <f t="shared" si="2"/>
        <v>1.8581710898103152E-2</v>
      </c>
      <c r="G23" s="58">
        <f t="shared" si="3"/>
        <v>1.7755715477531273E-2</v>
      </c>
      <c r="H23" s="71">
        <f>Jar_Information!F262</f>
        <v>40784.572222222225</v>
      </c>
      <c r="I23" s="59">
        <f t="shared" si="10"/>
        <v>27.84513888888614</v>
      </c>
      <c r="J23" s="59">
        <f t="shared" si="11"/>
        <v>668.28333333326736</v>
      </c>
      <c r="K23" s="60">
        <f>Jar_Information!W262</f>
        <v>1005.6092619392185</v>
      </c>
      <c r="L23" s="60">
        <f t="shared" si="12"/>
        <v>18.685940581809444</v>
      </c>
      <c r="M23" s="59">
        <f t="shared" si="13"/>
        <v>34.19527126471128</v>
      </c>
      <c r="N23" s="59">
        <f>Jar_Information!P262</f>
        <v>69.087478813484879</v>
      </c>
      <c r="O23" s="83">
        <f t="shared" si="14"/>
        <v>0.49495613173304648</v>
      </c>
      <c r="P23" s="83">
        <f t="shared" si="15"/>
        <v>1.7775315602056446E-2</v>
      </c>
      <c r="Q23" s="48"/>
      <c r="R23" s="48"/>
    </row>
    <row r="24" spans="1:18">
      <c r="A24" s="89" t="s">
        <v>254</v>
      </c>
      <c r="B24" s="90">
        <v>40812.418055555558</v>
      </c>
      <c r="C24" s="49">
        <v>0.6</v>
      </c>
      <c r="D24" s="49">
        <v>168.34</v>
      </c>
      <c r="E24" s="49">
        <v>70.962000000000003</v>
      </c>
      <c r="F24" s="58">
        <f t="shared" si="2"/>
        <v>4.4178577036651746E-3</v>
      </c>
      <c r="G24" s="58">
        <f t="shared" si="3"/>
        <v>4.1568449576648448E-3</v>
      </c>
      <c r="H24" s="71">
        <f>Jar_Information!F263</f>
        <v>40784.574305555558</v>
      </c>
      <c r="I24" s="59">
        <f t="shared" si="10"/>
        <v>27.84375</v>
      </c>
      <c r="J24" s="59">
        <f t="shared" si="11"/>
        <v>668.25</v>
      </c>
      <c r="K24" s="60">
        <f>Jar_Information!W263</f>
        <v>1039.6842105263158</v>
      </c>
      <c r="L24" s="60">
        <f t="shared" si="12"/>
        <v>4.5931768988527297</v>
      </c>
      <c r="M24" s="59">
        <f t="shared" si="13"/>
        <v>8.4055137249004961</v>
      </c>
      <c r="N24" s="59">
        <f>Jar_Information!P263</f>
        <v>68.74631862376593</v>
      </c>
      <c r="O24" s="83">
        <f t="shared" si="14"/>
        <v>0.12226856496712349</v>
      </c>
      <c r="P24" s="83">
        <f t="shared" si="15"/>
        <v>4.3912391458450634E-3</v>
      </c>
      <c r="Q24" s="48"/>
      <c r="R24" s="48"/>
    </row>
    <row r="25" spans="1:18">
      <c r="A25" s="89" t="s">
        <v>255</v>
      </c>
      <c r="B25" s="90">
        <v>40812.419444444444</v>
      </c>
      <c r="C25" s="49">
        <v>0.6</v>
      </c>
      <c r="D25" s="49">
        <v>1153.3</v>
      </c>
      <c r="E25" s="49">
        <v>420.75</v>
      </c>
      <c r="F25" s="58">
        <f t="shared" si="2"/>
        <v>2.5688580320027611E-2</v>
      </c>
      <c r="G25" s="58">
        <f t="shared" si="3"/>
        <v>2.558757384062035E-2</v>
      </c>
      <c r="H25" s="71">
        <f>Jar_Information!F264</f>
        <v>40784.575694444444</v>
      </c>
      <c r="I25" s="59">
        <f t="shared" si="10"/>
        <v>27.84375</v>
      </c>
      <c r="J25" s="59">
        <f t="shared" si="11"/>
        <v>668.25</v>
      </c>
      <c r="K25" s="60">
        <f>Jar_Information!W264</f>
        <v>1005.6092619392185</v>
      </c>
      <c r="L25" s="60">
        <f t="shared" si="12"/>
        <v>25.832674295889301</v>
      </c>
      <c r="M25" s="59">
        <f t="shared" si="13"/>
        <v>47.273793961477423</v>
      </c>
      <c r="N25" s="59">
        <f>Jar_Information!P264</f>
        <v>70.820831246325852</v>
      </c>
      <c r="O25" s="83">
        <f t="shared" si="14"/>
        <v>0.66751255428013578</v>
      </c>
      <c r="P25" s="83">
        <f t="shared" si="15"/>
        <v>2.3973514856301174E-2</v>
      </c>
      <c r="Q25" s="48"/>
      <c r="R25" s="48"/>
    </row>
    <row r="26" spans="1:18">
      <c r="A26" s="89" t="s">
        <v>256</v>
      </c>
      <c r="B26" s="90">
        <v>40812.420138888891</v>
      </c>
      <c r="C26" s="49">
        <v>0.6</v>
      </c>
      <c r="D26" s="49">
        <v>787.78</v>
      </c>
      <c r="E26" s="49">
        <v>290.06</v>
      </c>
      <c r="F26" s="58">
        <f t="shared" si="2"/>
        <v>1.7794986132717672E-2</v>
      </c>
      <c r="G26" s="58">
        <f t="shared" si="3"/>
        <v>1.758048967045598E-2</v>
      </c>
      <c r="H26" s="71">
        <f>Jar_Information!F265</f>
        <v>40784.577083217591</v>
      </c>
      <c r="I26" s="59">
        <f t="shared" si="10"/>
        <v>27.843055671299226</v>
      </c>
      <c r="J26" s="59">
        <f t="shared" si="11"/>
        <v>668.23333611118142</v>
      </c>
      <c r="K26" s="60">
        <f>Jar_Information!W265</f>
        <v>1010.4347826086956</v>
      </c>
      <c r="L26" s="60">
        <f t="shared" si="12"/>
        <v>17.980672944537336</v>
      </c>
      <c r="M26" s="59">
        <f t="shared" si="13"/>
        <v>32.904631488503327</v>
      </c>
      <c r="N26" s="59">
        <f>Jar_Information!P265</f>
        <v>70.46110394217925</v>
      </c>
      <c r="O26" s="83">
        <f t="shared" si="14"/>
        <v>0.46699000792699813</v>
      </c>
      <c r="P26" s="83">
        <f t="shared" si="15"/>
        <v>1.6772225485594743E-2</v>
      </c>
      <c r="Q26" s="48"/>
      <c r="R26" s="48"/>
    </row>
    <row r="27" spans="1:18">
      <c r="A27" s="89" t="s">
        <v>257</v>
      </c>
      <c r="B27" s="90">
        <v>40812.420833391203</v>
      </c>
      <c r="C27" s="49">
        <v>0.6</v>
      </c>
      <c r="D27" s="49">
        <v>77.510999999999996</v>
      </c>
      <c r="E27" s="49">
        <v>31.050999999999998</v>
      </c>
      <c r="F27" s="58">
        <f t="shared" si="2"/>
        <v>2.4563582879309482E-3</v>
      </c>
      <c r="G27" s="58">
        <f t="shared" si="3"/>
        <v>1.7115872002585384E-3</v>
      </c>
      <c r="H27" s="71">
        <f>Jar_Information!F266</f>
        <v>40784.578472048612</v>
      </c>
      <c r="I27" s="59">
        <f t="shared" si="10"/>
        <v>27.842361342591175</v>
      </c>
      <c r="J27" s="59">
        <f t="shared" si="11"/>
        <v>668.21667222218821</v>
      </c>
      <c r="K27" s="60">
        <f>Jar_Information!W266</f>
        <v>1005.6092619392185</v>
      </c>
      <c r="L27" s="60">
        <f t="shared" si="12"/>
        <v>2.4701366449845232</v>
      </c>
      <c r="M27" s="59">
        <f t="shared" si="13"/>
        <v>4.520350060321678</v>
      </c>
      <c r="N27" s="59">
        <f>Jar_Information!P266</f>
        <v>67.759994598198489</v>
      </c>
      <c r="O27" s="83">
        <f t="shared" si="14"/>
        <v>6.6711192749148468E-2</v>
      </c>
      <c r="P27" s="83">
        <f t="shared" si="15"/>
        <v>2.3960321442671115E-3</v>
      </c>
      <c r="Q27" s="48"/>
      <c r="R27" s="48"/>
    </row>
    <row r="28" spans="1:18">
      <c r="A28" s="89" t="s">
        <v>258</v>
      </c>
      <c r="B28" s="90">
        <v>40812.422222222223</v>
      </c>
      <c r="C28" s="49">
        <v>0.6</v>
      </c>
      <c r="D28" s="49">
        <v>1149.9000000000001</v>
      </c>
      <c r="E28" s="49">
        <v>429.12</v>
      </c>
      <c r="F28" s="58">
        <f t="shared" si="2"/>
        <v>2.5615155554660866E-2</v>
      </c>
      <c r="G28" s="58">
        <f t="shared" si="3"/>
        <v>2.6100385031256786E-2</v>
      </c>
      <c r="H28" s="71">
        <f>Jar_Information!F267</f>
        <v>40784.579860879632</v>
      </c>
      <c r="I28" s="59">
        <f t="shared" si="10"/>
        <v>27.842361342591175</v>
      </c>
      <c r="J28" s="59">
        <f t="shared" si="11"/>
        <v>668.21667222218821</v>
      </c>
      <c r="K28" s="60">
        <f>Jar_Information!W267</f>
        <v>1005.6092619392185</v>
      </c>
      <c r="L28" s="60">
        <f t="shared" si="12"/>
        <v>25.758837671780789</v>
      </c>
      <c r="M28" s="59">
        <f t="shared" si="13"/>
        <v>47.138672939358848</v>
      </c>
      <c r="N28" s="59">
        <f>Jar_Information!P267</f>
        <v>67.677504563685048</v>
      </c>
      <c r="O28" s="83">
        <f t="shared" si="14"/>
        <v>0.69651907592132034</v>
      </c>
      <c r="P28" s="83">
        <f t="shared" si="15"/>
        <v>2.5016523108470589E-2</v>
      </c>
      <c r="Q28" s="48"/>
      <c r="R28" s="48"/>
    </row>
    <row r="29" spans="1:18">
      <c r="A29" s="89" t="s">
        <v>259</v>
      </c>
      <c r="B29" s="90">
        <v>40812.423611111109</v>
      </c>
      <c r="C29" s="49">
        <v>0.6</v>
      </c>
      <c r="D29" s="49">
        <v>69.629000000000005</v>
      </c>
      <c r="E29" s="49">
        <v>28.099</v>
      </c>
      <c r="F29" s="58">
        <f t="shared" si="2"/>
        <v>2.2861424053954456E-3</v>
      </c>
      <c r="G29" s="58">
        <f t="shared" si="3"/>
        <v>1.5307247588297738E-3</v>
      </c>
      <c r="H29" s="71">
        <f>Jar_Information!F268</f>
        <v>40784.581249710645</v>
      </c>
      <c r="I29" s="59">
        <f t="shared" si="10"/>
        <v>27.842361400464142</v>
      </c>
      <c r="J29" s="59">
        <f t="shared" si="11"/>
        <v>668.21667361113941</v>
      </c>
      <c r="K29" s="60">
        <f>Jar_Information!W268</f>
        <v>1020.1279069767442</v>
      </c>
      <c r="L29" s="60">
        <f t="shared" si="12"/>
        <v>2.3321576670668351</v>
      </c>
      <c r="M29" s="59">
        <f t="shared" si="13"/>
        <v>4.2678485307323086</v>
      </c>
      <c r="N29" s="59">
        <f>Jar_Information!P268</f>
        <v>72.030671116873648</v>
      </c>
      <c r="O29" s="83">
        <f t="shared" si="14"/>
        <v>5.9250434079775462E-2</v>
      </c>
      <c r="P29" s="83">
        <f t="shared" si="15"/>
        <v>2.1280678469602701E-3</v>
      </c>
      <c r="Q29" s="48"/>
      <c r="R29" s="48"/>
    </row>
    <row r="30" spans="1:18">
      <c r="A30" s="89" t="s">
        <v>260</v>
      </c>
      <c r="B30" s="90">
        <v>40812.424305555556</v>
      </c>
      <c r="C30" s="49">
        <v>0.6</v>
      </c>
      <c r="D30" s="49">
        <v>1182.2</v>
      </c>
      <c r="E30" s="49">
        <v>473.17</v>
      </c>
      <c r="F30" s="58">
        <f t="shared" si="2"/>
        <v>2.6312690825644972E-2</v>
      </c>
      <c r="G30" s="58">
        <f t="shared" si="3"/>
        <v>2.8799230066804567E-2</v>
      </c>
      <c r="H30" s="71">
        <f>Jar_Information!F269</f>
        <v>40784.582638541666</v>
      </c>
      <c r="I30" s="59">
        <f t="shared" si="10"/>
        <v>27.841667013890401</v>
      </c>
      <c r="J30" s="59">
        <f t="shared" si="11"/>
        <v>668.20000833336962</v>
      </c>
      <c r="K30" s="60">
        <f>Jar_Information!W269</f>
        <v>1010.4347826086956</v>
      </c>
      <c r="L30" s="60">
        <f t="shared" si="12"/>
        <v>26.587258034260397</v>
      </c>
      <c r="M30" s="59">
        <f t="shared" si="13"/>
        <v>48.654682202696527</v>
      </c>
      <c r="N30" s="59">
        <f>Jar_Information!P269</f>
        <v>71.272769890123513</v>
      </c>
      <c r="O30" s="83">
        <f t="shared" si="14"/>
        <v>0.68265457169272659</v>
      </c>
      <c r="P30" s="83">
        <f t="shared" si="15"/>
        <v>2.4519170183026236E-2</v>
      </c>
      <c r="Q30" s="48"/>
      <c r="R30" s="48"/>
    </row>
    <row r="31" spans="1:18">
      <c r="A31" s="89" t="s">
        <v>261</v>
      </c>
      <c r="B31" s="90">
        <v>40812.425000000003</v>
      </c>
      <c r="C31" s="49">
        <v>0.6</v>
      </c>
      <c r="D31" s="49">
        <v>1087.0999999999999</v>
      </c>
      <c r="E31" s="49">
        <v>395.37</v>
      </c>
      <c r="F31" s="58">
        <f t="shared" si="2"/>
        <v>2.4258956947298571E-2</v>
      </c>
      <c r="G31" s="58">
        <f t="shared" si="3"/>
        <v>2.40325979722389E-2</v>
      </c>
      <c r="H31" s="71">
        <f>Jar_Information!F270</f>
        <v>40784.584027372686</v>
      </c>
      <c r="I31" s="59">
        <f t="shared" si="10"/>
        <v>27.84097262731666</v>
      </c>
      <c r="J31" s="59">
        <f t="shared" si="11"/>
        <v>668.18334305559983</v>
      </c>
      <c r="K31" s="60">
        <f>Jar_Information!W270</f>
        <v>1010.4347826086956</v>
      </c>
      <c r="L31" s="60">
        <f t="shared" si="12"/>
        <v>24.512093889357338</v>
      </c>
      <c r="M31" s="59">
        <f t="shared" si="13"/>
        <v>44.857131817523928</v>
      </c>
      <c r="N31" s="59">
        <f>Jar_Information!P270</f>
        <v>73.847343315474276</v>
      </c>
      <c r="O31" s="83">
        <f t="shared" si="14"/>
        <v>0.60743054257070861</v>
      </c>
      <c r="P31" s="83">
        <f t="shared" si="15"/>
        <v>2.1817863574734364E-2</v>
      </c>
      <c r="Q31" s="48"/>
      <c r="R31" s="48"/>
    </row>
    <row r="32" spans="1:18">
      <c r="A32" s="89" t="s">
        <v>262</v>
      </c>
      <c r="B32" s="90">
        <v>40812.425694444442</v>
      </c>
      <c r="C32" s="49">
        <v>0.6</v>
      </c>
      <c r="D32" s="49">
        <v>811.16</v>
      </c>
      <c r="E32" s="49">
        <v>294.81</v>
      </c>
      <c r="F32" s="58">
        <f t="shared" si="2"/>
        <v>1.8299889372210193E-2</v>
      </c>
      <c r="G32" s="58">
        <f t="shared" si="3"/>
        <v>1.7871511552836269E-2</v>
      </c>
      <c r="H32" s="71">
        <f>Jar_Information!F271</f>
        <v>40784.586111111108</v>
      </c>
      <c r="I32" s="59">
        <f t="shared" si="10"/>
        <v>27.839583333334303</v>
      </c>
      <c r="J32" s="59">
        <f t="shared" si="11"/>
        <v>668.15000000002328</v>
      </c>
      <c r="K32" s="60">
        <f>Jar_Information!W271</f>
        <v>1010.4347826086956</v>
      </c>
      <c r="L32" s="60">
        <f t="shared" si="12"/>
        <v>18.490844739572385</v>
      </c>
      <c r="M32" s="59">
        <f t="shared" si="13"/>
        <v>33.838245873417463</v>
      </c>
      <c r="N32" s="59">
        <f>Jar_Information!P271</f>
        <v>69.582342277172728</v>
      </c>
      <c r="O32" s="83">
        <f t="shared" si="14"/>
        <v>0.48630507059717765</v>
      </c>
      <c r="P32" s="83">
        <f t="shared" si="15"/>
        <v>1.7468115983434642E-2</v>
      </c>
      <c r="Q32" s="48"/>
      <c r="R32" s="48"/>
    </row>
    <row r="33" spans="1:18">
      <c r="A33" s="89" t="s">
        <v>263</v>
      </c>
      <c r="B33" s="90">
        <v>40812.427083333336</v>
      </c>
      <c r="C33" s="49">
        <v>0.6</v>
      </c>
      <c r="D33" s="49">
        <v>278.24</v>
      </c>
      <c r="E33" s="49">
        <v>109.74</v>
      </c>
      <c r="F33" s="58">
        <f t="shared" si="2"/>
        <v>6.7912052665491827E-3</v>
      </c>
      <c r="G33" s="58">
        <f t="shared" si="3"/>
        <v>6.5326863376528616E-3</v>
      </c>
      <c r="H33" s="71">
        <f>Jar_Information!F272</f>
        <v>40784.587500000001</v>
      </c>
      <c r="I33" s="59">
        <f t="shared" si="10"/>
        <v>27.839583333334303</v>
      </c>
      <c r="J33" s="59">
        <f t="shared" si="11"/>
        <v>668.15000000002328</v>
      </c>
      <c r="K33" s="60">
        <f>Jar_Information!W272</f>
        <v>1005.6092619392185</v>
      </c>
      <c r="L33" s="60">
        <f t="shared" si="12"/>
        <v>6.8292989157722577</v>
      </c>
      <c r="M33" s="59">
        <f t="shared" si="13"/>
        <v>12.497617015863232</v>
      </c>
      <c r="N33" s="59">
        <f>Jar_Information!P272</f>
        <v>69.517178517129395</v>
      </c>
      <c r="O33" s="83">
        <f t="shared" si="14"/>
        <v>0.1797773914656757</v>
      </c>
      <c r="P33" s="83">
        <f t="shared" si="15"/>
        <v>6.4576178929522813E-3</v>
      </c>
      <c r="Q33" s="48"/>
      <c r="R33" s="48"/>
    </row>
    <row r="34" spans="1:18">
      <c r="A34" s="89" t="s">
        <v>264</v>
      </c>
      <c r="B34" s="90">
        <v>40812.427777777775</v>
      </c>
      <c r="C34" s="49">
        <v>0.6</v>
      </c>
      <c r="D34" s="49">
        <v>550.59</v>
      </c>
      <c r="E34" s="49">
        <v>211.41</v>
      </c>
      <c r="F34" s="58">
        <f t="shared" si="2"/>
        <v>1.2672744927617968E-2</v>
      </c>
      <c r="G34" s="58">
        <f t="shared" si="3"/>
        <v>1.2761779975885408E-2</v>
      </c>
      <c r="H34" s="71">
        <f>Jar_Information!F273</f>
        <v>40784.588888888888</v>
      </c>
      <c r="I34" s="59">
        <f t="shared" si="10"/>
        <v>27.838888888887595</v>
      </c>
      <c r="J34" s="59">
        <f t="shared" si="11"/>
        <v>668.13333333330229</v>
      </c>
      <c r="K34" s="60">
        <f>Jar_Information!W273</f>
        <v>1010.4347826086956</v>
      </c>
      <c r="L34" s="60">
        <f t="shared" si="12"/>
        <v>12.804982265993113</v>
      </c>
      <c r="M34" s="59">
        <f t="shared" si="13"/>
        <v>23.433117546767399</v>
      </c>
      <c r="N34" s="59">
        <f>Jar_Information!P273</f>
        <v>73.629812168935601</v>
      </c>
      <c r="O34" s="83">
        <f t="shared" si="14"/>
        <v>0.31825583763547649</v>
      </c>
      <c r="P34" s="83">
        <f t="shared" si="15"/>
        <v>1.1432059623705533E-2</v>
      </c>
      <c r="Q34" s="48"/>
      <c r="R34" s="48"/>
    </row>
    <row r="35" spans="1:18">
      <c r="A35" s="89" t="s">
        <v>265</v>
      </c>
      <c r="B35" s="90">
        <v>40812.428472222222</v>
      </c>
      <c r="C35" s="49">
        <v>0.6</v>
      </c>
      <c r="D35" s="49">
        <v>41.176000000000002</v>
      </c>
      <c r="E35" s="49">
        <v>18.835999999999999</v>
      </c>
      <c r="F35" s="58">
        <f t="shared" si="2"/>
        <v>1.6716850968718907E-3</v>
      </c>
      <c r="G35" s="58">
        <f t="shared" si="3"/>
        <v>9.6320145430584285E-4</v>
      </c>
      <c r="H35" s="71">
        <f>Jar_Information!F274</f>
        <v>40784.59097222222</v>
      </c>
      <c r="I35" s="59">
        <f t="shared" si="10"/>
        <v>27.837500000001455</v>
      </c>
      <c r="J35" s="59">
        <f t="shared" si="11"/>
        <v>668.10000000003492</v>
      </c>
      <c r="K35" s="60">
        <f>Jar_Information!W274</f>
        <v>1015.2743105950653</v>
      </c>
      <c r="L35" s="60">
        <f t="shared" si="12"/>
        <v>1.6972189342586539</v>
      </c>
      <c r="M35" s="59">
        <f t="shared" si="13"/>
        <v>3.1059106496933366</v>
      </c>
      <c r="N35" s="59">
        <f>Jar_Information!P274</f>
        <v>73.064764561940777</v>
      </c>
      <c r="O35" s="83">
        <f t="shared" si="14"/>
        <v>4.25090078413966E-2</v>
      </c>
      <c r="P35" s="83">
        <f t="shared" si="15"/>
        <v>1.5270411438309611E-3</v>
      </c>
      <c r="Q35" s="48"/>
      <c r="R35" s="48"/>
    </row>
    <row r="36" spans="1:18">
      <c r="A36" s="89" t="s">
        <v>266</v>
      </c>
      <c r="B36" s="90">
        <v>40812.429166608796</v>
      </c>
      <c r="C36" s="49">
        <v>0.6</v>
      </c>
      <c r="D36" s="49">
        <v>619.11</v>
      </c>
      <c r="E36" s="49">
        <v>243.81</v>
      </c>
      <c r="F36" s="58">
        <f t="shared" si="2"/>
        <v>1.4152469904950199E-2</v>
      </c>
      <c r="G36" s="58">
        <f t="shared" si="3"/>
        <v>1.4746855552542577E-2</v>
      </c>
      <c r="H36" s="71">
        <f>Jar_Information!F275</f>
        <v>40784.592361111114</v>
      </c>
      <c r="I36" s="59">
        <f t="shared" si="10"/>
        <v>27.83680549768178</v>
      </c>
      <c r="J36" s="59">
        <f t="shared" si="11"/>
        <v>668.08333194436273</v>
      </c>
      <c r="K36" s="60">
        <f>Jar_Information!W275</f>
        <v>1010.4347826086956</v>
      </c>
      <c r="L36" s="60">
        <f t="shared" si="12"/>
        <v>14.300147851784461</v>
      </c>
      <c r="M36" s="59">
        <f t="shared" si="13"/>
        <v>26.169270568765565</v>
      </c>
      <c r="N36" s="59">
        <f>Jar_Information!P275</f>
        <v>72.396134859274511</v>
      </c>
      <c r="O36" s="83">
        <f t="shared" si="14"/>
        <v>0.36147331096658786</v>
      </c>
      <c r="P36" s="83">
        <f t="shared" si="15"/>
        <v>1.298544515090609E-2</v>
      </c>
      <c r="Q36" s="48"/>
      <c r="R36" s="48"/>
    </row>
    <row r="37" spans="1:18">
      <c r="A37" s="89" t="s">
        <v>267</v>
      </c>
      <c r="B37" s="90">
        <v>40812.429861053242</v>
      </c>
      <c r="C37" s="49">
        <v>0.6</v>
      </c>
      <c r="D37" s="49">
        <v>209.28</v>
      </c>
      <c r="E37" s="49">
        <v>86.513000000000005</v>
      </c>
      <c r="F37" s="58">
        <f t="shared" si="2"/>
        <v>5.301978260757725E-3</v>
      </c>
      <c r="G37" s="58">
        <f t="shared" si="3"/>
        <v>5.1096199666955744E-3</v>
      </c>
      <c r="H37" s="71">
        <f>Jar_Information!F276</f>
        <v>40784.593750057873</v>
      </c>
      <c r="I37" s="59">
        <f t="shared" si="10"/>
        <v>27.836110995369381</v>
      </c>
      <c r="J37" s="59">
        <f t="shared" si="11"/>
        <v>668.06666388886515</v>
      </c>
      <c r="K37" s="60">
        <f>Jar_Information!W276</f>
        <v>1020.1279069767442</v>
      </c>
      <c r="L37" s="60">
        <f t="shared" si="12"/>
        <v>5.408695985982976</v>
      </c>
      <c r="M37" s="59">
        <f t="shared" si="13"/>
        <v>9.8979136543488462</v>
      </c>
      <c r="N37" s="59">
        <f>Jar_Information!P276</f>
        <v>69.802899033873231</v>
      </c>
      <c r="O37" s="83">
        <f t="shared" si="14"/>
        <v>0.14179803118987491</v>
      </c>
      <c r="P37" s="83">
        <f t="shared" si="15"/>
        <v>5.0940316775379803E-3</v>
      </c>
      <c r="Q37" s="48"/>
      <c r="R37" s="48"/>
    </row>
    <row r="38" spans="1:18">
      <c r="A38" s="89" t="s">
        <v>268</v>
      </c>
      <c r="B38" s="90">
        <v>40812.430555497682</v>
      </c>
      <c r="C38" s="49">
        <v>0.6</v>
      </c>
      <c r="D38" s="49">
        <v>106.89</v>
      </c>
      <c r="E38" s="49">
        <v>42.902999999999999</v>
      </c>
      <c r="F38" s="58">
        <f t="shared" si="2"/>
        <v>3.0908130472573291E-3</v>
      </c>
      <c r="G38" s="58">
        <f t="shared" si="3"/>
        <v>2.4377327476209085E-3</v>
      </c>
      <c r="H38" s="71">
        <f>Jar_Information!F277</f>
        <v>40784.595139004632</v>
      </c>
      <c r="I38" s="59">
        <f t="shared" si="10"/>
        <v>27.835416493049706</v>
      </c>
      <c r="J38" s="59">
        <f t="shared" si="11"/>
        <v>668.04999583319295</v>
      </c>
      <c r="K38" s="60">
        <f>Jar_Information!W277</f>
        <v>1020.1279069767442</v>
      </c>
      <c r="L38" s="60">
        <f t="shared" si="12"/>
        <v>3.1530246447550319</v>
      </c>
      <c r="M38" s="59">
        <f t="shared" si="13"/>
        <v>5.7700350999017083</v>
      </c>
      <c r="N38" s="59">
        <f>Jar_Information!P277</f>
        <v>74.103522368260954</v>
      </c>
      <c r="O38" s="83">
        <f t="shared" si="14"/>
        <v>7.7864518655769779E-2</v>
      </c>
      <c r="P38" s="83">
        <f t="shared" si="15"/>
        <v>2.7973182537150815E-3</v>
      </c>
      <c r="Q38" s="48"/>
      <c r="R38" s="48"/>
    </row>
    <row r="39" spans="1:18">
      <c r="A39" s="89" t="s">
        <v>269</v>
      </c>
      <c r="B39" s="90">
        <v>40812.431944444441</v>
      </c>
      <c r="C39" s="49">
        <v>0.6</v>
      </c>
      <c r="D39" s="49">
        <v>720.79</v>
      </c>
      <c r="E39" s="49">
        <v>270.08999999999997</v>
      </c>
      <c r="F39" s="58">
        <f t="shared" si="2"/>
        <v>1.6348302299800478E-2</v>
      </c>
      <c r="G39" s="58">
        <f t="shared" si="3"/>
        <v>1.6356972409164505E-2</v>
      </c>
      <c r="H39" s="71">
        <f>Jar_Information!F278</f>
        <v>40784.596527951391</v>
      </c>
      <c r="I39" s="59">
        <f t="shared" si="10"/>
        <v>27.835416493049706</v>
      </c>
      <c r="J39" s="59">
        <f t="shared" si="11"/>
        <v>668.04999583319295</v>
      </c>
      <c r="K39" s="60">
        <f>Jar_Information!W278</f>
        <v>1015.2743105950653</v>
      </c>
      <c r="L39" s="60">
        <f t="shared" si="12"/>
        <v>16.598011346829651</v>
      </c>
      <c r="M39" s="59">
        <f t="shared" si="13"/>
        <v>30.374360764698263</v>
      </c>
      <c r="N39" s="59">
        <f>Jar_Information!P278</f>
        <v>72.602264766127576</v>
      </c>
      <c r="O39" s="83">
        <f t="shared" si="14"/>
        <v>0.41836657386023246</v>
      </c>
      <c r="P39" s="83">
        <f t="shared" si="15"/>
        <v>1.5030009483231388E-2</v>
      </c>
      <c r="Q39" s="48"/>
      <c r="R39" s="48"/>
    </row>
    <row r="40" spans="1:18">
      <c r="A40" s="89" t="s">
        <v>270</v>
      </c>
      <c r="B40" s="90">
        <v>40812.432638888888</v>
      </c>
      <c r="C40" s="49">
        <v>0.6</v>
      </c>
      <c r="D40" s="49">
        <v>631.77</v>
      </c>
      <c r="E40" s="49">
        <v>239</v>
      </c>
      <c r="F40" s="58">
        <f t="shared" si="2"/>
        <v>1.4425869178345206E-2</v>
      </c>
      <c r="G40" s="58">
        <f t="shared" si="3"/>
        <v>1.4452157604279585E-2</v>
      </c>
      <c r="H40" s="71">
        <f>Jar_Information!F279</f>
        <v>40784.59791689815</v>
      </c>
      <c r="I40" s="59">
        <f t="shared" si="10"/>
        <v>27.834721990737307</v>
      </c>
      <c r="J40" s="59">
        <f t="shared" si="11"/>
        <v>668.03332777769538</v>
      </c>
      <c r="K40" s="60">
        <f>Jar_Information!W279</f>
        <v>1005.6092619392185</v>
      </c>
      <c r="L40" s="60">
        <f t="shared" si="12"/>
        <v>14.506787657267443</v>
      </c>
      <c r="M40" s="59">
        <f t="shared" si="13"/>
        <v>26.547421412799423</v>
      </c>
      <c r="N40" s="59">
        <f>Jar_Information!P279</f>
        <v>70.080554424491808</v>
      </c>
      <c r="O40" s="83">
        <f t="shared" si="14"/>
        <v>0.37881294791129122</v>
      </c>
      <c r="P40" s="83">
        <f t="shared" si="15"/>
        <v>1.3609367035796176E-2</v>
      </c>
      <c r="Q40" s="48"/>
      <c r="R40" s="48"/>
    </row>
    <row r="41" spans="1:18">
      <c r="A41" s="89" t="s">
        <v>271</v>
      </c>
      <c r="B41" s="90">
        <v>40812.433333275461</v>
      </c>
      <c r="C41" s="49">
        <v>0.6</v>
      </c>
      <c r="D41" s="49">
        <v>903.39</v>
      </c>
      <c r="E41" s="49">
        <v>312.86</v>
      </c>
      <c r="F41" s="58">
        <f t="shared" si="2"/>
        <v>2.0291644110379366E-2</v>
      </c>
      <c r="G41" s="58">
        <f t="shared" si="3"/>
        <v>1.8977394705881393E-2</v>
      </c>
      <c r="H41" s="71">
        <f>Jar_Information!F280</f>
        <v>40784.599305844909</v>
      </c>
      <c r="I41" s="59">
        <f t="shared" si="10"/>
        <v>27.834027430551942</v>
      </c>
      <c r="J41" s="59">
        <f t="shared" si="11"/>
        <v>668.0166583332466</v>
      </c>
      <c r="K41" s="60">
        <f>Jar_Information!W280</f>
        <v>1010.4347826086956</v>
      </c>
      <c r="L41" s="60">
        <f t="shared" si="12"/>
        <v>20.503383005444196</v>
      </c>
      <c r="M41" s="59">
        <f t="shared" si="13"/>
        <v>37.521190899962882</v>
      </c>
      <c r="N41" s="59">
        <f>Jar_Information!P280</f>
        <v>70.964773649639056</v>
      </c>
      <c r="O41" s="83">
        <f t="shared" si="14"/>
        <v>0.52872980452539953</v>
      </c>
      <c r="P41" s="83">
        <f t="shared" si="15"/>
        <v>1.8995806691813517E-2</v>
      </c>
      <c r="Q41" s="48"/>
      <c r="R41" s="48"/>
    </row>
    <row r="42" spans="1:18">
      <c r="A42" s="89" t="s">
        <v>272</v>
      </c>
      <c r="B42" s="90">
        <v>40812.43472222222</v>
      </c>
      <c r="C42" s="49">
        <v>0.6</v>
      </c>
      <c r="D42" s="49">
        <v>655.46</v>
      </c>
      <c r="E42" s="49">
        <v>235.81</v>
      </c>
      <c r="F42" s="58">
        <f t="shared" si="2"/>
        <v>1.4937467028797637E-2</v>
      </c>
      <c r="G42" s="58">
        <f t="shared" si="3"/>
        <v>1.4256713434849452E-2</v>
      </c>
      <c r="H42" s="71">
        <f>Jar_Information!F281</f>
        <v>40784.601388888892</v>
      </c>
      <c r="I42" s="59">
        <f t="shared" si="10"/>
        <v>27.833333333328483</v>
      </c>
      <c r="J42" s="59">
        <f t="shared" si="11"/>
        <v>667.99999999988358</v>
      </c>
      <c r="K42" s="60">
        <f>Jar_Information!W281</f>
        <v>1015.2743105950653</v>
      </c>
      <c r="L42" s="60">
        <f t="shared" si="12"/>
        <v>15.165626539699041</v>
      </c>
      <c r="M42" s="59">
        <f t="shared" si="13"/>
        <v>27.753096567649244</v>
      </c>
      <c r="N42" s="59">
        <f>Jar_Information!P281</f>
        <v>71.956537186211861</v>
      </c>
      <c r="O42" s="83">
        <f t="shared" si="14"/>
        <v>0.38569249790090271</v>
      </c>
      <c r="P42" s="83">
        <f t="shared" si="15"/>
        <v>1.3857215493448021E-2</v>
      </c>
      <c r="Q42" s="48"/>
      <c r="R42" s="48"/>
    </row>
    <row r="43" spans="1:18">
      <c r="A43" s="89" t="s">
        <v>273</v>
      </c>
      <c r="B43" s="90">
        <v>40812.435416666667</v>
      </c>
      <c r="C43" s="49">
        <v>0.6</v>
      </c>
      <c r="D43" s="49">
        <v>915.73</v>
      </c>
      <c r="E43" s="49">
        <v>363.16</v>
      </c>
      <c r="F43" s="58">
        <f t="shared" si="2"/>
        <v>2.0558132817622209E-2</v>
      </c>
      <c r="G43" s="58">
        <f t="shared" si="3"/>
        <v>2.2059163270876939E-2</v>
      </c>
      <c r="H43" s="71">
        <f>Jar_Information!F282</f>
        <v>40784.602777777778</v>
      </c>
      <c r="I43" s="59">
        <f t="shared" si="10"/>
        <v>27.832638888889051</v>
      </c>
      <c r="J43" s="59">
        <f t="shared" si="11"/>
        <v>667.98333333333721</v>
      </c>
      <c r="K43" s="60">
        <f>Jar_Information!W282</f>
        <v>1010.4347826086956</v>
      </c>
      <c r="L43" s="60">
        <f t="shared" si="12"/>
        <v>20.77265246441479</v>
      </c>
      <c r="M43" s="59">
        <f t="shared" si="13"/>
        <v>38.013954009879065</v>
      </c>
      <c r="N43" s="59">
        <f>Jar_Information!P282</f>
        <v>71.279502684369177</v>
      </c>
      <c r="O43" s="83">
        <f t="shared" si="14"/>
        <v>0.53330835062370763</v>
      </c>
      <c r="P43" s="83">
        <f t="shared" si="15"/>
        <v>1.9161257139602646E-2</v>
      </c>
      <c r="Q43" s="48"/>
      <c r="R43" s="48"/>
    </row>
    <row r="44" spans="1:18">
      <c r="A44" s="89" t="s">
        <v>274</v>
      </c>
      <c r="B44" s="90">
        <v>40812.43611116898</v>
      </c>
      <c r="C44" s="49">
        <v>0.6</v>
      </c>
      <c r="D44" s="49">
        <v>1003.2</v>
      </c>
      <c r="E44" s="49">
        <v>373.82</v>
      </c>
      <c r="F44" s="58">
        <f t="shared" si="2"/>
        <v>2.2447092884277937E-2</v>
      </c>
      <c r="G44" s="58">
        <f t="shared" si="3"/>
        <v>2.2712277642703033E-2</v>
      </c>
      <c r="H44" s="71">
        <f>Jar_Information!F283</f>
        <v>40784.604166666664</v>
      </c>
      <c r="I44" s="59">
        <f t="shared" si="10"/>
        <v>27.831944502315309</v>
      </c>
      <c r="J44" s="59">
        <f t="shared" si="11"/>
        <v>667.96666805556742</v>
      </c>
      <c r="K44" s="60">
        <f>Jar_Information!W283</f>
        <v>1010.4347826086956</v>
      </c>
      <c r="L44" s="60">
        <f t="shared" si="12"/>
        <v>22.681323418722577</v>
      </c>
      <c r="M44" s="59">
        <f t="shared" si="13"/>
        <v>41.50682185626232</v>
      </c>
      <c r="N44" s="59">
        <f>Jar_Information!P283</f>
        <v>71.139393956917132</v>
      </c>
      <c r="O44" s="83">
        <f t="shared" si="14"/>
        <v>0.58345762519989064</v>
      </c>
      <c r="P44" s="83">
        <f t="shared" si="15"/>
        <v>2.0963595452389374E-2</v>
      </c>
      <c r="Q44" s="48"/>
      <c r="R44" s="48"/>
    </row>
    <row r="48" spans="1:18">
      <c r="A48" s="48" t="s">
        <v>480</v>
      </c>
      <c r="B48" s="48"/>
      <c r="D48" s="48"/>
      <c r="E48" s="48"/>
      <c r="F48" s="48" t="s">
        <v>479</v>
      </c>
      <c r="G48" s="48" t="s">
        <v>479</v>
      </c>
      <c r="I48" s="48" t="s">
        <v>532</v>
      </c>
      <c r="J48" s="48"/>
      <c r="Q48" s="48"/>
      <c r="R48" s="48"/>
    </row>
    <row r="49" spans="1:18">
      <c r="A49" s="51" t="s">
        <v>489</v>
      </c>
      <c r="B49" s="71"/>
      <c r="C49" s="51">
        <v>5</v>
      </c>
      <c r="D49" s="51">
        <v>1129.3</v>
      </c>
      <c r="E49" s="51">
        <v>408.56</v>
      </c>
      <c r="F49" s="91">
        <f>((H$3*D49)+H$4)/C49/1000*1000000</f>
        <v>3020.4345430338326</v>
      </c>
      <c r="G49" s="91">
        <f>((H$5*E49)+H$6)/$C49/1000*1000000</f>
        <v>2980.8863746542534</v>
      </c>
      <c r="I49" s="128">
        <f t="shared" ref="I49:J51" si="16">(F49-$C$3)/$C$3</f>
        <v>1.0111210967103466E-2</v>
      </c>
      <c r="J49" s="128">
        <f t="shared" si="16"/>
        <v>-3.1147165225558354E-3</v>
      </c>
      <c r="Q49" s="48"/>
      <c r="R49" s="48"/>
    </row>
    <row r="50" spans="1:18">
      <c r="A50" s="51" t="s">
        <v>490</v>
      </c>
      <c r="B50" s="71"/>
      <c r="C50" s="51">
        <v>3</v>
      </c>
      <c r="D50" s="51">
        <v>705.52</v>
      </c>
      <c r="E50" s="51">
        <v>258.64999999999998</v>
      </c>
      <c r="F50" s="91">
        <f>((H$3*D50)+H$4)/C50/1000*1000000</f>
        <v>3203.7077442453747</v>
      </c>
      <c r="G50" s="91">
        <f>((H$5*E50)+H$6)/$C50/1000*1000000</f>
        <v>3131.2138361726661</v>
      </c>
      <c r="I50" s="128">
        <f t="shared" si="16"/>
        <v>7.1402496236163085E-2</v>
      </c>
      <c r="J50" s="128">
        <f t="shared" si="16"/>
        <v>4.715866369228356E-2</v>
      </c>
      <c r="Q50" s="48"/>
      <c r="R50" s="48"/>
    </row>
    <row r="51" spans="1:18">
      <c r="A51" s="51" t="s">
        <v>491</v>
      </c>
      <c r="B51" s="71"/>
      <c r="C51" s="51">
        <v>1</v>
      </c>
      <c r="D51" s="51">
        <v>231</v>
      </c>
      <c r="E51" s="51">
        <v>89.128</v>
      </c>
      <c r="F51" s="91">
        <f>((H$3*D51)+H$4)/C51/1000*1000000</f>
        <v>3462.6197630015354</v>
      </c>
      <c r="G51" s="91">
        <f>((H$5*E51)+H$6)/$C51/1000*1000000</f>
        <v>3161.9011028499099</v>
      </c>
      <c r="I51" s="128">
        <f t="shared" si="16"/>
        <v>0.15798935288660812</v>
      </c>
      <c r="J51" s="128">
        <f t="shared" si="16"/>
        <v>5.7421277121901565E-2</v>
      </c>
      <c r="Q51" s="48"/>
      <c r="R51" s="48"/>
    </row>
    <row r="52" spans="1:18">
      <c r="I52" s="128">
        <f>AVERAGE(I49:I51)</f>
        <v>7.9834353363291546E-2</v>
      </c>
      <c r="J52" s="128">
        <f>AVERAGE(J49:J51)</f>
        <v>3.3821741430543097E-2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opLeftCell="E1" workbookViewId="0">
      <selection activeCell="N94" sqref="N94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40806</v>
      </c>
      <c r="C3" s="51">
        <v>2990.2</v>
      </c>
      <c r="D3" s="88">
        <v>46.029000000000003</v>
      </c>
      <c r="E3" s="88">
        <v>19.492999999999999</v>
      </c>
      <c r="F3" s="54">
        <f>A3/1000*C3</f>
        <v>1.19608</v>
      </c>
      <c r="G3" s="79" t="s">
        <v>450</v>
      </c>
      <c r="H3" s="82">
        <f>SLOPE(F3:F17,D3:D17)</f>
        <v>1.2955728444139985E-2</v>
      </c>
      <c r="P3" s="48"/>
      <c r="Q3" s="48"/>
      <c r="R3" s="48"/>
    </row>
    <row r="4" spans="1:21">
      <c r="A4" s="104">
        <v>1</v>
      </c>
      <c r="B4" s="50">
        <f>B3</f>
        <v>40806</v>
      </c>
      <c r="C4" s="51">
        <v>2990.2</v>
      </c>
      <c r="D4" s="88">
        <v>215.52</v>
      </c>
      <c r="E4" s="88">
        <v>83.531999999999996</v>
      </c>
      <c r="F4" s="54">
        <f t="shared" ref="F4:F16" si="0">A4/1000*C4</f>
        <v>2.9901999999999997</v>
      </c>
      <c r="G4" s="79" t="s">
        <v>451</v>
      </c>
      <c r="H4" s="82">
        <f>INTERCEPT(F3:F17,D3:D17)</f>
        <v>0.31156004677396076</v>
      </c>
      <c r="P4" s="48"/>
      <c r="Q4" s="48"/>
      <c r="R4" s="48"/>
    </row>
    <row r="5" spans="1:21">
      <c r="A5" s="104">
        <v>1.4</v>
      </c>
      <c r="B5" s="50">
        <f t="shared" ref="B5:B16" si="1">B4</f>
        <v>40806</v>
      </c>
      <c r="C5" s="51">
        <v>2990.2</v>
      </c>
      <c r="D5" s="88">
        <v>308.06</v>
      </c>
      <c r="E5" s="88">
        <v>120.76</v>
      </c>
      <c r="F5" s="54">
        <f t="shared" si="0"/>
        <v>4.18628</v>
      </c>
      <c r="G5" s="49" t="s">
        <v>452</v>
      </c>
      <c r="H5" s="82">
        <f>SLOPE(F3:F17,E3:E17)</f>
        <v>3.6105868078965965E-2</v>
      </c>
      <c r="P5" s="48"/>
      <c r="Q5" s="48"/>
      <c r="R5" s="48"/>
    </row>
    <row r="6" spans="1:21">
      <c r="A6" s="104">
        <v>2</v>
      </c>
      <c r="B6" s="50">
        <f t="shared" si="1"/>
        <v>40806</v>
      </c>
      <c r="C6" s="51">
        <v>2990.2</v>
      </c>
      <c r="D6" s="88">
        <v>423.69</v>
      </c>
      <c r="E6" s="88">
        <v>176.81</v>
      </c>
      <c r="F6" s="54">
        <f t="shared" si="0"/>
        <v>5.9803999999999995</v>
      </c>
      <c r="G6" s="49" t="s">
        <v>453</v>
      </c>
      <c r="H6" s="82">
        <f>INTERCEPT(F3:F17,E3:E17)</f>
        <v>-0.14540795088430514</v>
      </c>
      <c r="P6" s="48"/>
      <c r="Q6" s="48"/>
      <c r="R6" s="48"/>
    </row>
    <row r="7" spans="1:21">
      <c r="A7" s="104">
        <v>2.4</v>
      </c>
      <c r="B7" s="50">
        <f t="shared" si="1"/>
        <v>40806</v>
      </c>
      <c r="C7" s="51">
        <v>2990.2</v>
      </c>
      <c r="D7" s="88">
        <v>554.42999999999995</v>
      </c>
      <c r="E7" s="88">
        <v>211.92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40806</v>
      </c>
      <c r="C8" s="51">
        <v>2990.2</v>
      </c>
      <c r="D8" s="88">
        <v>647.04999999999995</v>
      </c>
      <c r="E8" s="88">
        <v>253.72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40806</v>
      </c>
      <c r="C9" s="51">
        <v>2990.2</v>
      </c>
      <c r="D9" s="88">
        <v>778.34</v>
      </c>
      <c r="E9" s="88">
        <v>288.32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40806</v>
      </c>
      <c r="C10" s="51">
        <v>2990.2</v>
      </c>
      <c r="D10" s="88">
        <v>885.18</v>
      </c>
      <c r="E10" s="88">
        <v>342.74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40806</v>
      </c>
      <c r="C11" s="51">
        <v>2990.2</v>
      </c>
      <c r="D11" s="88">
        <v>1002.3</v>
      </c>
      <c r="E11" s="88">
        <v>370.13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40806</v>
      </c>
      <c r="C12" s="51">
        <v>2990.2</v>
      </c>
      <c r="D12" s="88">
        <v>1127.9000000000001</v>
      </c>
      <c r="E12" s="88">
        <v>427.95</v>
      </c>
      <c r="F12" s="54">
        <f t="shared" si="0"/>
        <v>14.950999999999999</v>
      </c>
    </row>
    <row r="13" spans="1:21">
      <c r="A13" s="49">
        <v>5.5</v>
      </c>
      <c r="B13" s="50">
        <f t="shared" si="1"/>
        <v>40806</v>
      </c>
      <c r="C13" s="51">
        <v>2990.2</v>
      </c>
      <c r="D13" s="49">
        <v>1304.5</v>
      </c>
      <c r="E13" s="49">
        <v>471.22</v>
      </c>
      <c r="F13" s="54">
        <f t="shared" si="0"/>
        <v>16.446099999999998</v>
      </c>
    </row>
    <row r="14" spans="1:21">
      <c r="A14" s="51">
        <v>6</v>
      </c>
      <c r="B14" s="50">
        <f t="shared" si="1"/>
        <v>40806</v>
      </c>
      <c r="C14" s="51">
        <v>2990.2</v>
      </c>
      <c r="D14" s="49">
        <v>1356.2</v>
      </c>
      <c r="E14" s="49">
        <v>498.22</v>
      </c>
      <c r="F14" s="54">
        <f t="shared" si="0"/>
        <v>17.941199999999998</v>
      </c>
    </row>
    <row r="15" spans="1:21">
      <c r="A15" s="51">
        <v>6.5</v>
      </c>
      <c r="B15" s="50">
        <f t="shared" si="1"/>
        <v>40806</v>
      </c>
      <c r="C15" s="51">
        <v>2990.2</v>
      </c>
      <c r="D15" s="49">
        <v>1451.6</v>
      </c>
      <c r="E15" s="49">
        <v>527</v>
      </c>
      <c r="F15" s="54">
        <f t="shared" si="0"/>
        <v>19.436299999999999</v>
      </c>
    </row>
    <row r="16" spans="1:21">
      <c r="A16" s="51">
        <v>7</v>
      </c>
      <c r="B16" s="50">
        <f t="shared" si="1"/>
        <v>40806</v>
      </c>
      <c r="C16" s="51">
        <v>2990.2</v>
      </c>
      <c r="D16" s="49">
        <v>1564.2</v>
      </c>
      <c r="E16" s="49">
        <v>571.08000000000004</v>
      </c>
      <c r="F16" s="54">
        <f t="shared" si="0"/>
        <v>20.9314</v>
      </c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10</v>
      </c>
      <c r="B20" s="90">
        <v>40813.477777777778</v>
      </c>
      <c r="C20" s="49">
        <v>0.6</v>
      </c>
      <c r="D20" s="51">
        <v>747.62</v>
      </c>
      <c r="E20" s="51">
        <v>287.05</v>
      </c>
      <c r="F20" s="58">
        <f t="shared" ref="F20:F83" si="2">((H$3*D20)+H$4)/C20/1000</f>
        <v>1.6662536243636495E-2</v>
      </c>
      <c r="G20" s="58">
        <f t="shared" ref="G20:G83" si="3">((H$5*E20)+H$6)/$C20/1000</f>
        <v>1.7031302468638123E-2</v>
      </c>
      <c r="H20" s="71">
        <f>Jar_Information!F59</f>
        <v>40799.635416666664</v>
      </c>
      <c r="I20" s="59">
        <f t="shared" ref="I20:I83" si="4">(B20-H20)</f>
        <v>13.84236111111386</v>
      </c>
      <c r="J20" s="59">
        <f t="shared" ref="J20:J83" si="5">I20*24</f>
        <v>332.21666666673264</v>
      </c>
      <c r="K20" s="60">
        <f>Jar_Information!W59</f>
        <v>1009.5510204081633</v>
      </c>
      <c r="L20" s="60">
        <f t="shared" ref="L20:L83" si="6">F20*K20</f>
        <v>16.821680467351229</v>
      </c>
      <c r="M20" s="59">
        <f t="shared" ref="M20:M83" si="7">L20*1.83</f>
        <v>30.783675255252749</v>
      </c>
      <c r="N20" s="59">
        <f>Jar_Information!N59</f>
        <v>56.664999999999992</v>
      </c>
      <c r="O20" s="83">
        <f t="shared" ref="O20:O83" si="8">M20/N20</f>
        <v>0.54325730618993651</v>
      </c>
      <c r="P20" s="83">
        <f t="shared" ref="P20:P83" si="9">M20/N20/I20</f>
        <v>3.9246000146157291E-2</v>
      </c>
    </row>
    <row r="21" spans="1:18">
      <c r="A21" s="89" t="s">
        <v>300</v>
      </c>
      <c r="B21" s="90">
        <v>40813.478472222225</v>
      </c>
      <c r="C21" s="49">
        <v>0.6</v>
      </c>
      <c r="D21" s="51">
        <v>1086.0999999999999</v>
      </c>
      <c r="E21" s="51">
        <v>386.68</v>
      </c>
      <c r="F21" s="58">
        <f t="shared" si="2"/>
        <v>2.3971294516590663E-2</v>
      </c>
      <c r="G21" s="58">
        <f t="shared" si="3"/>
        <v>2.3026681863150426E-2</v>
      </c>
      <c r="H21" s="71">
        <f>Jar_Information!F60</f>
        <v>40799.636805555558</v>
      </c>
      <c r="I21" s="59">
        <f t="shared" si="4"/>
        <v>13.841666666667152</v>
      </c>
      <c r="J21" s="59">
        <f t="shared" si="5"/>
        <v>332.20000000001164</v>
      </c>
      <c r="K21" s="60">
        <f>Jar_Information!W60</f>
        <v>1009.5510204081633</v>
      </c>
      <c r="L21" s="60">
        <f t="shared" si="6"/>
        <v>24.200244839728711</v>
      </c>
      <c r="M21" s="59">
        <f t="shared" si="7"/>
        <v>44.286448056703541</v>
      </c>
      <c r="N21" s="59">
        <f>Jar_Information!N60</f>
        <v>55.471000000000004</v>
      </c>
      <c r="O21" s="83">
        <f t="shared" si="8"/>
        <v>0.79837118596570344</v>
      </c>
      <c r="P21" s="83">
        <f t="shared" si="9"/>
        <v>5.7678833423167403E-2</v>
      </c>
    </row>
    <row r="22" spans="1:18">
      <c r="A22" s="89" t="s">
        <v>301</v>
      </c>
      <c r="B22" s="90">
        <v>40813.479861111111</v>
      </c>
      <c r="C22" s="49">
        <v>0.6</v>
      </c>
      <c r="D22" s="51">
        <v>1822.7</v>
      </c>
      <c r="E22" s="51">
        <v>646.92999999999995</v>
      </c>
      <c r="F22" s="58">
        <f t="shared" si="2"/>
        <v>3.9876610469846516E-2</v>
      </c>
      <c r="G22" s="58">
        <f t="shared" si="3"/>
        <v>3.8687602142401904E-2</v>
      </c>
      <c r="H22" s="71">
        <f>Jar_Information!F61</f>
        <v>40799.638888888891</v>
      </c>
      <c r="I22" s="59">
        <f t="shared" si="4"/>
        <v>13.840972222220444</v>
      </c>
      <c r="J22" s="59">
        <f t="shared" si="5"/>
        <v>332.18333333329065</v>
      </c>
      <c r="K22" s="60">
        <f>Jar_Information!W61</f>
        <v>999.8604651162791</v>
      </c>
      <c r="L22" s="60">
        <f t="shared" si="6"/>
        <v>39.87104629164142</v>
      </c>
      <c r="M22" s="59">
        <f t="shared" si="7"/>
        <v>72.964014713703804</v>
      </c>
      <c r="N22" s="59">
        <f>Jar_Information!N61</f>
        <v>49.742999999999995</v>
      </c>
      <c r="O22" s="83">
        <f t="shared" si="8"/>
        <v>1.4668197477776534</v>
      </c>
      <c r="P22" s="83">
        <f t="shared" si="9"/>
        <v>0.10597664125232514</v>
      </c>
      <c r="Q22" s="48"/>
      <c r="R22" s="48"/>
    </row>
    <row r="23" spans="1:18">
      <c r="A23" s="89" t="s">
        <v>302</v>
      </c>
      <c r="B23" s="90">
        <v>40813.480555555558</v>
      </c>
      <c r="C23" s="49">
        <v>0.6</v>
      </c>
      <c r="D23" s="51">
        <v>1274.8</v>
      </c>
      <c r="E23" s="51">
        <v>449.5</v>
      </c>
      <c r="F23" s="58">
        <f t="shared" si="2"/>
        <v>2.8045871112272684E-2</v>
      </c>
      <c r="G23" s="58">
        <f t="shared" si="3"/>
        <v>2.6806966251018163E-2</v>
      </c>
      <c r="H23" s="71">
        <f>Jar_Information!F62</f>
        <v>40799.640972222223</v>
      </c>
      <c r="I23" s="59">
        <f t="shared" si="4"/>
        <v>13.839583333334303</v>
      </c>
      <c r="J23" s="59">
        <f t="shared" si="5"/>
        <v>332.15000000002328</v>
      </c>
      <c r="K23" s="60">
        <f>Jar_Information!W62</f>
        <v>1009.5510204081633</v>
      </c>
      <c r="L23" s="60">
        <f t="shared" si="6"/>
        <v>28.313737799630715</v>
      </c>
      <c r="M23" s="59">
        <f t="shared" si="7"/>
        <v>51.814140173324212</v>
      </c>
      <c r="N23" s="59">
        <f>Jar_Information!N62</f>
        <v>48.468000000000018</v>
      </c>
      <c r="O23" s="83">
        <f t="shared" si="8"/>
        <v>1.0690381318256208</v>
      </c>
      <c r="P23" s="83">
        <f t="shared" si="9"/>
        <v>7.7244965117606812E-2</v>
      </c>
      <c r="Q23" s="48"/>
      <c r="R23" s="48"/>
    </row>
    <row r="24" spans="1:18">
      <c r="A24" s="89" t="s">
        <v>303</v>
      </c>
      <c r="B24" s="90">
        <v>40813.48125005787</v>
      </c>
      <c r="C24" s="49">
        <v>0.6</v>
      </c>
      <c r="D24" s="51">
        <v>977.24</v>
      </c>
      <c r="E24" s="51">
        <v>393.7</v>
      </c>
      <c r="F24" s="58">
        <f t="shared" si="2"/>
        <v>2.1620693519208867E-2</v>
      </c>
      <c r="G24" s="58">
        <f t="shared" si="3"/>
        <v>2.3449120519674328E-2</v>
      </c>
      <c r="H24" s="71">
        <f>Jar_Information!F63</f>
        <v>40799.642361111109</v>
      </c>
      <c r="I24" s="59">
        <f t="shared" si="4"/>
        <v>13.838888946760562</v>
      </c>
      <c r="J24" s="59">
        <f t="shared" si="5"/>
        <v>332.13333472225349</v>
      </c>
      <c r="K24" s="60">
        <f>Jar_Information!W63</f>
        <v>999.8604651162791</v>
      </c>
      <c r="L24" s="60">
        <f t="shared" si="6"/>
        <v>21.6176766782527</v>
      </c>
      <c r="M24" s="59">
        <f t="shared" si="7"/>
        <v>39.56034832120244</v>
      </c>
      <c r="N24" s="59">
        <f>Jar_Information!N63</f>
        <v>53.468000000000004</v>
      </c>
      <c r="O24" s="83">
        <f t="shared" si="8"/>
        <v>0.73988831303213953</v>
      </c>
      <c r="P24" s="83">
        <f t="shared" si="9"/>
        <v>5.3464430264492747E-2</v>
      </c>
      <c r="Q24" s="48"/>
      <c r="R24" s="48"/>
    </row>
    <row r="25" spans="1:18">
      <c r="A25" s="89" t="s">
        <v>304</v>
      </c>
      <c r="B25" s="90">
        <v>40813.482638888891</v>
      </c>
      <c r="C25" s="49">
        <v>0.6</v>
      </c>
      <c r="D25" s="51">
        <v>83.435000000000002</v>
      </c>
      <c r="E25" s="51">
        <v>33.954000000000001</v>
      </c>
      <c r="F25" s="58">
        <f t="shared" si="2"/>
        <v>2.3208687491846343E-3</v>
      </c>
      <c r="G25" s="58">
        <f t="shared" si="3"/>
        <v>1.8008844897815087E-3</v>
      </c>
      <c r="H25" s="71">
        <f>Jar_Information!F64</f>
        <v>40799.643749884257</v>
      </c>
      <c r="I25" s="59">
        <f t="shared" si="4"/>
        <v>13.838889004633529</v>
      </c>
      <c r="J25" s="59">
        <f t="shared" si="5"/>
        <v>332.1333361112047</v>
      </c>
      <c r="K25" s="60">
        <f>Jar_Information!W64</f>
        <v>1009.5510204081633</v>
      </c>
      <c r="L25" s="60">
        <f t="shared" si="6"/>
        <v>2.3430354139727649</v>
      </c>
      <c r="M25" s="59">
        <f t="shared" si="7"/>
        <v>4.2877548075701597</v>
      </c>
      <c r="N25" s="59">
        <f>Jar_Information!N64</f>
        <v>59.168000000000006</v>
      </c>
      <c r="O25" s="83">
        <f t="shared" si="8"/>
        <v>7.246746226964168E-2</v>
      </c>
      <c r="P25" s="83">
        <f t="shared" si="9"/>
        <v>5.2365086709907247E-3</v>
      </c>
      <c r="Q25" s="48"/>
      <c r="R25" s="48"/>
    </row>
    <row r="26" spans="1:18">
      <c r="A26" s="89" t="s">
        <v>305</v>
      </c>
      <c r="B26" s="90">
        <v>40813.48333333333</v>
      </c>
      <c r="C26" s="49">
        <v>0.6</v>
      </c>
      <c r="D26" s="51">
        <v>1223.8</v>
      </c>
      <c r="E26" s="51">
        <v>452.53</v>
      </c>
      <c r="F26" s="58">
        <f t="shared" si="2"/>
        <v>2.6944634194520787E-2</v>
      </c>
      <c r="G26" s="58">
        <f t="shared" si="3"/>
        <v>2.6989300884816939E-2</v>
      </c>
      <c r="H26" s="71">
        <f>Jar_Information!F65</f>
        <v>40799.645833333336</v>
      </c>
      <c r="I26" s="59">
        <f t="shared" si="4"/>
        <v>13.837499999994179</v>
      </c>
      <c r="J26" s="59">
        <f t="shared" si="5"/>
        <v>332.0999999998603</v>
      </c>
      <c r="K26" s="60">
        <f>Jar_Information!W65</f>
        <v>1004.6986899563319</v>
      </c>
      <c r="L26" s="60">
        <f t="shared" si="6"/>
        <v>27.071238676587619</v>
      </c>
      <c r="M26" s="59">
        <f t="shared" si="7"/>
        <v>49.540366778155345</v>
      </c>
      <c r="N26" s="59">
        <f>Jar_Information!N65</f>
        <v>51.855999999999995</v>
      </c>
      <c r="O26" s="83">
        <f t="shared" si="8"/>
        <v>0.95534493169846013</v>
      </c>
      <c r="P26" s="83">
        <f t="shared" si="9"/>
        <v>6.9040284133612434E-2</v>
      </c>
      <c r="Q26" s="48"/>
      <c r="R26" s="48"/>
    </row>
    <row r="27" spans="1:18">
      <c r="A27" s="89" t="s">
        <v>306</v>
      </c>
      <c r="B27" s="90">
        <v>40813.484027662038</v>
      </c>
      <c r="C27" s="49">
        <v>0.6</v>
      </c>
      <c r="D27" s="51">
        <v>1573</v>
      </c>
      <c r="E27" s="51">
        <v>582.05999999999995</v>
      </c>
      <c r="F27" s="58">
        <f t="shared" si="2"/>
        <v>3.4484868149010264E-2</v>
      </c>
      <c r="G27" s="58">
        <f t="shared" si="3"/>
        <v>3.4783956038597706E-2</v>
      </c>
      <c r="H27" s="71">
        <f>Jar_Information!F66</f>
        <v>40799.648611111108</v>
      </c>
      <c r="I27" s="59">
        <f t="shared" si="4"/>
        <v>13.835416550929949</v>
      </c>
      <c r="J27" s="59">
        <f t="shared" si="5"/>
        <v>332.04999722231878</v>
      </c>
      <c r="K27" s="60">
        <f>Jar_Information!W66</f>
        <v>1019.2982456140351</v>
      </c>
      <c r="L27" s="60">
        <f t="shared" si="6"/>
        <v>35.150365604517482</v>
      </c>
      <c r="M27" s="59">
        <f t="shared" si="7"/>
        <v>64.325169056267001</v>
      </c>
      <c r="N27" s="59">
        <f>Jar_Information!N66</f>
        <v>56.542999999999992</v>
      </c>
      <c r="O27" s="83">
        <f t="shared" si="8"/>
        <v>1.1376327583656156</v>
      </c>
      <c r="P27" s="83">
        <f t="shared" si="9"/>
        <v>8.2226129887585458E-2</v>
      </c>
      <c r="Q27" s="48"/>
      <c r="R27" s="48"/>
    </row>
    <row r="28" spans="1:18">
      <c r="A28" s="89" t="s">
        <v>307</v>
      </c>
      <c r="B28" s="90">
        <v>40813.484722048612</v>
      </c>
      <c r="C28" s="49">
        <v>0.6</v>
      </c>
      <c r="D28" s="51">
        <v>88.070999999999998</v>
      </c>
      <c r="E28" s="51">
        <v>41.795000000000002</v>
      </c>
      <c r="F28" s="58">
        <f t="shared" si="2"/>
        <v>2.4209733442963556E-3</v>
      </c>
      <c r="G28" s="58">
        <f t="shared" si="3"/>
        <v>2.272728009126796E-3</v>
      </c>
      <c r="H28" s="71">
        <f>Jar_Information!F67</f>
        <v>40799.65</v>
      </c>
      <c r="I28" s="59">
        <f t="shared" si="4"/>
        <v>13.834722048610274</v>
      </c>
      <c r="J28" s="59">
        <f t="shared" si="5"/>
        <v>332.03332916664658</v>
      </c>
      <c r="K28" s="60">
        <f>Jar_Information!W67</f>
        <v>1038.964705882353</v>
      </c>
      <c r="L28" s="60">
        <f t="shared" si="6"/>
        <v>2.5153058586058794</v>
      </c>
      <c r="M28" s="59">
        <f t="shared" si="7"/>
        <v>4.6030097212487595</v>
      </c>
      <c r="N28" s="59">
        <f>Jar_Information!N67</f>
        <v>53.680999999999997</v>
      </c>
      <c r="O28" s="83">
        <f t="shared" si="8"/>
        <v>8.5747465979559984E-2</v>
      </c>
      <c r="P28" s="83">
        <f t="shared" si="9"/>
        <v>6.1979897881774566E-3</v>
      </c>
      <c r="Q28" s="48"/>
      <c r="R28" s="48"/>
    </row>
    <row r="29" spans="1:18">
      <c r="A29" s="89" t="s">
        <v>308</v>
      </c>
      <c r="B29" s="90">
        <v>40813.486111111109</v>
      </c>
      <c r="C29" s="49">
        <v>0.6</v>
      </c>
      <c r="D29" s="51">
        <v>1490.2</v>
      </c>
      <c r="E29" s="51">
        <v>526.70000000000005</v>
      </c>
      <c r="F29" s="58">
        <f t="shared" si="2"/>
        <v>3.2696977623718947E-2</v>
      </c>
      <c r="G29" s="58">
        <f t="shared" si="3"/>
        <v>3.1452587943845117E-2</v>
      </c>
      <c r="H29" s="71">
        <f>Jar_Information!F68</f>
        <v>40799.651388946761</v>
      </c>
      <c r="I29" s="59">
        <f t="shared" si="4"/>
        <v>13.834722164348932</v>
      </c>
      <c r="J29" s="59">
        <f t="shared" si="5"/>
        <v>332.03333194437437</v>
      </c>
      <c r="K29" s="60">
        <f>Jar_Information!W68</f>
        <v>999.8604651162791</v>
      </c>
      <c r="L29" s="60">
        <f t="shared" si="6"/>
        <v>32.692415254748198</v>
      </c>
      <c r="M29" s="59">
        <f t="shared" si="7"/>
        <v>59.827119916189204</v>
      </c>
      <c r="N29" s="59">
        <f>Jar_Information!N68</f>
        <v>52.128999999999991</v>
      </c>
      <c r="O29" s="83">
        <f t="shared" si="8"/>
        <v>1.1476744214580985</v>
      </c>
      <c r="P29" s="83">
        <f t="shared" si="9"/>
        <v>8.2956087431634268E-2</v>
      </c>
      <c r="Q29" s="48"/>
      <c r="R29" s="48"/>
    </row>
    <row r="30" spans="1:18">
      <c r="A30" s="89" t="s">
        <v>309</v>
      </c>
      <c r="B30" s="90">
        <v>40813.486805555556</v>
      </c>
      <c r="C30" s="49">
        <v>0.6</v>
      </c>
      <c r="D30" s="51">
        <v>176.35</v>
      </c>
      <c r="E30" s="51">
        <v>75.141000000000005</v>
      </c>
      <c r="F30" s="58">
        <f t="shared" si="2"/>
        <v>4.3271712631634115E-3</v>
      </c>
      <c r="G30" s="58">
        <f t="shared" si="3"/>
        <v>4.2793718040621282E-3</v>
      </c>
      <c r="H30" s="71">
        <f>Jar_Information!F69</f>
        <v>40799.65277789352</v>
      </c>
      <c r="I30" s="59">
        <f t="shared" si="4"/>
        <v>13.834027662036533</v>
      </c>
      <c r="J30" s="59">
        <f t="shared" si="5"/>
        <v>332.01666388887679</v>
      </c>
      <c r="K30" s="60">
        <f>Jar_Information!W69</f>
        <v>1019.2982456140351</v>
      </c>
      <c r="L30" s="60">
        <f t="shared" si="6"/>
        <v>4.4106780770139338</v>
      </c>
      <c r="M30" s="59">
        <f t="shared" si="7"/>
        <v>8.0715408809354994</v>
      </c>
      <c r="N30" s="59">
        <f>Jar_Information!N69</f>
        <v>55.897000000000006</v>
      </c>
      <c r="O30" s="83">
        <f t="shared" si="8"/>
        <v>0.14440025190860867</v>
      </c>
      <c r="P30" s="83">
        <f t="shared" si="9"/>
        <v>1.0438048516042308E-2</v>
      </c>
      <c r="Q30" s="48"/>
      <c r="R30" s="48"/>
    </row>
    <row r="31" spans="1:18">
      <c r="A31" s="89" t="s">
        <v>310</v>
      </c>
      <c r="B31" s="90">
        <v>40813.487500057869</v>
      </c>
      <c r="C31" s="49">
        <v>0.6</v>
      </c>
      <c r="D31" s="51">
        <v>945.36</v>
      </c>
      <c r="E31" s="51">
        <v>348.21</v>
      </c>
      <c r="F31" s="58">
        <f t="shared" si="2"/>
        <v>2.0932312481210233E-2</v>
      </c>
      <c r="G31" s="58">
        <f t="shared" si="3"/>
        <v>2.0711693954820726E-2</v>
      </c>
      <c r="H31" s="71">
        <f>Jar_Information!F70</f>
        <v>40799.654166840279</v>
      </c>
      <c r="I31" s="59">
        <f t="shared" si="4"/>
        <v>13.833333217589825</v>
      </c>
      <c r="J31" s="59">
        <f t="shared" si="5"/>
        <v>331.9999972221558</v>
      </c>
      <c r="K31" s="60">
        <f>Jar_Information!W70</f>
        <v>1009.5510204081633</v>
      </c>
      <c r="L31" s="60">
        <f t="shared" si="6"/>
        <v>21.132237424908322</v>
      </c>
      <c r="M31" s="59">
        <f t="shared" si="7"/>
        <v>38.671994487582232</v>
      </c>
      <c r="N31" s="59">
        <f>Jar_Information!N70</f>
        <v>53.524999999999991</v>
      </c>
      <c r="O31" s="83">
        <f t="shared" si="8"/>
        <v>0.72250340004824354</v>
      </c>
      <c r="P31" s="83">
        <f t="shared" si="9"/>
        <v>5.2229161886272045E-2</v>
      </c>
      <c r="Q31" s="48"/>
      <c r="R31" s="48"/>
    </row>
    <row r="32" spans="1:18">
      <c r="A32" s="89" t="s">
        <v>311</v>
      </c>
      <c r="B32" s="90">
        <v>40813.488194560188</v>
      </c>
      <c r="C32" s="49">
        <v>0.6</v>
      </c>
      <c r="D32" s="51">
        <v>1308.0999999999999</v>
      </c>
      <c r="E32" s="51">
        <v>493.22</v>
      </c>
      <c r="F32" s="58">
        <f t="shared" si="2"/>
        <v>2.8764914040922455E-2</v>
      </c>
      <c r="G32" s="58">
        <f t="shared" si="3"/>
        <v>2.9437880505038816E-2</v>
      </c>
      <c r="H32" s="71">
        <f>Jar_Information!F71</f>
        <v>40799.657638888886</v>
      </c>
      <c r="I32" s="59">
        <f t="shared" si="4"/>
        <v>13.830555671302136</v>
      </c>
      <c r="J32" s="59">
        <f t="shared" si="5"/>
        <v>331.93333611125126</v>
      </c>
      <c r="K32" s="60">
        <f>Jar_Information!W71</f>
        <v>1009.5510204081633</v>
      </c>
      <c r="L32" s="60">
        <f t="shared" si="6"/>
        <v>29.039648321966368</v>
      </c>
      <c r="M32" s="59">
        <f t="shared" si="7"/>
        <v>53.142556429198457</v>
      </c>
      <c r="N32" s="59">
        <f>Jar_Information!N71</f>
        <v>53.494000000000014</v>
      </c>
      <c r="O32" s="83">
        <f t="shared" si="8"/>
        <v>0.99343022449617613</v>
      </c>
      <c r="P32" s="83">
        <f t="shared" si="9"/>
        <v>7.1828655919986287E-2</v>
      </c>
      <c r="Q32" s="48"/>
      <c r="R32" s="48"/>
    </row>
    <row r="33" spans="1:18">
      <c r="A33" s="89" t="s">
        <v>312</v>
      </c>
      <c r="B33" s="90">
        <v>40813.489583333336</v>
      </c>
      <c r="C33" s="49">
        <v>0.6</v>
      </c>
      <c r="D33" s="51">
        <v>957.34</v>
      </c>
      <c r="E33" s="51">
        <v>349.45</v>
      </c>
      <c r="F33" s="58">
        <f t="shared" si="2"/>
        <v>2.1190995192478225E-2</v>
      </c>
      <c r="G33" s="58">
        <f t="shared" si="3"/>
        <v>2.0786312748850583E-2</v>
      </c>
      <c r="H33" s="71">
        <f>Jar_Information!F72</f>
        <v>40799.65902777778</v>
      </c>
      <c r="I33" s="59">
        <f t="shared" si="4"/>
        <v>13.830555555556202</v>
      </c>
      <c r="J33" s="59">
        <f t="shared" si="5"/>
        <v>331.93333333334886</v>
      </c>
      <c r="K33" s="60">
        <f>Jar_Information!W72</f>
        <v>1014.4175182481752</v>
      </c>
      <c r="L33" s="60">
        <f t="shared" si="6"/>
        <v>21.496516752362773</v>
      </c>
      <c r="M33" s="59">
        <f t="shared" si="7"/>
        <v>39.338625656823872</v>
      </c>
      <c r="N33" s="59">
        <f>Jar_Information!N72</f>
        <v>56.448000000000008</v>
      </c>
      <c r="O33" s="83">
        <f t="shared" si="8"/>
        <v>0.69690025610869943</v>
      </c>
      <c r="P33" s="83">
        <f t="shared" si="9"/>
        <v>5.0388449929528033E-2</v>
      </c>
      <c r="Q33" s="48"/>
      <c r="R33" s="48"/>
    </row>
    <row r="34" spans="1:18">
      <c r="A34" s="89" t="s">
        <v>313</v>
      </c>
      <c r="B34" s="90">
        <v>40813.490277777775</v>
      </c>
      <c r="C34" s="49">
        <v>0.6</v>
      </c>
      <c r="D34" s="51">
        <v>1213.2</v>
      </c>
      <c r="E34" s="51">
        <v>430.47</v>
      </c>
      <c r="F34" s="58">
        <f t="shared" si="2"/>
        <v>2.671574965867432E-2</v>
      </c>
      <c r="G34" s="58">
        <f t="shared" si="3"/>
        <v>2.566180846844696E-2</v>
      </c>
      <c r="H34" s="71">
        <f>Jar_Information!F73</f>
        <v>40799.660416724539</v>
      </c>
      <c r="I34" s="59">
        <f t="shared" si="4"/>
        <v>13.829861053236527</v>
      </c>
      <c r="J34" s="59">
        <f t="shared" si="5"/>
        <v>331.91666527767666</v>
      </c>
      <c r="K34" s="60">
        <f>Jar_Information!W73</f>
        <v>1009.5510204081633</v>
      </c>
      <c r="L34" s="60">
        <f t="shared" si="6"/>
        <v>26.970912328883699</v>
      </c>
      <c r="M34" s="59">
        <f t="shared" si="7"/>
        <v>49.35676956185717</v>
      </c>
      <c r="N34" s="59">
        <f>Jar_Information!N73</f>
        <v>54.004999999999995</v>
      </c>
      <c r="O34" s="83">
        <f t="shared" si="8"/>
        <v>0.91392962803179656</v>
      </c>
      <c r="P34" s="83">
        <f t="shared" si="9"/>
        <v>6.6083789599456211E-2</v>
      </c>
      <c r="Q34" s="48"/>
      <c r="R34" s="48"/>
    </row>
    <row r="35" spans="1:18">
      <c r="A35" s="89" t="s">
        <v>314</v>
      </c>
      <c r="B35" s="90">
        <v>40813.490972106483</v>
      </c>
      <c r="C35" s="49">
        <v>0.6</v>
      </c>
      <c r="D35" s="51">
        <v>1157.5</v>
      </c>
      <c r="E35" s="51">
        <v>448.81</v>
      </c>
      <c r="F35" s="58">
        <f t="shared" si="2"/>
        <v>2.5513026201443322E-2</v>
      </c>
      <c r="G35" s="58">
        <f t="shared" si="3"/>
        <v>2.6765444502727352E-2</v>
      </c>
      <c r="H35" s="71">
        <f>Jar_Information!F74</f>
        <v>40799.661805671298</v>
      </c>
      <c r="I35" s="59">
        <f t="shared" si="4"/>
        <v>13.829166435185471</v>
      </c>
      <c r="J35" s="59">
        <f t="shared" si="5"/>
        <v>331.89999444445129</v>
      </c>
      <c r="K35" s="60">
        <f>Jar_Information!W74</f>
        <v>1009.5510204081633</v>
      </c>
      <c r="L35" s="60">
        <f t="shared" si="6"/>
        <v>25.75670163536731</v>
      </c>
      <c r="M35" s="59">
        <f t="shared" si="7"/>
        <v>47.134763992722178</v>
      </c>
      <c r="N35" s="59">
        <f>Jar_Information!N74</f>
        <v>56.243999999999986</v>
      </c>
      <c r="O35" s="83">
        <f t="shared" si="8"/>
        <v>0.83804075088404439</v>
      </c>
      <c r="P35" s="83">
        <f t="shared" si="9"/>
        <v>6.0599512979453485E-2</v>
      </c>
      <c r="Q35" s="48"/>
      <c r="R35" s="48"/>
    </row>
    <row r="36" spans="1:18">
      <c r="A36" s="89" t="s">
        <v>315</v>
      </c>
      <c r="B36" s="90">
        <v>40813.491666493057</v>
      </c>
      <c r="C36" s="49">
        <v>0.6</v>
      </c>
      <c r="D36" s="51">
        <v>1148</v>
      </c>
      <c r="E36" s="51">
        <v>388.94</v>
      </c>
      <c r="F36" s="58">
        <f t="shared" si="2"/>
        <v>2.5307893834411108E-2</v>
      </c>
      <c r="G36" s="58">
        <f t="shared" si="3"/>
        <v>2.3162680632914531E-2</v>
      </c>
      <c r="H36" s="71">
        <f>Jar_Information!F75</f>
        <v>40799.663194618057</v>
      </c>
      <c r="I36" s="59">
        <f t="shared" si="4"/>
        <v>13.828471875000105</v>
      </c>
      <c r="J36" s="59">
        <f t="shared" si="5"/>
        <v>331.88332500000251</v>
      </c>
      <c r="K36" s="60">
        <f>Jar_Information!W75</f>
        <v>1004.6986899563319</v>
      </c>
      <c r="L36" s="60">
        <f t="shared" si="6"/>
        <v>25.426807780986771</v>
      </c>
      <c r="M36" s="59">
        <f t="shared" si="7"/>
        <v>46.531058239205791</v>
      </c>
      <c r="N36" s="59">
        <f>Jar_Information!N75</f>
        <v>54.597000000000008</v>
      </c>
      <c r="O36" s="83">
        <f t="shared" si="8"/>
        <v>0.8522640115611807</v>
      </c>
      <c r="P36" s="83">
        <f t="shared" si="9"/>
        <v>6.1631105682902816E-2</v>
      </c>
      <c r="Q36" s="48"/>
      <c r="R36" s="48"/>
    </row>
    <row r="37" spans="1:18">
      <c r="A37" s="89" t="s">
        <v>316</v>
      </c>
      <c r="B37" s="90">
        <v>40813.492360879631</v>
      </c>
      <c r="C37" s="49">
        <v>0.6</v>
      </c>
      <c r="D37" s="51">
        <v>964.03</v>
      </c>
      <c r="E37" s="51">
        <v>357.03</v>
      </c>
      <c r="F37" s="58">
        <f t="shared" si="2"/>
        <v>2.1335451564630386E-2</v>
      </c>
      <c r="G37" s="58">
        <f t="shared" si="3"/>
        <v>2.1242450215581524E-2</v>
      </c>
      <c r="H37" s="71">
        <f>Jar_Information!F76</f>
        <v>40799.664583564816</v>
      </c>
      <c r="I37" s="59">
        <f t="shared" si="4"/>
        <v>13.827777314814739</v>
      </c>
      <c r="J37" s="59">
        <f t="shared" si="5"/>
        <v>331.86665555555373</v>
      </c>
      <c r="K37" s="60">
        <f>Jar_Information!W76</f>
        <v>999.8604651162791</v>
      </c>
      <c r="L37" s="60">
        <f t="shared" si="6"/>
        <v>21.332474524877181</v>
      </c>
      <c r="M37" s="59">
        <f t="shared" si="7"/>
        <v>39.038428380525247</v>
      </c>
      <c r="N37" s="59">
        <f>Jar_Information!N76</f>
        <v>58.437999999999988</v>
      </c>
      <c r="O37" s="83">
        <f t="shared" si="8"/>
        <v>0.66803156132183261</v>
      </c>
      <c r="P37" s="83">
        <f t="shared" si="9"/>
        <v>4.831084172914183E-2</v>
      </c>
      <c r="Q37" s="48"/>
      <c r="R37" s="48"/>
    </row>
    <row r="38" spans="1:18">
      <c r="A38" s="89" t="s">
        <v>317</v>
      </c>
      <c r="B38" s="90">
        <v>40813.493055266204</v>
      </c>
      <c r="C38" s="49">
        <v>0.6</v>
      </c>
      <c r="D38" s="51">
        <v>1195</v>
      </c>
      <c r="E38" s="51">
        <v>434.97</v>
      </c>
      <c r="F38" s="58">
        <f t="shared" si="2"/>
        <v>2.6322759229202075E-2</v>
      </c>
      <c r="G38" s="58">
        <f t="shared" si="3"/>
        <v>2.5932602479039203E-2</v>
      </c>
      <c r="H38" s="71">
        <f>Jar_Information!F77</f>
        <v>40799.666666666664</v>
      </c>
      <c r="I38" s="59">
        <f t="shared" si="4"/>
        <v>13.826388599540223</v>
      </c>
      <c r="J38" s="59">
        <f t="shared" si="5"/>
        <v>331.83332638896536</v>
      </c>
      <c r="K38" s="60">
        <f>Jar_Information!W77</f>
        <v>999.8604651162791</v>
      </c>
      <c r="L38" s="60">
        <f t="shared" si="6"/>
        <v>26.319086286053814</v>
      </c>
      <c r="M38" s="59">
        <f t="shared" si="7"/>
        <v>48.163927903478481</v>
      </c>
      <c r="N38" s="59">
        <f>Jar_Information!N77</f>
        <v>52.977000000000004</v>
      </c>
      <c r="O38" s="83">
        <f t="shared" si="8"/>
        <v>0.9091478925473031</v>
      </c>
      <c r="P38" s="83">
        <f t="shared" si="9"/>
        <v>6.5754545086164837E-2</v>
      </c>
      <c r="Q38" s="48"/>
      <c r="R38" s="48"/>
    </row>
    <row r="39" spans="1:18">
      <c r="A39" s="89" t="s">
        <v>318</v>
      </c>
      <c r="B39" s="90">
        <v>40813.493749652778</v>
      </c>
      <c r="C39" s="49">
        <v>0.6</v>
      </c>
      <c r="D39" s="51">
        <v>1098.8</v>
      </c>
      <c r="E39" s="51">
        <v>440.08</v>
      </c>
      <c r="F39" s="58">
        <f t="shared" si="2"/>
        <v>2.4245524101991628E-2</v>
      </c>
      <c r="G39" s="58">
        <f t="shared" si="3"/>
        <v>2.6240104122178393E-2</v>
      </c>
      <c r="H39" s="71">
        <f>Jar_Information!F78</f>
        <v>40799.668749999997</v>
      </c>
      <c r="I39" s="59">
        <f t="shared" si="4"/>
        <v>13.824999652781116</v>
      </c>
      <c r="J39" s="59">
        <f t="shared" si="5"/>
        <v>331.79999166674679</v>
      </c>
      <c r="K39" s="60">
        <f>Jar_Information!W78</f>
        <v>995.03628447024676</v>
      </c>
      <c r="L39" s="60">
        <f t="shared" si="6"/>
        <v>24.125176217479567</v>
      </c>
      <c r="M39" s="59">
        <f t="shared" si="7"/>
        <v>44.149072477987609</v>
      </c>
      <c r="N39" s="59">
        <f>Jar_Information!N78</f>
        <v>51.443999999999988</v>
      </c>
      <c r="O39" s="83">
        <f t="shared" si="8"/>
        <v>0.85819672805356539</v>
      </c>
      <c r="P39" s="83">
        <f t="shared" si="9"/>
        <v>6.207571425731831E-2</v>
      </c>
      <c r="Q39" s="48"/>
      <c r="R39" s="48"/>
    </row>
    <row r="40" spans="1:18">
      <c r="A40" s="89" t="s">
        <v>319</v>
      </c>
      <c r="B40" s="90">
        <v>40813.495138888888</v>
      </c>
      <c r="C40" s="49">
        <v>0.6</v>
      </c>
      <c r="D40" s="51">
        <v>126.49</v>
      </c>
      <c r="E40" s="51">
        <v>53.024999999999999</v>
      </c>
      <c r="F40" s="58">
        <f t="shared" si="2"/>
        <v>3.2505502294553792E-3</v>
      </c>
      <c r="G40" s="58">
        <f t="shared" si="3"/>
        <v>2.9485095066714415E-3</v>
      </c>
      <c r="H40" s="71">
        <f>Jar_Information!F79</f>
        <v>40799.670833275464</v>
      </c>
      <c r="I40" s="59">
        <f t="shared" si="4"/>
        <v>13.824305613423348</v>
      </c>
      <c r="J40" s="59">
        <f t="shared" si="5"/>
        <v>331.78333472216036</v>
      </c>
      <c r="K40" s="60">
        <f>Jar_Information!W79</f>
        <v>1004.6986899563319</v>
      </c>
      <c r="L40" s="60">
        <f t="shared" si="6"/>
        <v>3.2658235571710734</v>
      </c>
      <c r="M40" s="59">
        <f t="shared" si="7"/>
        <v>5.9764571096230643</v>
      </c>
      <c r="N40" s="59">
        <f>Jar_Information!N79</f>
        <v>49.173999999999992</v>
      </c>
      <c r="O40" s="83">
        <f t="shared" si="8"/>
        <v>0.12153693231429344</v>
      </c>
      <c r="P40" s="83">
        <f t="shared" si="9"/>
        <v>8.7915397498360814E-3</v>
      </c>
      <c r="Q40" s="48"/>
      <c r="R40" s="48"/>
    </row>
    <row r="41" spans="1:18">
      <c r="A41" s="89" t="s">
        <v>320</v>
      </c>
      <c r="B41" s="90">
        <v>40813.495833333334</v>
      </c>
      <c r="C41" s="49">
        <v>0.6</v>
      </c>
      <c r="D41" s="51">
        <v>1019.5</v>
      </c>
      <c r="E41" s="51">
        <v>385.29</v>
      </c>
      <c r="F41" s="58">
        <f t="shared" si="2"/>
        <v>2.2533208659291128E-2</v>
      </c>
      <c r="G41" s="58">
        <f t="shared" si="3"/>
        <v>2.2943036602100821E-2</v>
      </c>
      <c r="H41" s="71">
        <f>Jar_Information!F80</f>
        <v>40799.672916608797</v>
      </c>
      <c r="I41" s="59">
        <f t="shared" si="4"/>
        <v>13.822916724537208</v>
      </c>
      <c r="J41" s="59">
        <f t="shared" si="5"/>
        <v>331.750001388893</v>
      </c>
      <c r="K41" s="60">
        <f>Jar_Information!W80</f>
        <v>999.8604651162791</v>
      </c>
      <c r="L41" s="60">
        <f t="shared" si="6"/>
        <v>22.530064490640996</v>
      </c>
      <c r="M41" s="59">
        <f t="shared" si="7"/>
        <v>41.230018017873022</v>
      </c>
      <c r="N41" s="59">
        <f>Jar_Information!N80</f>
        <v>54.644999999999996</v>
      </c>
      <c r="O41" s="83">
        <f t="shared" si="8"/>
        <v>0.75450668895366502</v>
      </c>
      <c r="P41" s="83">
        <f t="shared" si="9"/>
        <v>5.4583754209727102E-2</v>
      </c>
      <c r="Q41" s="48"/>
      <c r="R41" s="48"/>
    </row>
    <row r="42" spans="1:18">
      <c r="A42" s="89" t="s">
        <v>321</v>
      </c>
      <c r="B42" s="90">
        <v>40813.496527835647</v>
      </c>
      <c r="C42" s="49">
        <v>0.6</v>
      </c>
      <c r="D42" s="51">
        <v>129.57</v>
      </c>
      <c r="E42" s="51">
        <v>52.185000000000002</v>
      </c>
      <c r="F42" s="58">
        <f t="shared" si="2"/>
        <v>3.3170563021352978E-3</v>
      </c>
      <c r="G42" s="58">
        <f t="shared" si="3"/>
        <v>2.89796129136089E-3</v>
      </c>
      <c r="H42" s="71">
        <f>Jar_Information!F81</f>
        <v>40799.67499994213</v>
      </c>
      <c r="I42" s="59">
        <f t="shared" si="4"/>
        <v>13.821527893516759</v>
      </c>
      <c r="J42" s="59">
        <f t="shared" si="5"/>
        <v>331.71666944440221</v>
      </c>
      <c r="K42" s="60">
        <f>Jar_Information!W81</f>
        <v>1019.2982456140351</v>
      </c>
      <c r="L42" s="60">
        <f t="shared" si="6"/>
        <v>3.3810696693694875</v>
      </c>
      <c r="M42" s="59">
        <f t="shared" si="7"/>
        <v>6.1873574949461627</v>
      </c>
      <c r="N42" s="59">
        <f>Jar_Information!N81</f>
        <v>52.939000000000007</v>
      </c>
      <c r="O42" s="83">
        <f t="shared" si="8"/>
        <v>0.11687711318585847</v>
      </c>
      <c r="P42" s="83">
        <f t="shared" si="9"/>
        <v>8.4561644766264817E-3</v>
      </c>
      <c r="Q42" s="48"/>
      <c r="R42" s="48"/>
    </row>
    <row r="43" spans="1:18">
      <c r="A43" s="89" t="s">
        <v>322</v>
      </c>
      <c r="B43" s="90">
        <v>40813.497916666667</v>
      </c>
      <c r="C43" s="49">
        <v>0.6</v>
      </c>
      <c r="D43" s="51">
        <v>817.88</v>
      </c>
      <c r="E43" s="51">
        <v>313.05</v>
      </c>
      <c r="F43" s="58">
        <f t="shared" si="2"/>
        <v>1.8179652044445289E-2</v>
      </c>
      <c r="G43" s="58">
        <f t="shared" si="3"/>
        <v>1.8595890085393318E-2</v>
      </c>
      <c r="H43" s="71">
        <f>Jar_Information!F82</f>
        <v>40799.677083275463</v>
      </c>
      <c r="I43" s="59">
        <f t="shared" si="4"/>
        <v>13.82083339120436</v>
      </c>
      <c r="J43" s="59">
        <f t="shared" si="5"/>
        <v>331.70000138890464</v>
      </c>
      <c r="K43" s="60">
        <f>Jar_Information!W82</f>
        <v>1004.6986899563319</v>
      </c>
      <c r="L43" s="60">
        <f t="shared" si="6"/>
        <v>18.265072592916134</v>
      </c>
      <c r="M43" s="59">
        <f t="shared" si="7"/>
        <v>33.425082845036528</v>
      </c>
      <c r="N43" s="59">
        <f>Jar_Information!N82</f>
        <v>54.207999999999998</v>
      </c>
      <c r="O43" s="83">
        <f t="shared" si="8"/>
        <v>0.61660793323931018</v>
      </c>
      <c r="P43" s="83">
        <f t="shared" si="9"/>
        <v>4.461438147657016E-2</v>
      </c>
      <c r="Q43" s="48"/>
      <c r="R43" s="48"/>
    </row>
    <row r="44" spans="1:18">
      <c r="A44" s="89" t="s">
        <v>323</v>
      </c>
      <c r="B44" s="90">
        <v>40813.498611111114</v>
      </c>
      <c r="C44" s="49">
        <v>0.6</v>
      </c>
      <c r="D44" s="51">
        <v>265.89999999999998</v>
      </c>
      <c r="E44" s="51">
        <v>113.9</v>
      </c>
      <c r="F44" s="58">
        <f t="shared" si="2"/>
        <v>6.2608137334513037E-3</v>
      </c>
      <c r="G44" s="58">
        <f t="shared" si="3"/>
        <v>6.6117507055165302E-3</v>
      </c>
      <c r="H44" s="71">
        <f>Jar_Information!F83</f>
        <v>40799.679166608796</v>
      </c>
      <c r="I44" s="59">
        <f t="shared" si="4"/>
        <v>13.81944450231822</v>
      </c>
      <c r="J44" s="59">
        <f t="shared" si="5"/>
        <v>331.66666805563727</v>
      </c>
      <c r="K44" s="60">
        <f>Jar_Information!W83</f>
        <v>999.8604651162791</v>
      </c>
      <c r="L44" s="60">
        <f t="shared" si="6"/>
        <v>6.2599401315350081</v>
      </c>
      <c r="M44" s="59">
        <f t="shared" si="7"/>
        <v>11.455690440709065</v>
      </c>
      <c r="N44" s="59">
        <f>Jar_Information!N83</f>
        <v>56.229000000000013</v>
      </c>
      <c r="O44" s="83">
        <f t="shared" si="8"/>
        <v>0.20373277918350072</v>
      </c>
      <c r="P44" s="83">
        <f t="shared" si="9"/>
        <v>1.4742472401790422E-2</v>
      </c>
      <c r="Q44" s="48"/>
      <c r="R44" s="48"/>
    </row>
    <row r="45" spans="1:18">
      <c r="A45" s="89" t="s">
        <v>324</v>
      </c>
      <c r="B45" s="90">
        <v>40813.5</v>
      </c>
      <c r="C45" s="49">
        <v>0.6</v>
      </c>
      <c r="D45" s="51">
        <v>76.415000000000006</v>
      </c>
      <c r="E45" s="51">
        <v>34.652000000000001</v>
      </c>
      <c r="F45" s="58">
        <f t="shared" si="2"/>
        <v>2.1692867263881964E-3</v>
      </c>
      <c r="G45" s="58">
        <f t="shared" si="3"/>
        <v>1.8428876496467059E-3</v>
      </c>
      <c r="H45" s="71">
        <f>Jar_Information!F84</f>
        <v>40799.697916666664</v>
      </c>
      <c r="I45" s="59">
        <f t="shared" si="4"/>
        <v>13.802083333335759</v>
      </c>
      <c r="J45" s="59">
        <f t="shared" si="5"/>
        <v>331.25000000005821</v>
      </c>
      <c r="K45" s="60">
        <f>Jar_Information!W84</f>
        <v>1037.8038067349926</v>
      </c>
      <c r="L45" s="60">
        <f t="shared" si="6"/>
        <v>2.2512940225453604</v>
      </c>
      <c r="M45" s="59">
        <f t="shared" si="7"/>
        <v>4.1198680612580096</v>
      </c>
      <c r="N45" s="59">
        <f>Jar_Information!N84</f>
        <v>54.443000000000012</v>
      </c>
      <c r="O45" s="83">
        <f t="shared" si="8"/>
        <v>7.567305367555073E-2</v>
      </c>
      <c r="P45" s="83">
        <f t="shared" si="9"/>
        <v>5.4827269078125233E-3</v>
      </c>
    </row>
    <row r="46" spans="1:18">
      <c r="A46" s="89" t="s">
        <v>325</v>
      </c>
      <c r="B46" s="90">
        <v>40813.500694444447</v>
      </c>
      <c r="C46" s="49">
        <v>0.6</v>
      </c>
      <c r="D46" s="51">
        <v>1224.8</v>
      </c>
      <c r="E46" s="51">
        <v>468.5</v>
      </c>
      <c r="F46" s="58">
        <f t="shared" si="2"/>
        <v>2.6966227075261022E-2</v>
      </c>
      <c r="G46" s="58">
        <f t="shared" si="3"/>
        <v>2.7950318740185415E-2</v>
      </c>
      <c r="H46" s="71">
        <f>Jar_Information!F85</f>
        <v>40799.699999999997</v>
      </c>
      <c r="I46" s="59">
        <f t="shared" si="4"/>
        <v>13.800694444449618</v>
      </c>
      <c r="J46" s="59">
        <f t="shared" si="5"/>
        <v>331.21666666679084</v>
      </c>
      <c r="K46" s="60">
        <f>Jar_Information!W85</f>
        <v>1003.6985507246377</v>
      </c>
      <c r="L46" s="60">
        <f t="shared" si="6"/>
        <v>27.065963033950972</v>
      </c>
      <c r="M46" s="59">
        <f t="shared" si="7"/>
        <v>49.53071235213028</v>
      </c>
      <c r="N46" s="59">
        <f>Jar_Information!N85</f>
        <v>53.867999999999981</v>
      </c>
      <c r="O46" s="83">
        <f t="shared" si="8"/>
        <v>0.91948303913511353</v>
      </c>
      <c r="P46" s="83">
        <f t="shared" si="9"/>
        <v>6.6625852984152731E-2</v>
      </c>
    </row>
    <row r="47" spans="1:18">
      <c r="A47" s="89" t="s">
        <v>326</v>
      </c>
      <c r="B47" s="90">
        <v>40813.501388888886</v>
      </c>
      <c r="C47" s="49">
        <v>0.6</v>
      </c>
      <c r="D47" s="51">
        <v>931.29</v>
      </c>
      <c r="E47" s="51">
        <v>325.98</v>
      </c>
      <c r="F47" s="58">
        <f t="shared" si="2"/>
        <v>2.0628500649195147E-2</v>
      </c>
      <c r="G47" s="58">
        <f t="shared" si="3"/>
        <v>1.9373971542495035E-2</v>
      </c>
      <c r="H47" s="71">
        <f>Jar_Information!F86</f>
        <v>40799.702083275464</v>
      </c>
      <c r="I47" s="59">
        <f t="shared" si="4"/>
        <v>13.799305613421893</v>
      </c>
      <c r="J47" s="59">
        <f t="shared" si="5"/>
        <v>331.18333472212544</v>
      </c>
      <c r="K47" s="60">
        <f>Jar_Information!W86</f>
        <v>1008.5283018867924</v>
      </c>
      <c r="L47" s="60">
        <f t="shared" si="6"/>
        <v>20.804426730203375</v>
      </c>
      <c r="M47" s="59">
        <f t="shared" si="7"/>
        <v>38.072100916272177</v>
      </c>
      <c r="N47" s="59">
        <f>Jar_Information!N86</f>
        <v>50.415999999999997</v>
      </c>
      <c r="O47" s="83">
        <f t="shared" si="8"/>
        <v>0.75515909465789</v>
      </c>
      <c r="P47" s="83">
        <f t="shared" si="9"/>
        <v>5.4724427142434223E-2</v>
      </c>
    </row>
    <row r="48" spans="1:18">
      <c r="A48" s="89" t="s">
        <v>327</v>
      </c>
      <c r="B48" s="90">
        <v>40813.502083333333</v>
      </c>
      <c r="C48" s="49">
        <v>0.6</v>
      </c>
      <c r="D48" s="51">
        <v>533.13</v>
      </c>
      <c r="E48" s="51">
        <v>203.98</v>
      </c>
      <c r="F48" s="58">
        <f t="shared" si="2"/>
        <v>1.2031079253663852E-2</v>
      </c>
      <c r="G48" s="58">
        <f t="shared" si="3"/>
        <v>1.2032445033105289E-2</v>
      </c>
      <c r="H48" s="71">
        <f>Jar_Information!F87</f>
        <v>40799.704166608797</v>
      </c>
      <c r="I48" s="59">
        <f t="shared" si="4"/>
        <v>13.797916724535753</v>
      </c>
      <c r="J48" s="59">
        <f t="shared" si="5"/>
        <v>331.15000138885807</v>
      </c>
      <c r="K48" s="60">
        <f>Jar_Information!W87</f>
        <v>1008.5283018867924</v>
      </c>
      <c r="L48" s="60">
        <f t="shared" si="6"/>
        <v>12.133683929563023</v>
      </c>
      <c r="M48" s="59">
        <f t="shared" si="7"/>
        <v>22.204641591100334</v>
      </c>
      <c r="N48" s="59">
        <f>Jar_Information!N87</f>
        <v>53.796999999999997</v>
      </c>
      <c r="O48" s="83">
        <f t="shared" si="8"/>
        <v>0.41274869585851137</v>
      </c>
      <c r="P48" s="83">
        <f t="shared" si="9"/>
        <v>2.9913841639916026E-2</v>
      </c>
    </row>
    <row r="49" spans="1:18">
      <c r="A49" s="89" t="s">
        <v>328</v>
      </c>
      <c r="B49" s="90">
        <v>40813.50277777778</v>
      </c>
      <c r="C49" s="49">
        <v>0.6</v>
      </c>
      <c r="D49" s="51">
        <v>271.37</v>
      </c>
      <c r="E49" s="51">
        <v>105.07</v>
      </c>
      <c r="F49" s="58">
        <f t="shared" si="2"/>
        <v>6.3789267911003814E-3</v>
      </c>
      <c r="G49" s="58">
        <f t="shared" si="3"/>
        <v>6.0803926802877476E-3</v>
      </c>
      <c r="H49" s="71">
        <f>Jar_Information!F88</f>
        <v>40799.70624994213</v>
      </c>
      <c r="I49" s="59">
        <f t="shared" si="4"/>
        <v>13.796527835649613</v>
      </c>
      <c r="J49" s="59">
        <f t="shared" si="5"/>
        <v>331.11666805559071</v>
      </c>
      <c r="K49" s="60">
        <f>Jar_Information!W88</f>
        <v>1013.3720930232558</v>
      </c>
      <c r="L49" s="60">
        <f t="shared" si="6"/>
        <v>6.4642263935395148</v>
      </c>
      <c r="M49" s="59">
        <f t="shared" si="7"/>
        <v>11.829534300177313</v>
      </c>
      <c r="N49" s="59">
        <f>Jar_Information!N88</f>
        <v>45.775000000000006</v>
      </c>
      <c r="O49" s="83">
        <f t="shared" si="8"/>
        <v>0.25842783834357863</v>
      </c>
      <c r="P49" s="83">
        <f t="shared" si="9"/>
        <v>1.8731367879084231E-2</v>
      </c>
    </row>
    <row r="50" spans="1:18">
      <c r="A50" s="89" t="s">
        <v>329</v>
      </c>
      <c r="B50" s="90">
        <v>40813.504166666666</v>
      </c>
      <c r="C50" s="49">
        <v>0.6</v>
      </c>
      <c r="D50" s="51">
        <v>1943.2</v>
      </c>
      <c r="E50" s="51">
        <v>683.36</v>
      </c>
      <c r="F50" s="58">
        <f t="shared" si="2"/>
        <v>4.2478552599044636E-2</v>
      </c>
      <c r="G50" s="58">
        <f t="shared" si="3"/>
        <v>4.0879830099263131E-2</v>
      </c>
      <c r="H50" s="71">
        <f>Jar_Information!F89</f>
        <v>40799.708333275463</v>
      </c>
      <c r="I50" s="59">
        <f t="shared" si="4"/>
        <v>13.795833391202905</v>
      </c>
      <c r="J50" s="59">
        <f t="shared" si="5"/>
        <v>331.10000138886971</v>
      </c>
      <c r="K50" s="60">
        <f>Jar_Information!W89</f>
        <v>998.88277858176559</v>
      </c>
      <c r="L50" s="60">
        <f t="shared" si="6"/>
        <v>42.431094650265386</v>
      </c>
      <c r="M50" s="59">
        <f t="shared" si="7"/>
        <v>77.648903209985662</v>
      </c>
      <c r="N50" s="59">
        <f>Jar_Information!N89</f>
        <v>49.947000000000017</v>
      </c>
      <c r="O50" s="83">
        <f t="shared" si="8"/>
        <v>1.5546259677255017</v>
      </c>
      <c r="P50" s="83">
        <f t="shared" si="9"/>
        <v>0.11268807933827538</v>
      </c>
    </row>
    <row r="51" spans="1:18">
      <c r="A51" s="89" t="s">
        <v>330</v>
      </c>
      <c r="B51" s="90">
        <v>40813.504861111112</v>
      </c>
      <c r="C51" s="49">
        <v>0.6</v>
      </c>
      <c r="D51" s="51">
        <v>2260.6999999999998</v>
      </c>
      <c r="E51" s="51">
        <v>773.16</v>
      </c>
      <c r="F51" s="58">
        <f t="shared" si="2"/>
        <v>4.9334292234068711E-2</v>
      </c>
      <c r="G51" s="58">
        <f t="shared" si="3"/>
        <v>4.6283675021748363E-2</v>
      </c>
      <c r="H51" s="71">
        <f>Jar_Information!F90</f>
        <v>40799.710416608796</v>
      </c>
      <c r="I51" s="59">
        <f t="shared" si="4"/>
        <v>13.794444502316765</v>
      </c>
      <c r="J51" s="59">
        <f t="shared" si="5"/>
        <v>331.06666805560235</v>
      </c>
      <c r="K51" s="60">
        <f>Jar_Information!W90</f>
        <v>994.08092485549128</v>
      </c>
      <c r="L51" s="60">
        <f t="shared" si="6"/>
        <v>49.042278851134107</v>
      </c>
      <c r="M51" s="59">
        <f t="shared" si="7"/>
        <v>89.747370297575415</v>
      </c>
      <c r="N51" s="59">
        <f>Jar_Information!N90</f>
        <v>46.599000000000004</v>
      </c>
      <c r="O51" s="83">
        <f t="shared" si="8"/>
        <v>1.9259505632647784</v>
      </c>
      <c r="P51" s="83">
        <f t="shared" si="9"/>
        <v>0.13961784129410335</v>
      </c>
    </row>
    <row r="52" spans="1:18">
      <c r="A52" s="89" t="s">
        <v>331</v>
      </c>
      <c r="B52" s="90">
        <v>40813.506944444445</v>
      </c>
      <c r="C52" s="49">
        <v>0.6</v>
      </c>
      <c r="D52" s="51">
        <v>95.509</v>
      </c>
      <c r="E52" s="51">
        <v>39.307000000000002</v>
      </c>
      <c r="F52" s="58">
        <f t="shared" si="2"/>
        <v>2.5815811912422112E-3</v>
      </c>
      <c r="G52" s="58">
        <f t="shared" si="3"/>
        <v>2.1230090094926835E-3</v>
      </c>
      <c r="H52" s="71">
        <f>Jar_Information!F91</f>
        <v>40799.719444444447</v>
      </c>
      <c r="I52" s="59">
        <f t="shared" si="4"/>
        <v>13.787499999998545</v>
      </c>
      <c r="J52" s="59">
        <f t="shared" si="5"/>
        <v>330.89999999996508</v>
      </c>
      <c r="K52" s="60">
        <f>Jar_Information!W91</f>
        <v>1008.5283018867924</v>
      </c>
      <c r="L52" s="60">
        <f t="shared" si="6"/>
        <v>2.6035976949863899</v>
      </c>
      <c r="M52" s="59">
        <f t="shared" si="7"/>
        <v>4.7645837818250936</v>
      </c>
      <c r="N52" s="59">
        <f>Jar_Information!N91</f>
        <v>48.8</v>
      </c>
      <c r="O52" s="83">
        <f t="shared" si="8"/>
        <v>9.7634913561989625E-2</v>
      </c>
      <c r="P52" s="83">
        <f t="shared" si="9"/>
        <v>7.0814080552674477E-3</v>
      </c>
      <c r="Q52" s="48"/>
      <c r="R52" s="48"/>
    </row>
    <row r="53" spans="1:18">
      <c r="A53" s="89" t="s">
        <v>332</v>
      </c>
      <c r="B53" s="90">
        <v>40813.507638888892</v>
      </c>
      <c r="C53" s="49">
        <v>0.6</v>
      </c>
      <c r="D53" s="51">
        <v>222.4</v>
      </c>
      <c r="E53" s="51">
        <v>93.641999999999996</v>
      </c>
      <c r="F53" s="58">
        <f t="shared" si="2"/>
        <v>5.3215234212511562E-3</v>
      </c>
      <c r="G53" s="58">
        <f t="shared" si="3"/>
        <v>5.3926962462770428E-3</v>
      </c>
      <c r="H53" s="71">
        <f>Jar_Information!F92</f>
        <v>40799.72152777778</v>
      </c>
      <c r="I53" s="59">
        <f t="shared" si="4"/>
        <v>13.786111111112405</v>
      </c>
      <c r="J53" s="59">
        <f t="shared" si="5"/>
        <v>330.86666666669771</v>
      </c>
      <c r="K53" s="60">
        <f>Jar_Information!W92</f>
        <v>998.88277858176559</v>
      </c>
      <c r="L53" s="60">
        <f t="shared" si="6"/>
        <v>5.315578101307298</v>
      </c>
      <c r="M53" s="59">
        <f t="shared" si="7"/>
        <v>9.7275079253923558</v>
      </c>
      <c r="N53" s="59">
        <f>Jar_Information!N92</f>
        <v>49.876999999999995</v>
      </c>
      <c r="O53" s="83">
        <f t="shared" si="8"/>
        <v>0.19502993214091377</v>
      </c>
      <c r="P53" s="83">
        <f t="shared" si="9"/>
        <v>1.4146841743042992E-2</v>
      </c>
      <c r="Q53" s="48"/>
      <c r="R53" s="48"/>
    </row>
    <row r="54" spans="1:18">
      <c r="A54" s="89" t="s">
        <v>333</v>
      </c>
      <c r="B54" s="90">
        <v>40813.508333333331</v>
      </c>
      <c r="C54" s="49">
        <v>0.6</v>
      </c>
      <c r="D54" s="51">
        <v>1653.7</v>
      </c>
      <c r="E54" s="51">
        <v>601.74</v>
      </c>
      <c r="F54" s="58">
        <f t="shared" si="2"/>
        <v>3.6227413624747094E-2</v>
      </c>
      <c r="G54" s="58">
        <f t="shared" si="3"/>
        <v>3.5968228511587798E-2</v>
      </c>
      <c r="H54" s="71">
        <f>Jar_Information!F93</f>
        <v>40799.724305555559</v>
      </c>
      <c r="I54" s="59">
        <f t="shared" si="4"/>
        <v>13.78402777777228</v>
      </c>
      <c r="J54" s="59">
        <f t="shared" si="5"/>
        <v>330.81666666653473</v>
      </c>
      <c r="K54" s="60">
        <f>Jar_Information!W93</f>
        <v>994.08092485549128</v>
      </c>
      <c r="L54" s="60">
        <f t="shared" si="6"/>
        <v>36.012980841211018</v>
      </c>
      <c r="M54" s="59">
        <f t="shared" si="7"/>
        <v>65.90375493941616</v>
      </c>
      <c r="N54" s="59">
        <f>Jar_Information!N93</f>
        <v>45.464000000000013</v>
      </c>
      <c r="O54" s="83">
        <f t="shared" si="8"/>
        <v>1.4495810957992288</v>
      </c>
      <c r="P54" s="83">
        <f t="shared" si="9"/>
        <v>0.10516382578224202</v>
      </c>
      <c r="Q54" s="48"/>
      <c r="R54" s="48"/>
    </row>
    <row r="55" spans="1:18">
      <c r="A55" s="89" t="s">
        <v>334</v>
      </c>
      <c r="B55" s="90">
        <v>40813.509722222225</v>
      </c>
      <c r="C55" s="49">
        <v>0.6</v>
      </c>
      <c r="D55" s="51">
        <v>1554.5</v>
      </c>
      <c r="E55" s="51">
        <v>585.45000000000005</v>
      </c>
      <c r="F55" s="58">
        <f t="shared" si="2"/>
        <v>3.4085399855315945E-2</v>
      </c>
      <c r="G55" s="58">
        <f t="shared" si="3"/>
        <v>3.4987954193243874E-2</v>
      </c>
      <c r="H55" s="71">
        <f>Jar_Information!F94</f>
        <v>40799.726388888892</v>
      </c>
      <c r="I55" s="59">
        <f t="shared" si="4"/>
        <v>13.783333333332848</v>
      </c>
      <c r="J55" s="59">
        <f t="shared" si="5"/>
        <v>330.79999999998836</v>
      </c>
      <c r="K55" s="60">
        <f>Jar_Information!W94</f>
        <v>994.08092485549128</v>
      </c>
      <c r="L55" s="60">
        <f t="shared" si="6"/>
        <v>33.883645812241703</v>
      </c>
      <c r="M55" s="59">
        <f t="shared" si="7"/>
        <v>62.007071836402318</v>
      </c>
      <c r="N55" s="59">
        <f>Jar_Information!N94</f>
        <v>49.906999999999996</v>
      </c>
      <c r="O55" s="83">
        <f t="shared" si="8"/>
        <v>1.2424523981886775</v>
      </c>
      <c r="P55" s="83">
        <f t="shared" si="9"/>
        <v>9.014164920353479E-2</v>
      </c>
    </row>
    <row r="56" spans="1:18">
      <c r="A56" s="89" t="s">
        <v>335</v>
      </c>
      <c r="B56" s="90">
        <v>40813.510416666664</v>
      </c>
      <c r="C56" s="49">
        <v>0.6</v>
      </c>
      <c r="D56" s="51">
        <v>80.512</v>
      </c>
      <c r="E56" s="51">
        <v>35.878</v>
      </c>
      <c r="F56" s="58">
        <f t="shared" si="2"/>
        <v>2.2577527587809322E-3</v>
      </c>
      <c r="G56" s="58">
        <f t="shared" si="3"/>
        <v>1.9166639734213931E-3</v>
      </c>
      <c r="H56" s="71">
        <f>Jar_Information!F95</f>
        <v>40799.729861111111</v>
      </c>
      <c r="I56" s="59">
        <f t="shared" si="4"/>
        <v>13.780555555553292</v>
      </c>
      <c r="J56" s="59">
        <f t="shared" si="5"/>
        <v>330.73333333327901</v>
      </c>
      <c r="K56" s="60">
        <f>Jar_Information!W95</f>
        <v>1003.6985507246377</v>
      </c>
      <c r="L56" s="60">
        <f t="shared" si="6"/>
        <v>2.2661031718829743</v>
      </c>
      <c r="M56" s="59">
        <f t="shared" si="7"/>
        <v>4.1469688045458435</v>
      </c>
      <c r="N56" s="59">
        <f>Jar_Information!N95</f>
        <v>51.831000000000003</v>
      </c>
      <c r="O56" s="83">
        <f t="shared" si="8"/>
        <v>8.0009430737316339E-2</v>
      </c>
      <c r="P56" s="83">
        <f t="shared" si="9"/>
        <v>5.8059655443335242E-3</v>
      </c>
    </row>
    <row r="57" spans="1:18">
      <c r="A57" s="89" t="s">
        <v>336</v>
      </c>
      <c r="B57" s="90"/>
      <c r="C57" s="49">
        <v>0.6</v>
      </c>
      <c r="D57" s="51" t="s">
        <v>383</v>
      </c>
      <c r="E57" s="51" t="s">
        <v>383</v>
      </c>
      <c r="F57" s="58" t="e">
        <f t="shared" si="2"/>
        <v>#VALUE!</v>
      </c>
      <c r="G57" s="58" t="e">
        <f t="shared" si="3"/>
        <v>#VALUE!</v>
      </c>
      <c r="H57" s="71">
        <f>Jar_Information!F96</f>
        <v>40799.73333333333</v>
      </c>
      <c r="I57" s="59">
        <f t="shared" si="4"/>
        <v>-40799.73333333333</v>
      </c>
      <c r="J57" s="59">
        <f t="shared" si="5"/>
        <v>-979193.59999999986</v>
      </c>
      <c r="K57" s="60">
        <f>Jar_Information!W96</f>
        <v>1003.6985507246377</v>
      </c>
      <c r="L57" s="60" t="e">
        <f t="shared" si="6"/>
        <v>#VALUE!</v>
      </c>
      <c r="M57" s="59" t="e">
        <f t="shared" si="7"/>
        <v>#VALUE!</v>
      </c>
      <c r="N57" s="59">
        <f>Jar_Information!N96</f>
        <v>54.76100000000001</v>
      </c>
      <c r="O57" s="83" t="e">
        <f t="shared" si="8"/>
        <v>#VALUE!</v>
      </c>
      <c r="P57" s="83" t="e">
        <f t="shared" si="9"/>
        <v>#VALUE!</v>
      </c>
    </row>
    <row r="58" spans="1:18">
      <c r="A58" s="89" t="s">
        <v>337</v>
      </c>
      <c r="B58" s="90">
        <v>40813.511111111111</v>
      </c>
      <c r="C58" s="49">
        <v>0.6</v>
      </c>
      <c r="D58" s="51">
        <v>700.4</v>
      </c>
      <c r="E58" s="51">
        <v>292.01</v>
      </c>
      <c r="F58" s="58">
        <f t="shared" si="2"/>
        <v>1.5642920415082678E-2</v>
      </c>
      <c r="G58" s="58">
        <f t="shared" si="3"/>
        <v>1.7329777644757578E-2</v>
      </c>
      <c r="H58" s="71">
        <f>Jar_Information!F97</f>
        <v>40799.73541666667</v>
      </c>
      <c r="I58" s="59">
        <f t="shared" si="4"/>
        <v>13.775694444440887</v>
      </c>
      <c r="J58" s="59">
        <f t="shared" si="5"/>
        <v>330.6166666665813</v>
      </c>
      <c r="K58" s="60">
        <f>Jar_Information!W97</f>
        <v>1003.6985507246377</v>
      </c>
      <c r="L58" s="60">
        <f t="shared" si="6"/>
        <v>15.700776549719331</v>
      </c>
      <c r="M58" s="59">
        <f t="shared" si="7"/>
        <v>28.732421085986378</v>
      </c>
      <c r="N58" s="59">
        <f>Jar_Information!N97</f>
        <v>51.753999999999991</v>
      </c>
      <c r="O58" s="83">
        <f t="shared" si="8"/>
        <v>0.55517295447668558</v>
      </c>
      <c r="P58" s="83">
        <f t="shared" si="9"/>
        <v>4.0300905098887618E-2</v>
      </c>
    </row>
    <row r="59" spans="1:18">
      <c r="A59" s="89" t="s">
        <v>338</v>
      </c>
      <c r="B59" s="90">
        <v>40813.511805555558</v>
      </c>
      <c r="C59" s="49">
        <v>0.6</v>
      </c>
      <c r="D59" s="51">
        <v>224.04</v>
      </c>
      <c r="E59" s="51">
        <v>88.46</v>
      </c>
      <c r="F59" s="58">
        <f t="shared" si="2"/>
        <v>5.3569357456651383E-3</v>
      </c>
      <c r="G59" s="58">
        <f t="shared" si="3"/>
        <v>5.0808618989683727E-3</v>
      </c>
      <c r="H59" s="71">
        <f>Jar_Information!F98</f>
        <v>40799.736805555556</v>
      </c>
      <c r="I59" s="59">
        <f t="shared" si="4"/>
        <v>13.775000000001455</v>
      </c>
      <c r="J59" s="59">
        <f t="shared" si="5"/>
        <v>330.60000000003492</v>
      </c>
      <c r="K59" s="60">
        <f>Jar_Information!W98</f>
        <v>1013.3720930232558</v>
      </c>
      <c r="L59" s="60">
        <f t="shared" si="6"/>
        <v>5.4285691887757768</v>
      </c>
      <c r="M59" s="59">
        <f t="shared" si="7"/>
        <v>9.9342816154596711</v>
      </c>
      <c r="N59" s="59">
        <f>Jar_Information!N98</f>
        <v>46.522999999999996</v>
      </c>
      <c r="O59" s="83">
        <f t="shared" si="8"/>
        <v>0.21353484546266732</v>
      </c>
      <c r="P59" s="83">
        <f t="shared" si="9"/>
        <v>1.5501622175146626E-2</v>
      </c>
    </row>
    <row r="60" spans="1:18">
      <c r="A60" s="89" t="s">
        <v>339</v>
      </c>
      <c r="B60" s="90">
        <v>40813.51250005787</v>
      </c>
      <c r="C60" s="49">
        <v>0.6</v>
      </c>
      <c r="D60" s="51">
        <v>189.71</v>
      </c>
      <c r="E60" s="51">
        <v>74.942999999999998</v>
      </c>
      <c r="F60" s="58">
        <f t="shared" si="2"/>
        <v>4.6156521498529291E-3</v>
      </c>
      <c r="G60" s="58">
        <f t="shared" si="3"/>
        <v>4.2674568675960681E-3</v>
      </c>
      <c r="H60" s="71">
        <f>Jar_Information!F99</f>
        <v>40799.738888888889</v>
      </c>
      <c r="I60" s="59">
        <f t="shared" si="4"/>
        <v>13.773611168981006</v>
      </c>
      <c r="J60" s="59">
        <f t="shared" si="5"/>
        <v>330.56666805554414</v>
      </c>
      <c r="K60" s="60">
        <f>Jar_Information!W99</f>
        <v>994.08092485549128</v>
      </c>
      <c r="L60" s="60">
        <f t="shared" si="6"/>
        <v>4.5883317579370368</v>
      </c>
      <c r="M60" s="59">
        <f t="shared" si="7"/>
        <v>8.3966471170247772</v>
      </c>
      <c r="N60" s="59">
        <f>Jar_Information!N99</f>
        <v>49.761999999999986</v>
      </c>
      <c r="O60" s="83">
        <f t="shared" si="8"/>
        <v>0.16873612630169163</v>
      </c>
      <c r="P60" s="83">
        <f t="shared" si="9"/>
        <v>1.2250681700794302E-2</v>
      </c>
    </row>
    <row r="61" spans="1:18">
      <c r="A61" s="89" t="s">
        <v>340</v>
      </c>
      <c r="B61" s="90">
        <v>40813.513194560182</v>
      </c>
      <c r="C61" s="49">
        <v>0.6</v>
      </c>
      <c r="D61" s="51">
        <v>202.09</v>
      </c>
      <c r="E61" s="51">
        <v>79.975999999999999</v>
      </c>
      <c r="F61" s="58">
        <f t="shared" si="2"/>
        <v>4.8829720134170177E-3</v>
      </c>
      <c r="G61" s="58">
        <f t="shared" si="3"/>
        <v>4.5703249243317949E-3</v>
      </c>
      <c r="H61" s="71">
        <f>Jar_Information!F100</f>
        <v>40799.740972222222</v>
      </c>
      <c r="I61" s="59">
        <f t="shared" si="4"/>
        <v>13.772222337960557</v>
      </c>
      <c r="J61" s="59">
        <f t="shared" si="5"/>
        <v>330.53333611105336</v>
      </c>
      <c r="K61" s="60">
        <f>Jar_Information!W100</f>
        <v>1008.5283018867924</v>
      </c>
      <c r="L61" s="60">
        <f t="shared" si="6"/>
        <v>4.9246154728521967</v>
      </c>
      <c r="M61" s="59">
        <f t="shared" si="7"/>
        <v>9.0120463153195196</v>
      </c>
      <c r="N61" s="59">
        <f>Jar_Information!N100</f>
        <v>51.274000000000001</v>
      </c>
      <c r="O61" s="83">
        <f t="shared" si="8"/>
        <v>0.17576249786089479</v>
      </c>
      <c r="P61" s="83">
        <f t="shared" si="9"/>
        <v>1.2762101391322904E-2</v>
      </c>
    </row>
    <row r="62" spans="1:18">
      <c r="A62" s="89" t="s">
        <v>341</v>
      </c>
      <c r="B62" s="90">
        <v>40813.513889062502</v>
      </c>
      <c r="C62" s="49">
        <v>0.6</v>
      </c>
      <c r="D62" s="51">
        <v>913.14</v>
      </c>
      <c r="E62" s="51">
        <v>366.38</v>
      </c>
      <c r="F62" s="58">
        <f t="shared" si="2"/>
        <v>2.0236589863759914E-2</v>
      </c>
      <c r="G62" s="58">
        <f t="shared" si="3"/>
        <v>2.1805099993145408E-2</v>
      </c>
      <c r="H62" s="71">
        <f>Jar_Information!F101</f>
        <v>40799.743055555555</v>
      </c>
      <c r="I62" s="59">
        <f t="shared" si="4"/>
        <v>13.770833506947383</v>
      </c>
      <c r="J62" s="59">
        <f t="shared" si="5"/>
        <v>330.5000041667372</v>
      </c>
      <c r="K62" s="60">
        <f>Jar_Information!W101</f>
        <v>1003.6985507246377</v>
      </c>
      <c r="L62" s="60">
        <f t="shared" si="6"/>
        <v>20.311435917864717</v>
      </c>
      <c r="M62" s="59">
        <f t="shared" si="7"/>
        <v>37.169927729692432</v>
      </c>
      <c r="N62" s="59">
        <f>Jar_Information!N101</f>
        <v>57.113000000000014</v>
      </c>
      <c r="O62" s="83">
        <f t="shared" si="8"/>
        <v>0.65081378547252677</v>
      </c>
      <c r="P62" s="83">
        <f t="shared" si="9"/>
        <v>4.726030455194969E-2</v>
      </c>
    </row>
    <row r="63" spans="1:18">
      <c r="A63" s="89" t="s">
        <v>342</v>
      </c>
      <c r="B63" s="90">
        <v>40813.515972222223</v>
      </c>
      <c r="C63" s="49">
        <v>0.6</v>
      </c>
      <c r="D63" s="51">
        <v>125.25</v>
      </c>
      <c r="E63" s="51">
        <v>51.551000000000002</v>
      </c>
      <c r="F63" s="58">
        <f t="shared" si="2"/>
        <v>3.2237750573374897E-3</v>
      </c>
      <c r="G63" s="58">
        <f t="shared" si="3"/>
        <v>2.8598094240907825E-3</v>
      </c>
      <c r="H63" s="71">
        <f>Jar_Information!F102</f>
        <v>40799.745138888888</v>
      </c>
      <c r="I63" s="59">
        <f t="shared" si="4"/>
        <v>13.770833333335759</v>
      </c>
      <c r="J63" s="59">
        <f t="shared" si="5"/>
        <v>330.50000000005821</v>
      </c>
      <c r="K63" s="60">
        <f>Jar_Information!W102</f>
        <v>1013.3720930232558</v>
      </c>
      <c r="L63" s="60">
        <f t="shared" si="6"/>
        <v>3.2668836772902585</v>
      </c>
      <c r="M63" s="59">
        <f t="shared" si="7"/>
        <v>5.9783971294411735</v>
      </c>
      <c r="N63" s="59">
        <f>Jar_Information!N102</f>
        <v>50.608000000000004</v>
      </c>
      <c r="O63" s="83">
        <f t="shared" si="8"/>
        <v>0.11813146398674465</v>
      </c>
      <c r="P63" s="83">
        <f t="shared" si="9"/>
        <v>8.5783816510782828E-3</v>
      </c>
    </row>
    <row r="64" spans="1:18">
      <c r="A64" s="89" t="s">
        <v>343</v>
      </c>
      <c r="B64" s="90">
        <v>40813.574999999997</v>
      </c>
      <c r="C64" s="49">
        <v>0.6</v>
      </c>
      <c r="D64" s="51">
        <v>222.98</v>
      </c>
      <c r="E64" s="51">
        <v>88.224000000000004</v>
      </c>
      <c r="F64" s="58">
        <f t="shared" si="2"/>
        <v>5.3340472920804906E-3</v>
      </c>
      <c r="G64" s="58">
        <f t="shared" si="3"/>
        <v>5.0666602575239802E-3</v>
      </c>
      <c r="H64" s="71">
        <f>Jar_Information!F103</f>
        <v>40799.74722222222</v>
      </c>
      <c r="I64" s="59">
        <f t="shared" si="4"/>
        <v>13.827777777776646</v>
      </c>
      <c r="J64" s="59">
        <f t="shared" si="5"/>
        <v>331.8666666666395</v>
      </c>
      <c r="K64" s="60">
        <f>Jar_Information!W103</f>
        <v>1052.6352941176472</v>
      </c>
      <c r="L64" s="60">
        <f t="shared" si="6"/>
        <v>5.6148064401365865</v>
      </c>
      <c r="M64" s="59">
        <f t="shared" si="7"/>
        <v>10.275095785449954</v>
      </c>
      <c r="N64" s="59">
        <f>Jar_Information!N103</f>
        <v>50.623000000000005</v>
      </c>
      <c r="O64" s="83">
        <f t="shared" si="8"/>
        <v>0.20297287370266387</v>
      </c>
      <c r="P64" s="83">
        <f t="shared" si="9"/>
        <v>1.4678632891314779E-2</v>
      </c>
    </row>
    <row r="65" spans="1:16" s="48" customFormat="1">
      <c r="A65" s="89" t="s">
        <v>344</v>
      </c>
      <c r="B65" s="90">
        <v>40813.575694444444</v>
      </c>
      <c r="C65" s="49">
        <v>0.6</v>
      </c>
      <c r="D65" s="51">
        <v>875.24</v>
      </c>
      <c r="E65" s="51">
        <v>331.9</v>
      </c>
      <c r="F65" s="58">
        <f t="shared" si="2"/>
        <v>1.9418219683705069E-2</v>
      </c>
      <c r="G65" s="58">
        <f t="shared" si="3"/>
        <v>1.9730216107540829E-2</v>
      </c>
      <c r="H65" s="71">
        <f>Jar_Information!F104</f>
        <v>40799.749305555553</v>
      </c>
      <c r="I65" s="59">
        <f t="shared" si="4"/>
        <v>13.826388888890506</v>
      </c>
      <c r="J65" s="59">
        <f t="shared" si="5"/>
        <v>331.83333333337214</v>
      </c>
      <c r="K65" s="60">
        <f>Jar_Information!W104</f>
        <v>994.08092485549128</v>
      </c>
      <c r="L65" s="60">
        <f t="shared" si="6"/>
        <v>19.303281782224641</v>
      </c>
      <c r="M65" s="59">
        <f t="shared" si="7"/>
        <v>35.325005661471096</v>
      </c>
      <c r="N65" s="59">
        <f>Jar_Information!N104</f>
        <v>52.063000000000002</v>
      </c>
      <c r="O65" s="83">
        <f t="shared" si="8"/>
        <v>0.67850499705109379</v>
      </c>
      <c r="P65" s="83">
        <f t="shared" si="9"/>
        <v>4.9073189138797629E-2</v>
      </c>
    </row>
    <row r="66" spans="1:16" s="48" customFormat="1">
      <c r="A66" s="89" t="s">
        <v>345</v>
      </c>
      <c r="B66" s="90">
        <v>40813.577777777777</v>
      </c>
      <c r="C66" s="49">
        <v>0.6</v>
      </c>
      <c r="D66" s="51">
        <v>255.63</v>
      </c>
      <c r="E66" s="51">
        <v>106.42</v>
      </c>
      <c r="F66" s="58">
        <f t="shared" si="2"/>
        <v>6.0390548482491093E-3</v>
      </c>
      <c r="G66" s="58">
        <f t="shared" si="3"/>
        <v>6.1616308834654219E-3</v>
      </c>
      <c r="H66" s="71">
        <f>Jar_Information!F105</f>
        <v>40799.751388888886</v>
      </c>
      <c r="I66" s="59">
        <f t="shared" si="4"/>
        <v>13.826388888890506</v>
      </c>
      <c r="J66" s="59">
        <f t="shared" si="5"/>
        <v>331.83333333337214</v>
      </c>
      <c r="K66" s="60">
        <f>Jar_Information!W105</f>
        <v>998.88277858176559</v>
      </c>
      <c r="L66" s="60">
        <f t="shared" si="6"/>
        <v>6.0323078868267528</v>
      </c>
      <c r="M66" s="59">
        <f t="shared" si="7"/>
        <v>11.039123432892959</v>
      </c>
      <c r="N66" s="59">
        <f>Jar_Information!N105</f>
        <v>49.534999999999997</v>
      </c>
      <c r="O66" s="83">
        <f t="shared" si="8"/>
        <v>0.2228550203470871</v>
      </c>
      <c r="P66" s="83">
        <f t="shared" si="9"/>
        <v>1.6118092882961722E-2</v>
      </c>
    </row>
    <row r="67" spans="1:16" s="48" customFormat="1">
      <c r="A67" s="89" t="s">
        <v>346</v>
      </c>
      <c r="B67" s="90">
        <v>40813.57916666667</v>
      </c>
      <c r="C67" s="49">
        <v>0.6</v>
      </c>
      <c r="D67" s="51">
        <v>1519.4</v>
      </c>
      <c r="E67" s="51">
        <v>541.17999999999995</v>
      </c>
      <c r="F67" s="58">
        <f t="shared" si="2"/>
        <v>3.3327489741333767E-2</v>
      </c>
      <c r="G67" s="58">
        <f t="shared" si="3"/>
        <v>3.2323942893484156E-2</v>
      </c>
      <c r="H67" s="71">
        <f>Jar_Information!F106</f>
        <v>40799.753472222219</v>
      </c>
      <c r="I67" s="59">
        <f t="shared" si="4"/>
        <v>13.825694444451074</v>
      </c>
      <c r="J67" s="59">
        <f t="shared" si="5"/>
        <v>331.81666666682577</v>
      </c>
      <c r="K67" s="60">
        <f>Jar_Information!W106</f>
        <v>1008.5283018867924</v>
      </c>
      <c r="L67" s="60">
        <f t="shared" si="6"/>
        <v>33.611716634976837</v>
      </c>
      <c r="M67" s="59">
        <f t="shared" si="7"/>
        <v>61.509441442007613</v>
      </c>
      <c r="N67" s="59">
        <f>Jar_Information!N106</f>
        <v>50.038000000000011</v>
      </c>
      <c r="O67" s="83">
        <f t="shared" si="8"/>
        <v>1.2292545953476877</v>
      </c>
      <c r="P67" s="83">
        <f t="shared" si="9"/>
        <v>8.8910875347823673E-2</v>
      </c>
    </row>
    <row r="68" spans="1:16" s="48" customFormat="1">
      <c r="A68" s="89" t="s">
        <v>347</v>
      </c>
      <c r="B68" s="90">
        <v>40813.580555613429</v>
      </c>
      <c r="C68" s="49">
        <v>0.6</v>
      </c>
      <c r="D68" s="51">
        <v>1399.3</v>
      </c>
      <c r="E68" s="51">
        <v>512.75</v>
      </c>
      <c r="F68" s="58">
        <f t="shared" si="2"/>
        <v>3.0734184764431731E-2</v>
      </c>
      <c r="G68" s="58">
        <f t="shared" si="3"/>
        <v>3.061312651100916E-2</v>
      </c>
      <c r="H68" s="71">
        <f>Jar_Information!F107</f>
        <v>40799.755555555559</v>
      </c>
      <c r="I68" s="59">
        <f t="shared" si="4"/>
        <v>13.825000057870056</v>
      </c>
      <c r="J68" s="59">
        <f t="shared" si="5"/>
        <v>331.80000138888136</v>
      </c>
      <c r="K68" s="60">
        <f>Jar_Information!W107</f>
        <v>1008.5283018867924</v>
      </c>
      <c r="L68" s="60">
        <f t="shared" si="6"/>
        <v>30.99629517034726</v>
      </c>
      <c r="M68" s="59">
        <f t="shared" si="7"/>
        <v>56.72322016173549</v>
      </c>
      <c r="N68" s="59">
        <f>Jar_Information!N107</f>
        <v>48.738</v>
      </c>
      <c r="O68" s="83">
        <f t="shared" si="8"/>
        <v>1.1638397177097026</v>
      </c>
      <c r="P68" s="83">
        <f t="shared" si="9"/>
        <v>8.4183704364411346E-2</v>
      </c>
    </row>
    <row r="69" spans="1:16" s="48" customFormat="1">
      <c r="A69" s="89" t="s">
        <v>348</v>
      </c>
      <c r="B69" s="90">
        <v>40813.581250000003</v>
      </c>
      <c r="C69" s="49">
        <v>0.6</v>
      </c>
      <c r="D69" s="51">
        <v>1797.5</v>
      </c>
      <c r="E69" s="51">
        <v>691.33</v>
      </c>
      <c r="F69" s="58">
        <f t="shared" si="2"/>
        <v>3.9332469875192642E-2</v>
      </c>
      <c r="G69" s="58">
        <f t="shared" si="3"/>
        <v>4.1359436380245397E-2</v>
      </c>
      <c r="H69" s="71">
        <f>Jar_Information!F108</f>
        <v>40799.757638888892</v>
      </c>
      <c r="I69" s="59">
        <f t="shared" si="4"/>
        <v>13.823611111110949</v>
      </c>
      <c r="J69" s="59">
        <f t="shared" si="5"/>
        <v>331.76666666666279</v>
      </c>
      <c r="K69" s="60">
        <f>Jar_Information!W108</f>
        <v>998.88277858176559</v>
      </c>
      <c r="L69" s="60">
        <f t="shared" si="6"/>
        <v>39.288526797416019</v>
      </c>
      <c r="M69" s="59">
        <f t="shared" si="7"/>
        <v>71.898004039271314</v>
      </c>
      <c r="N69" s="59">
        <f>Jar_Information!N108</f>
        <v>43.625999999999991</v>
      </c>
      <c r="O69" s="83">
        <f t="shared" si="8"/>
        <v>1.6480540053929154</v>
      </c>
      <c r="P69" s="83">
        <f t="shared" si="9"/>
        <v>0.11922022343845202</v>
      </c>
    </row>
    <row r="70" spans="1:16" s="48" customFormat="1">
      <c r="A70" s="89" t="s">
        <v>275</v>
      </c>
      <c r="B70" s="90">
        <v>40813.45208333333</v>
      </c>
      <c r="C70" s="49">
        <v>0.6</v>
      </c>
      <c r="D70" s="49">
        <v>661.58</v>
      </c>
      <c r="E70" s="49">
        <v>243.17</v>
      </c>
      <c r="F70" s="58">
        <f t="shared" si="2"/>
        <v>1.4804684784746822E-2</v>
      </c>
      <c r="G70" s="58">
        <f t="shared" si="3"/>
        <v>1.4390759983129747E-2</v>
      </c>
      <c r="H70" s="71">
        <f>Jar_Information!F284</f>
        <v>40785.616666666669</v>
      </c>
      <c r="I70" s="59">
        <f t="shared" si="4"/>
        <v>27.835416666661331</v>
      </c>
      <c r="J70" s="59">
        <f t="shared" si="5"/>
        <v>668.04999999987194</v>
      </c>
      <c r="K70" s="60">
        <f>Jar_Information!W284</f>
        <v>1022.2873900293255</v>
      </c>
      <c r="L70" s="60">
        <f t="shared" si="6"/>
        <v>15.134642568805695</v>
      </c>
      <c r="M70" s="59">
        <f t="shared" si="7"/>
        <v>27.696395900914425</v>
      </c>
      <c r="N70" s="59">
        <f>Jar_Information!P284</f>
        <v>70.506114954762694</v>
      </c>
      <c r="O70" s="83">
        <f t="shared" si="8"/>
        <v>0.39282260721193701</v>
      </c>
      <c r="P70" s="83">
        <f t="shared" si="9"/>
        <v>1.4112330773277892E-2</v>
      </c>
    </row>
    <row r="71" spans="1:16" s="48" customFormat="1">
      <c r="A71" s="89" t="s">
        <v>276</v>
      </c>
      <c r="B71" s="90">
        <v>40813.452777777777</v>
      </c>
      <c r="C71" s="49">
        <v>0.6</v>
      </c>
      <c r="D71" s="49">
        <v>122.35</v>
      </c>
      <c r="E71" s="49">
        <v>48.51</v>
      </c>
      <c r="F71" s="58">
        <f t="shared" si="2"/>
        <v>3.161155703190813E-3</v>
      </c>
      <c r="G71" s="58">
        <f t="shared" si="3"/>
        <v>2.6768128493772233E-3</v>
      </c>
      <c r="H71" s="71">
        <f>Jar_Information!F285</f>
        <v>40785.618055555555</v>
      </c>
      <c r="I71" s="59">
        <f t="shared" si="4"/>
        <v>27.834722222221899</v>
      </c>
      <c r="J71" s="59">
        <f t="shared" si="5"/>
        <v>668.03333333332557</v>
      </c>
      <c r="K71" s="60">
        <f>Jar_Information!W285</f>
        <v>1012.5029239766081</v>
      </c>
      <c r="L71" s="60">
        <f t="shared" si="6"/>
        <v>3.2006793926260291</v>
      </c>
      <c r="M71" s="59">
        <f t="shared" si="7"/>
        <v>5.8572432885056331</v>
      </c>
      <c r="N71" s="59">
        <f>Jar_Information!P285</f>
        <v>68.762415161627032</v>
      </c>
      <c r="O71" s="83">
        <f t="shared" si="8"/>
        <v>8.5180883695520293E-2</v>
      </c>
      <c r="P71" s="83">
        <f t="shared" si="9"/>
        <v>3.0602383244735954E-3</v>
      </c>
    </row>
    <row r="72" spans="1:16" s="48" customFormat="1">
      <c r="A72" s="89" t="s">
        <v>277</v>
      </c>
      <c r="B72" s="90">
        <v>40813.45347216435</v>
      </c>
      <c r="C72" s="49">
        <v>0.6</v>
      </c>
      <c r="D72" s="49">
        <v>1137.3</v>
      </c>
      <c r="E72" s="49">
        <v>424.02</v>
      </c>
      <c r="F72" s="58">
        <f t="shared" si="2"/>
        <v>2.507685001049061E-2</v>
      </c>
      <c r="G72" s="58">
        <f t="shared" si="3"/>
        <v>2.5273670386598075E-2</v>
      </c>
      <c r="H72" s="71">
        <f>Jar_Information!F286</f>
        <v>40785.619444328702</v>
      </c>
      <c r="I72" s="59">
        <f t="shared" si="4"/>
        <v>27.834027835648158</v>
      </c>
      <c r="J72" s="59">
        <f t="shared" si="5"/>
        <v>668.01666805555578</v>
      </c>
      <c r="K72" s="60">
        <f>Jar_Information!W286</f>
        <v>1012.5029239766081</v>
      </c>
      <c r="L72" s="60">
        <f t="shared" si="6"/>
        <v>25.390383959744579</v>
      </c>
      <c r="M72" s="59">
        <f t="shared" si="7"/>
        <v>46.46440264633258</v>
      </c>
      <c r="N72" s="59">
        <f>Jar_Information!P286</f>
        <v>68.17500744160246</v>
      </c>
      <c r="O72" s="83">
        <f t="shared" si="8"/>
        <v>0.68154598569179747</v>
      </c>
      <c r="P72" s="83">
        <f t="shared" si="9"/>
        <v>2.4486071139833889E-2</v>
      </c>
    </row>
    <row r="73" spans="1:16" s="48" customFormat="1">
      <c r="A73" s="89" t="s">
        <v>278</v>
      </c>
      <c r="B73" s="90">
        <v>40813.454166608797</v>
      </c>
      <c r="C73" s="49">
        <v>0.6</v>
      </c>
      <c r="D73" s="49">
        <v>664.05</v>
      </c>
      <c r="E73" s="49">
        <v>260.39</v>
      </c>
      <c r="F73" s="58">
        <f t="shared" si="2"/>
        <v>1.4858019200175194E-2</v>
      </c>
      <c r="G73" s="58">
        <f t="shared" si="3"/>
        <v>1.5426998396996069E-2</v>
      </c>
      <c r="H73" s="71">
        <f>Jar_Information!F287</f>
        <v>40785.620833159723</v>
      </c>
      <c r="I73" s="59">
        <f t="shared" si="4"/>
        <v>27.833333449074416</v>
      </c>
      <c r="J73" s="59">
        <f t="shared" si="5"/>
        <v>668.00000277778599</v>
      </c>
      <c r="K73" s="60">
        <f>Jar_Information!W287</f>
        <v>1032.129411764706</v>
      </c>
      <c r="L73" s="60">
        <f t="shared" si="6"/>
        <v>15.335398617065531</v>
      </c>
      <c r="M73" s="59">
        <f t="shared" si="7"/>
        <v>28.063779469229921</v>
      </c>
      <c r="N73" s="59">
        <f>Jar_Information!P287</f>
        <v>73.403794325373653</v>
      </c>
      <c r="O73" s="83">
        <f t="shared" si="8"/>
        <v>0.38232055613954891</v>
      </c>
      <c r="P73" s="83">
        <f t="shared" si="9"/>
        <v>1.3736067828133709E-2</v>
      </c>
    </row>
    <row r="74" spans="1:16" s="48" customFormat="1">
      <c r="A74" s="89" t="s">
        <v>279</v>
      </c>
      <c r="B74" s="90">
        <v>40813.454861053244</v>
      </c>
      <c r="C74" s="49">
        <v>0.6</v>
      </c>
      <c r="D74" s="49">
        <v>826.46</v>
      </c>
      <c r="E74" s="49">
        <v>292.54000000000002</v>
      </c>
      <c r="F74" s="58">
        <f t="shared" si="2"/>
        <v>1.8364918961196491E-2</v>
      </c>
      <c r="G74" s="58">
        <f t="shared" si="3"/>
        <v>1.7361671161560666E-2</v>
      </c>
      <c r="H74" s="71">
        <f>Jar_Information!F288</f>
        <v>40785.622221990743</v>
      </c>
      <c r="I74" s="59">
        <f t="shared" si="4"/>
        <v>27.832639062500675</v>
      </c>
      <c r="J74" s="59">
        <f t="shared" si="5"/>
        <v>667.98333750001621</v>
      </c>
      <c r="K74" s="60">
        <f>Jar_Information!W288</f>
        <v>1007.6321167883211</v>
      </c>
      <c r="L74" s="60">
        <f t="shared" si="6"/>
        <v>18.505082167516395</v>
      </c>
      <c r="M74" s="59">
        <f t="shared" si="7"/>
        <v>33.864300366555007</v>
      </c>
      <c r="N74" s="59">
        <f>Jar_Information!P288</f>
        <v>64.793626328905077</v>
      </c>
      <c r="O74" s="83">
        <f t="shared" si="8"/>
        <v>0.52264863513971604</v>
      </c>
      <c r="P74" s="83">
        <f t="shared" si="9"/>
        <v>1.877826367690329E-2</v>
      </c>
    </row>
    <row r="75" spans="1:16" s="48" customFormat="1">
      <c r="A75" s="89" t="s">
        <v>280</v>
      </c>
      <c r="B75" s="90">
        <v>40813.455555497683</v>
      </c>
      <c r="C75" s="49">
        <v>0.6</v>
      </c>
      <c r="D75" s="49">
        <v>526.24</v>
      </c>
      <c r="E75" s="49">
        <v>202.95</v>
      </c>
      <c r="F75" s="58">
        <f t="shared" si="2"/>
        <v>1.1882304305363646E-2</v>
      </c>
      <c r="G75" s="58">
        <f t="shared" si="3"/>
        <v>1.1970463292903062E-2</v>
      </c>
      <c r="H75" s="71">
        <f>Jar_Information!F289</f>
        <v>40785.623610821756</v>
      </c>
      <c r="I75" s="59">
        <f t="shared" si="4"/>
        <v>27.831944675926934</v>
      </c>
      <c r="J75" s="59">
        <f t="shared" si="5"/>
        <v>667.96667222224642</v>
      </c>
      <c r="K75" s="60">
        <f>Jar_Information!W289</f>
        <v>1017.3879941434847</v>
      </c>
      <c r="L75" s="60">
        <f t="shared" si="6"/>
        <v>12.088913743036411</v>
      </c>
      <c r="M75" s="59">
        <f t="shared" si="7"/>
        <v>22.122712149756634</v>
      </c>
      <c r="N75" s="59">
        <f>Jar_Information!P289</f>
        <v>72.693965361538929</v>
      </c>
      <c r="O75" s="83">
        <f t="shared" si="8"/>
        <v>0.30432666645340772</v>
      </c>
      <c r="P75" s="83">
        <f t="shared" si="9"/>
        <v>1.0934437747594158E-2</v>
      </c>
    </row>
    <row r="76" spans="1:16" s="48" customFormat="1">
      <c r="A76" s="89" t="s">
        <v>281</v>
      </c>
      <c r="B76" s="90">
        <v>40813.456944444442</v>
      </c>
      <c r="C76" s="49">
        <v>0.6</v>
      </c>
      <c r="D76" s="49">
        <v>1121.5</v>
      </c>
      <c r="E76" s="49">
        <v>416.25</v>
      </c>
      <c r="F76" s="58">
        <f t="shared" si="2"/>
        <v>2.4735682494794926E-2</v>
      </c>
      <c r="G76" s="58">
        <f t="shared" si="3"/>
        <v>2.4806099394975464E-2</v>
      </c>
      <c r="H76" s="71">
        <f>Jar_Information!F290</f>
        <v>40785.624999652777</v>
      </c>
      <c r="I76" s="59">
        <f t="shared" si="4"/>
        <v>27.831944791665592</v>
      </c>
      <c r="J76" s="59">
        <f t="shared" si="5"/>
        <v>667.9666749999742</v>
      </c>
      <c r="K76" s="60">
        <f>Jar_Information!W290</f>
        <v>1022.2873900293255</v>
      </c>
      <c r="L76" s="60">
        <f t="shared" si="6"/>
        <v>25.286976298197978</v>
      </c>
      <c r="M76" s="59">
        <f t="shared" si="7"/>
        <v>46.275166625702298</v>
      </c>
      <c r="N76" s="59">
        <f>Jar_Information!P290</f>
        <v>69.68877880305088</v>
      </c>
      <c r="O76" s="83">
        <f t="shared" si="8"/>
        <v>0.66402608024574017</v>
      </c>
      <c r="P76" s="83">
        <f t="shared" si="9"/>
        <v>2.385841468198751E-2</v>
      </c>
    </row>
    <row r="77" spans="1:16" s="48" customFormat="1">
      <c r="A77" s="89" t="s">
        <v>282</v>
      </c>
      <c r="B77" s="90">
        <v>40813.457638888889</v>
      </c>
      <c r="C77" s="49">
        <v>0.6</v>
      </c>
      <c r="D77" s="49">
        <v>75.971999999999994</v>
      </c>
      <c r="E77" s="49">
        <v>32.033000000000001</v>
      </c>
      <c r="F77" s="58">
        <f t="shared" si="2"/>
        <v>2.159721080220273E-3</v>
      </c>
      <c r="G77" s="58">
        <f t="shared" si="3"/>
        <v>1.6852855354820195E-3</v>
      </c>
      <c r="H77" s="71">
        <f>Jar_Information!F291</f>
        <v>40785.626388483797</v>
      </c>
      <c r="I77" s="59">
        <f t="shared" si="4"/>
        <v>27.831250405091851</v>
      </c>
      <c r="J77" s="59">
        <f t="shared" si="5"/>
        <v>667.95000972220441</v>
      </c>
      <c r="K77" s="60">
        <f>Jar_Information!W291</f>
        <v>1027.2011747430249</v>
      </c>
      <c r="L77" s="60">
        <f t="shared" si="6"/>
        <v>2.218468030719539</v>
      </c>
      <c r="M77" s="59">
        <f t="shared" si="7"/>
        <v>4.059796496216757</v>
      </c>
      <c r="N77" s="59">
        <f>Jar_Information!P291</f>
        <v>74.564076273993209</v>
      </c>
      <c r="O77" s="83">
        <f t="shared" si="8"/>
        <v>5.4447083623736257E-2</v>
      </c>
      <c r="P77" s="83">
        <f t="shared" si="9"/>
        <v>1.9563290485063839E-3</v>
      </c>
    </row>
    <row r="78" spans="1:16" s="48" customFormat="1">
      <c r="A78" s="89" t="s">
        <v>283</v>
      </c>
      <c r="B78" s="90">
        <v>40813.458333391201</v>
      </c>
      <c r="C78" s="49">
        <v>0.6</v>
      </c>
      <c r="D78" s="49">
        <v>702.33</v>
      </c>
      <c r="E78" s="49">
        <v>274.61</v>
      </c>
      <c r="F78" s="58">
        <f t="shared" si="2"/>
        <v>1.5684594674911328E-2</v>
      </c>
      <c r="G78" s="58">
        <f t="shared" si="3"/>
        <v>1.6282707470467568E-2</v>
      </c>
      <c r="H78" s="71">
        <f>Jar_Information!F292</f>
        <v>40785.627777314818</v>
      </c>
      <c r="I78" s="59">
        <f t="shared" si="4"/>
        <v>27.8305560763838</v>
      </c>
      <c r="J78" s="59">
        <f t="shared" si="5"/>
        <v>667.93334583321121</v>
      </c>
      <c r="K78" s="60">
        <f>Jar_Information!W292</f>
        <v>1012.5029239766081</v>
      </c>
      <c r="L78" s="60">
        <f t="shared" si="6"/>
        <v>15.880697969735657</v>
      </c>
      <c r="M78" s="59">
        <f t="shared" si="7"/>
        <v>29.061677284616252</v>
      </c>
      <c r="N78" s="59">
        <f>Jar_Information!P292</f>
        <v>73.126786302953775</v>
      </c>
      <c r="O78" s="83">
        <f t="shared" si="8"/>
        <v>0.39741493854547216</v>
      </c>
      <c r="P78" s="83">
        <f t="shared" si="9"/>
        <v>1.4279805888704714E-2</v>
      </c>
    </row>
    <row r="79" spans="1:16" s="48" customFormat="1">
      <c r="A79" s="89" t="s">
        <v>284</v>
      </c>
      <c r="B79" s="90">
        <v>40813.459027893521</v>
      </c>
      <c r="C79" s="49">
        <v>0.6</v>
      </c>
      <c r="D79" s="49">
        <v>165.32</v>
      </c>
      <c r="E79" s="49">
        <v>62.081000000000003</v>
      </c>
      <c r="F79" s="58">
        <f t="shared" si="2"/>
        <v>4.0890017885986387E-3</v>
      </c>
      <c r="G79" s="58">
        <f t="shared" si="3"/>
        <v>3.4934674088766353E-3</v>
      </c>
      <c r="H79" s="71">
        <f>Jar_Information!F293</f>
        <v>40785.629166145831</v>
      </c>
      <c r="I79" s="59">
        <f t="shared" si="4"/>
        <v>27.829861747690302</v>
      </c>
      <c r="J79" s="59">
        <f t="shared" si="5"/>
        <v>667.91668194456724</v>
      </c>
      <c r="K79" s="60">
        <f>Jar_Information!W293</f>
        <v>1007.6321167883211</v>
      </c>
      <c r="L79" s="60">
        <f t="shared" si="6"/>
        <v>4.1202095277968773</v>
      </c>
      <c r="M79" s="59">
        <f t="shared" si="7"/>
        <v>7.5399834358682858</v>
      </c>
      <c r="N79" s="59">
        <f>Jar_Information!P293</f>
        <v>73.451519628722238</v>
      </c>
      <c r="O79" s="83">
        <f t="shared" si="8"/>
        <v>0.10265251793265658</v>
      </c>
      <c r="P79" s="83">
        <f t="shared" si="9"/>
        <v>3.6885744838878356E-3</v>
      </c>
    </row>
    <row r="80" spans="1:16" s="48" customFormat="1">
      <c r="A80" s="89" t="s">
        <v>285</v>
      </c>
      <c r="B80" s="90">
        <v>40813.460416666669</v>
      </c>
      <c r="C80" s="49">
        <v>0.6</v>
      </c>
      <c r="D80" s="49">
        <v>1415.1</v>
      </c>
      <c r="E80" s="49">
        <v>498.64</v>
      </c>
      <c r="F80" s="58">
        <f t="shared" si="2"/>
        <v>3.1075352280127422E-2</v>
      </c>
      <c r="G80" s="58">
        <f t="shared" si="3"/>
        <v>2.9764036846685472E-2</v>
      </c>
      <c r="H80" s="71">
        <f>Jar_Information!F294</f>
        <v>40785.630554976851</v>
      </c>
      <c r="I80" s="59">
        <f t="shared" si="4"/>
        <v>27.829861689817335</v>
      </c>
      <c r="J80" s="59">
        <f t="shared" si="5"/>
        <v>667.91668055561604</v>
      </c>
      <c r="K80" s="60">
        <f>Jar_Information!W294</f>
        <v>1012.5029239766081</v>
      </c>
      <c r="L80" s="60">
        <f t="shared" si="6"/>
        <v>31.463885047232171</v>
      </c>
      <c r="M80" s="59">
        <f t="shared" si="7"/>
        <v>57.578909636434879</v>
      </c>
      <c r="N80" s="59">
        <f>Jar_Information!P294</f>
        <v>67.475953944546646</v>
      </c>
      <c r="O80" s="83">
        <f t="shared" si="8"/>
        <v>0.85332487012713609</v>
      </c>
      <c r="P80" s="83">
        <f t="shared" si="9"/>
        <v>3.0662203055050002E-2</v>
      </c>
    </row>
    <row r="81" spans="1:16" s="48" customFormat="1">
      <c r="A81" s="89" t="s">
        <v>286</v>
      </c>
      <c r="B81" s="90">
        <v>40813.461111111108</v>
      </c>
      <c r="C81" s="49">
        <v>0.6</v>
      </c>
      <c r="D81" s="49">
        <v>123.78</v>
      </c>
      <c r="E81" s="49">
        <v>46.061</v>
      </c>
      <c r="F81" s="58">
        <f t="shared" si="2"/>
        <v>3.1920335226493469E-3</v>
      </c>
      <c r="G81" s="58">
        <f t="shared" si="3"/>
        <v>2.529440731168244E-3</v>
      </c>
      <c r="H81" s="71">
        <f>Jar_Information!F295</f>
        <v>40785.631943807872</v>
      </c>
      <c r="I81" s="59">
        <f t="shared" si="4"/>
        <v>27.829167303236318</v>
      </c>
      <c r="J81" s="59">
        <f t="shared" si="5"/>
        <v>667.90001527767163</v>
      </c>
      <c r="K81" s="60">
        <f>Jar_Information!W295</f>
        <v>1012.5029239766081</v>
      </c>
      <c r="L81" s="60">
        <f t="shared" si="6"/>
        <v>3.2319432751138164</v>
      </c>
      <c r="M81" s="59">
        <f t="shared" si="7"/>
        <v>5.9144561934582844</v>
      </c>
      <c r="N81" s="59">
        <f>Jar_Information!P295</f>
        <v>68.008975851794915</v>
      </c>
      <c r="O81" s="83">
        <f t="shared" si="8"/>
        <v>8.6965817664230977E-2</v>
      </c>
      <c r="P81" s="83">
        <f t="shared" si="9"/>
        <v>3.1249881362464455E-3</v>
      </c>
    </row>
    <row r="82" spans="1:16" s="48" customFormat="1">
      <c r="A82" s="89" t="s">
        <v>287</v>
      </c>
      <c r="B82" s="90">
        <v>40813.461805439816</v>
      </c>
      <c r="C82" s="49">
        <v>0.6</v>
      </c>
      <c r="D82" s="49">
        <v>897.43</v>
      </c>
      <c r="E82" s="49">
        <v>322.91000000000003</v>
      </c>
      <c r="F82" s="58">
        <f t="shared" si="2"/>
        <v>1.9897365707330847E-2</v>
      </c>
      <c r="G82" s="58">
        <f t="shared" si="3"/>
        <v>1.9189229850824326E-2</v>
      </c>
      <c r="H82" s="71">
        <f>Jar_Information!F296</f>
        <v>40785.633332638892</v>
      </c>
      <c r="I82" s="59">
        <f t="shared" si="4"/>
        <v>27.828472800923919</v>
      </c>
      <c r="J82" s="59">
        <f t="shared" si="5"/>
        <v>667.88334722217405</v>
      </c>
      <c r="K82" s="60">
        <f>Jar_Information!W296</f>
        <v>1002.7755102040817</v>
      </c>
      <c r="L82" s="60">
        <f t="shared" si="6"/>
        <v>19.952591048885889</v>
      </c>
      <c r="M82" s="59">
        <f t="shared" si="7"/>
        <v>36.513241619461176</v>
      </c>
      <c r="N82" s="59">
        <f>Jar_Information!P296</f>
        <v>67.545511140205463</v>
      </c>
      <c r="O82" s="83">
        <f t="shared" si="8"/>
        <v>0.54057243779930786</v>
      </c>
      <c r="P82" s="83">
        <f t="shared" si="9"/>
        <v>1.9425156445572557E-2</v>
      </c>
    </row>
    <row r="83" spans="1:16" s="48" customFormat="1">
      <c r="A83" s="89" t="s">
        <v>288</v>
      </c>
      <c r="B83" s="90">
        <v>40813.46249982639</v>
      </c>
      <c r="C83" s="49">
        <v>0.6</v>
      </c>
      <c r="D83" s="49">
        <v>1044.5999999999999</v>
      </c>
      <c r="E83" s="49">
        <v>366.81</v>
      </c>
      <c r="F83" s="58">
        <f t="shared" si="2"/>
        <v>2.307518996587098E-2</v>
      </c>
      <c r="G83" s="58">
        <f t="shared" si="3"/>
        <v>2.1830975865268668E-2</v>
      </c>
      <c r="H83" s="71">
        <f>Jar_Information!F297</f>
        <v>40785.634721469905</v>
      </c>
      <c r="I83" s="59">
        <f t="shared" si="4"/>
        <v>27.827778356484487</v>
      </c>
      <c r="J83" s="59">
        <f t="shared" si="5"/>
        <v>667.86668055562768</v>
      </c>
      <c r="K83" s="60">
        <f>Jar_Information!W297</f>
        <v>1007.6321167883211</v>
      </c>
      <c r="L83" s="60">
        <f t="shared" si="6"/>
        <v>23.251302510603203</v>
      </c>
      <c r="M83" s="59">
        <f t="shared" si="7"/>
        <v>42.549883594403866</v>
      </c>
      <c r="N83" s="59">
        <f>Jar_Information!P297</f>
        <v>71.234556519464576</v>
      </c>
      <c r="O83" s="83">
        <f t="shared" si="8"/>
        <v>0.59732081834154849</v>
      </c>
      <c r="P83" s="83">
        <f t="shared" si="9"/>
        <v>2.1464912171199595E-2</v>
      </c>
    </row>
    <row r="84" spans="1:16" s="48" customFormat="1">
      <c r="A84" s="89" t="s">
        <v>289</v>
      </c>
      <c r="B84" s="90">
        <v>40813.463194212964</v>
      </c>
      <c r="C84" s="49">
        <v>0.6</v>
      </c>
      <c r="D84" s="49">
        <v>914.23</v>
      </c>
      <c r="E84" s="49">
        <v>352.94</v>
      </c>
      <c r="F84" s="58">
        <f t="shared" ref="F84:F94" si="10">((H$3*D84)+H$4)/C84/1000</f>
        <v>2.0260126103766766E-2</v>
      </c>
      <c r="G84" s="58">
        <f t="shared" ref="G84:G94" si="11">((H$5*E84)+H$6)/$C84/1000</f>
        <v>2.0996328548176572E-2</v>
      </c>
      <c r="H84" s="71">
        <f>Jar_Information!F298</f>
        <v>40785.636110300926</v>
      </c>
      <c r="I84" s="59">
        <f t="shared" ref="I84:I94" si="12">(B84-H84)</f>
        <v>27.827083912037779</v>
      </c>
      <c r="J84" s="59">
        <f t="shared" ref="J84:J94" si="13">I84*24</f>
        <v>667.85001388890669</v>
      </c>
      <c r="K84" s="60">
        <f>Jar_Information!W298</f>
        <v>1012.5029239766081</v>
      </c>
      <c r="L84" s="60">
        <f t="shared" ref="L84:L94" si="14">F84*K84</f>
        <v>20.513436920198657</v>
      </c>
      <c r="M84" s="59">
        <f t="shared" ref="M84:M94" si="15">L84*1.83</f>
        <v>37.539589563963546</v>
      </c>
      <c r="N84" s="59">
        <f>Jar_Information!P298</f>
        <v>70.947668463138811</v>
      </c>
      <c r="O84" s="83">
        <f t="shared" ref="O84:O94" si="16">M84/N84</f>
        <v>0.5291166063260756</v>
      </c>
      <c r="P84" s="83">
        <f t="shared" ref="P84:P94" si="17">M84/N84/I84</f>
        <v>1.9014446788554223E-2</v>
      </c>
    </row>
    <row r="85" spans="1:16" s="48" customFormat="1">
      <c r="A85" s="89" t="s">
        <v>290</v>
      </c>
      <c r="B85" s="90">
        <v>40813.464583333334</v>
      </c>
      <c r="C85" s="49">
        <v>0.6</v>
      </c>
      <c r="D85" s="49">
        <v>851.53</v>
      </c>
      <c r="E85" s="49">
        <v>310.49</v>
      </c>
      <c r="F85" s="58">
        <f t="shared" si="10"/>
        <v>1.8906252481354139E-2</v>
      </c>
      <c r="G85" s="58">
        <f t="shared" si="11"/>
        <v>1.8441838381589731E-2</v>
      </c>
      <c r="H85" s="71">
        <f>Jar_Information!F299</f>
        <v>40785.637499131946</v>
      </c>
      <c r="I85" s="59">
        <f t="shared" si="12"/>
        <v>27.827084201388061</v>
      </c>
      <c r="J85" s="59">
        <f t="shared" si="13"/>
        <v>667.85002083331347</v>
      </c>
      <c r="K85" s="60">
        <f>Jar_Information!W299</f>
        <v>1002.7755102040817</v>
      </c>
      <c r="L85" s="60">
        <f t="shared" si="14"/>
        <v>18.958726978037081</v>
      </c>
      <c r="M85" s="59">
        <f t="shared" si="15"/>
        <v>34.69447036980786</v>
      </c>
      <c r="N85" s="59">
        <f>Jar_Information!P299</f>
        <v>72.071979671060703</v>
      </c>
      <c r="O85" s="83">
        <f t="shared" si="16"/>
        <v>0.4813863935492651</v>
      </c>
      <c r="P85" s="83">
        <f t="shared" si="17"/>
        <v>1.7299203540888871E-2</v>
      </c>
    </row>
    <row r="86" spans="1:16" s="48" customFormat="1">
      <c r="A86" s="89" t="s">
        <v>291</v>
      </c>
      <c r="B86" s="90">
        <v>40813.465277777781</v>
      </c>
      <c r="C86" s="49">
        <v>0.6</v>
      </c>
      <c r="D86" s="49">
        <v>1421.5</v>
      </c>
      <c r="E86" s="49">
        <v>533.19000000000005</v>
      </c>
      <c r="F86" s="58">
        <f t="shared" si="10"/>
        <v>3.1213546716864923E-2</v>
      </c>
      <c r="G86" s="58">
        <f t="shared" si="11"/>
        <v>3.1843133083565928E-2</v>
      </c>
      <c r="H86" s="71">
        <f>Jar_Information!F300</f>
        <v>40785.638887962959</v>
      </c>
      <c r="I86" s="59">
        <f t="shared" si="12"/>
        <v>27.826389814821596</v>
      </c>
      <c r="J86" s="59">
        <f t="shared" si="13"/>
        <v>667.8333555557183</v>
      </c>
      <c r="K86" s="60">
        <f>Jar_Information!W300</f>
        <v>1007.6321167883211</v>
      </c>
      <c r="L86" s="60">
        <f t="shared" si="14"/>
        <v>31.451772150785754</v>
      </c>
      <c r="M86" s="59">
        <f t="shared" si="15"/>
        <v>57.556743035937934</v>
      </c>
      <c r="N86" s="59">
        <f>Jar_Information!P300</f>
        <v>66.884638848612752</v>
      </c>
      <c r="O86" s="83">
        <f t="shared" si="16"/>
        <v>0.86053754683810646</v>
      </c>
      <c r="P86" s="83">
        <f t="shared" si="17"/>
        <v>3.0925231500197888E-2</v>
      </c>
    </row>
    <row r="87" spans="1:16" s="48" customFormat="1">
      <c r="A87" s="89" t="s">
        <v>292</v>
      </c>
      <c r="B87" s="90">
        <v>40813.466666666667</v>
      </c>
      <c r="C87" s="49">
        <v>0.6</v>
      </c>
      <c r="D87" s="49">
        <v>107.28</v>
      </c>
      <c r="E87" s="49">
        <v>41.268000000000001</v>
      </c>
      <c r="F87" s="58">
        <f t="shared" si="10"/>
        <v>2.8357509904354972E-3</v>
      </c>
      <c r="G87" s="58">
        <f t="shared" si="11"/>
        <v>2.241015021664104E-3</v>
      </c>
      <c r="H87" s="71">
        <f>Jar_Information!F301</f>
        <v>40785.64027679398</v>
      </c>
      <c r="I87" s="59">
        <f t="shared" si="12"/>
        <v>27.826389872687287</v>
      </c>
      <c r="J87" s="59">
        <f t="shared" si="13"/>
        <v>667.83335694449488</v>
      </c>
      <c r="K87" s="60">
        <f>Jar_Information!W301</f>
        <v>1017.3879941434847</v>
      </c>
      <c r="L87" s="60">
        <f t="shared" si="14"/>
        <v>2.8850590120495703</v>
      </c>
      <c r="M87" s="59">
        <f t="shared" si="15"/>
        <v>5.2796579920507138</v>
      </c>
      <c r="N87" s="59">
        <f>Jar_Information!P301</f>
        <v>69.163718507691428</v>
      </c>
      <c r="O87" s="83">
        <f t="shared" si="16"/>
        <v>7.6335658434321801E-2</v>
      </c>
      <c r="P87" s="83">
        <f t="shared" si="17"/>
        <v>2.7432828614698704E-3</v>
      </c>
    </row>
    <row r="88" spans="1:16" s="48" customFormat="1">
      <c r="A88" s="89" t="s">
        <v>293</v>
      </c>
      <c r="B88" s="90">
        <v>40813.467361111114</v>
      </c>
      <c r="C88" s="49">
        <v>0.6</v>
      </c>
      <c r="D88" s="49">
        <v>887.02</v>
      </c>
      <c r="E88" s="49">
        <v>336.57</v>
      </c>
      <c r="F88" s="58">
        <f t="shared" si="10"/>
        <v>1.9672583818825019E-2</v>
      </c>
      <c r="G88" s="58">
        <f t="shared" si="11"/>
        <v>2.0011240114088783E-2</v>
      </c>
      <c r="H88" s="71">
        <f>Jar_Information!F302</f>
        <v>40785.641665625</v>
      </c>
      <c r="I88" s="59">
        <f t="shared" si="12"/>
        <v>27.825695486113545</v>
      </c>
      <c r="J88" s="59">
        <f t="shared" si="13"/>
        <v>667.81669166672509</v>
      </c>
      <c r="K88" s="60">
        <f>Jar_Information!W302</f>
        <v>1012.5029239766081</v>
      </c>
      <c r="L88" s="60">
        <f t="shared" si="14"/>
        <v>19.918548638735238</v>
      </c>
      <c r="M88" s="59">
        <f t="shared" si="15"/>
        <v>36.450944008885486</v>
      </c>
      <c r="N88" s="59">
        <f>Jar_Information!P302</f>
        <v>69.272755064207743</v>
      </c>
      <c r="O88" s="83">
        <f t="shared" si="16"/>
        <v>0.5261945186834236</v>
      </c>
      <c r="P88" s="83">
        <f t="shared" si="17"/>
        <v>1.8910381555279427E-2</v>
      </c>
    </row>
    <row r="89" spans="1:16" s="48" customFormat="1">
      <c r="A89" s="89" t="s">
        <v>294</v>
      </c>
      <c r="B89" s="90">
        <v>40813.468055555553</v>
      </c>
      <c r="C89" s="49">
        <v>0.6</v>
      </c>
      <c r="D89" s="49">
        <v>1021.3</v>
      </c>
      <c r="E89" s="49">
        <v>383.59</v>
      </c>
      <c r="F89" s="58">
        <f t="shared" si="10"/>
        <v>2.2572075844623549E-2</v>
      </c>
      <c r="G89" s="58">
        <f t="shared" si="11"/>
        <v>2.2840736642543748E-2</v>
      </c>
      <c r="H89" s="71">
        <f>Jar_Information!F303</f>
        <v>40785.643054456021</v>
      </c>
      <c r="I89" s="59">
        <f t="shared" si="12"/>
        <v>27.825001099532528</v>
      </c>
      <c r="J89" s="59">
        <f t="shared" si="13"/>
        <v>667.80002638878068</v>
      </c>
      <c r="K89" s="60">
        <f>Jar_Information!W303</f>
        <v>1022.2873900293255</v>
      </c>
      <c r="L89" s="60">
        <f t="shared" si="14"/>
        <v>23.075148502744192</v>
      </c>
      <c r="M89" s="59">
        <f t="shared" si="15"/>
        <v>42.227521760021872</v>
      </c>
      <c r="N89" s="59">
        <f>Jar_Information!P303</f>
        <v>72.796122492600801</v>
      </c>
      <c r="O89" s="83">
        <f t="shared" si="16"/>
        <v>0.58007927227599232</v>
      </c>
      <c r="P89" s="83">
        <f t="shared" si="17"/>
        <v>2.084741237569036E-2</v>
      </c>
    </row>
    <row r="90" spans="1:16" s="48" customFormat="1">
      <c r="A90" s="89" t="s">
        <v>295</v>
      </c>
      <c r="B90" s="90">
        <v>40813.46875</v>
      </c>
      <c r="C90" s="49">
        <v>0.6</v>
      </c>
      <c r="D90" s="49">
        <v>965.39</v>
      </c>
      <c r="E90" s="49">
        <v>365.37</v>
      </c>
      <c r="F90" s="58">
        <f t="shared" si="10"/>
        <v>2.13648178824371E-2</v>
      </c>
      <c r="G90" s="58">
        <f t="shared" si="11"/>
        <v>2.1744321781879152E-2</v>
      </c>
      <c r="H90" s="71">
        <f>Jar_Information!F304</f>
        <v>40785.644443287034</v>
      </c>
      <c r="I90" s="59">
        <f t="shared" si="12"/>
        <v>27.824306712966063</v>
      </c>
      <c r="J90" s="59">
        <f t="shared" si="13"/>
        <v>667.78336111118551</v>
      </c>
      <c r="K90" s="60">
        <f>Jar_Information!W304</f>
        <v>1012.5029239766081</v>
      </c>
      <c r="L90" s="60">
        <f t="shared" si="14"/>
        <v>21.631940576195291</v>
      </c>
      <c r="M90" s="59">
        <f t="shared" si="15"/>
        <v>39.586451254437385</v>
      </c>
      <c r="N90" s="59">
        <f>Jar_Information!P304</f>
        <v>69.45470216101468</v>
      </c>
      <c r="O90" s="83">
        <f t="shared" si="16"/>
        <v>0.56996070853007685</v>
      </c>
      <c r="P90" s="83">
        <f t="shared" si="17"/>
        <v>2.0484273495464181E-2</v>
      </c>
    </row>
    <row r="91" spans="1:16" s="48" customFormat="1">
      <c r="A91" s="89" t="s">
        <v>296</v>
      </c>
      <c r="B91" s="90">
        <v>40813.469444444447</v>
      </c>
      <c r="C91" s="49">
        <v>0.6</v>
      </c>
      <c r="D91" s="49">
        <v>180.94</v>
      </c>
      <c r="E91" s="49">
        <v>72.730999999999995</v>
      </c>
      <c r="F91" s="58">
        <f t="shared" si="10"/>
        <v>4.426282585761083E-3</v>
      </c>
      <c r="G91" s="58">
        <f t="shared" si="11"/>
        <v>4.1343465672782813E-3</v>
      </c>
      <c r="H91" s="71">
        <f>Jar_Information!F305</f>
        <v>40785.645832118054</v>
      </c>
      <c r="I91" s="59">
        <f t="shared" si="12"/>
        <v>27.823612326392322</v>
      </c>
      <c r="J91" s="59">
        <f t="shared" si="13"/>
        <v>667.76669583341572</v>
      </c>
      <c r="K91" s="60">
        <f>Jar_Information!W305</f>
        <v>1022.2873900293255</v>
      </c>
      <c r="L91" s="60">
        <f t="shared" si="14"/>
        <v>4.524932872129952</v>
      </c>
      <c r="M91" s="59">
        <f t="shared" si="15"/>
        <v>8.2806271559978128</v>
      </c>
      <c r="N91" s="59">
        <f>Jar_Information!P305</f>
        <v>69.121783082890673</v>
      </c>
      <c r="O91" s="83">
        <f t="shared" si="16"/>
        <v>0.11979764969413051</v>
      </c>
      <c r="P91" s="83">
        <f t="shared" si="17"/>
        <v>4.3056109425624592E-3</v>
      </c>
    </row>
    <row r="92" spans="1:16" s="48" customFormat="1">
      <c r="A92" s="89" t="s">
        <v>297</v>
      </c>
      <c r="B92" s="90">
        <v>40813.470138888886</v>
      </c>
      <c r="C92" s="49">
        <v>0.6</v>
      </c>
      <c r="D92" s="49">
        <v>991.98</v>
      </c>
      <c r="E92" s="49">
        <v>390.23</v>
      </c>
      <c r="F92" s="58">
        <f t="shared" si="10"/>
        <v>2.1938972581319906E-2</v>
      </c>
      <c r="G92" s="58">
        <f t="shared" si="11"/>
        <v>2.3240308249284306E-2</v>
      </c>
      <c r="H92" s="71">
        <f>Jar_Information!F306</f>
        <v>40785.647220949075</v>
      </c>
      <c r="I92" s="59">
        <f t="shared" si="12"/>
        <v>27.822917939811305</v>
      </c>
      <c r="J92" s="59">
        <f t="shared" si="13"/>
        <v>667.75003055547131</v>
      </c>
      <c r="K92" s="60">
        <f>Jar_Information!W306</f>
        <v>1017.3879941434847</v>
      </c>
      <c r="L92" s="60">
        <f t="shared" si="14"/>
        <v>22.320447308077966</v>
      </c>
      <c r="M92" s="59">
        <f t="shared" si="15"/>
        <v>40.846418573782678</v>
      </c>
      <c r="N92" s="59">
        <f>Jar_Information!P306</f>
        <v>68.623088991845478</v>
      </c>
      <c r="O92" s="83">
        <f t="shared" si="16"/>
        <v>0.5952285036110293</v>
      </c>
      <c r="P92" s="83">
        <f t="shared" si="17"/>
        <v>2.1393460775705617E-2</v>
      </c>
    </row>
    <row r="93" spans="1:16" s="48" customFormat="1">
      <c r="A93" s="89" t="s">
        <v>298</v>
      </c>
      <c r="B93" s="90">
        <v>40813.470833333333</v>
      </c>
      <c r="C93" s="49">
        <v>0.6</v>
      </c>
      <c r="D93" s="49">
        <v>883.97</v>
      </c>
      <c r="E93" s="49">
        <v>322.02999999999997</v>
      </c>
      <c r="F93" s="58">
        <f t="shared" si="10"/>
        <v>1.9606725532567308E-2</v>
      </c>
      <c r="G93" s="58">
        <f t="shared" si="11"/>
        <v>1.9136274577641839E-2</v>
      </c>
      <c r="H93" s="71">
        <f>Jar_Information!F307</f>
        <v>40785.648609780095</v>
      </c>
      <c r="I93" s="59">
        <f t="shared" si="12"/>
        <v>27.822223553237563</v>
      </c>
      <c r="J93" s="59">
        <f t="shared" si="13"/>
        <v>667.73336527770152</v>
      </c>
      <c r="K93" s="60">
        <f>Jar_Information!W307</f>
        <v>1022.2873900293255</v>
      </c>
      <c r="L93" s="60">
        <f t="shared" si="14"/>
        <v>20.043708271709569</v>
      </c>
      <c r="M93" s="59">
        <f t="shared" si="15"/>
        <v>36.679986137228511</v>
      </c>
      <c r="N93" s="59">
        <f>Jar_Information!P307</f>
        <v>71.616325888362496</v>
      </c>
      <c r="O93" s="83">
        <f t="shared" si="16"/>
        <v>0.51217352582993836</v>
      </c>
      <c r="P93" s="83">
        <f t="shared" si="17"/>
        <v>1.8408791980622941E-2</v>
      </c>
    </row>
    <row r="94" spans="1:16" s="48" customFormat="1">
      <c r="A94" s="89" t="s">
        <v>299</v>
      </c>
      <c r="B94" s="90">
        <v>40813.47152777778</v>
      </c>
      <c r="C94" s="49">
        <v>0.6</v>
      </c>
      <c r="D94" s="49">
        <v>120.37</v>
      </c>
      <c r="E94" s="49">
        <v>49.494</v>
      </c>
      <c r="F94" s="58">
        <f t="shared" si="10"/>
        <v>3.1184017993251515E-3</v>
      </c>
      <c r="G94" s="58">
        <f t="shared" si="11"/>
        <v>2.7360264730267275E-3</v>
      </c>
      <c r="H94" s="71">
        <f>Jar_Information!F308</f>
        <v>40785.649998611108</v>
      </c>
      <c r="I94" s="59">
        <f t="shared" si="12"/>
        <v>27.821529166671098</v>
      </c>
      <c r="J94" s="59">
        <f t="shared" si="13"/>
        <v>667.71670000010636</v>
      </c>
      <c r="K94" s="60">
        <f>Jar_Information!W308</f>
        <v>1017.3879941434847</v>
      </c>
      <c r="L94" s="60">
        <f t="shared" si="14"/>
        <v>3.1726245515488491</v>
      </c>
      <c r="M94" s="59">
        <f t="shared" si="15"/>
        <v>5.805902929334394</v>
      </c>
      <c r="N94" s="59">
        <f>Jar_Information!P308</f>
        <v>71.385243112637497</v>
      </c>
      <c r="O94" s="83">
        <f t="shared" si="16"/>
        <v>8.1331976696827429E-2</v>
      </c>
      <c r="P94" s="83">
        <f t="shared" si="17"/>
        <v>2.9233467437965043E-3</v>
      </c>
    </row>
    <row r="100" spans="1:18">
      <c r="A100" s="48" t="s">
        <v>480</v>
      </c>
      <c r="B100" s="48"/>
      <c r="D100" s="48"/>
      <c r="E100" s="48"/>
      <c r="F100" s="48" t="s">
        <v>479</v>
      </c>
      <c r="G100" s="48" t="s">
        <v>479</v>
      </c>
      <c r="I100" s="48" t="s">
        <v>532</v>
      </c>
      <c r="J100" s="48"/>
      <c r="Q100" s="48"/>
      <c r="R100" s="48"/>
    </row>
    <row r="101" spans="1:18">
      <c r="A101" s="51" t="s">
        <v>489</v>
      </c>
      <c r="B101" s="71"/>
      <c r="C101" s="51">
        <v>5</v>
      </c>
      <c r="D101" s="51">
        <v>1108.0999999999999</v>
      </c>
      <c r="E101" s="51">
        <v>405.91</v>
      </c>
      <c r="F101" s="91">
        <f>((H$3*D101)+H$4)/C101/1000*1000000</f>
        <v>2933.5605471450954</v>
      </c>
      <c r="G101" s="91">
        <f>((H$5*E101)+H$6)/$C101/1000*1000000</f>
        <v>2902.0649922097541</v>
      </c>
      <c r="I101" s="128">
        <f t="shared" ref="I101:J103" si="18">(F101-$C$3)/$C$3</f>
        <v>-1.89416938181073E-2</v>
      </c>
      <c r="J101" s="128">
        <f t="shared" si="18"/>
        <v>-2.9474619687728486E-2</v>
      </c>
      <c r="Q101" s="48"/>
      <c r="R101" s="48"/>
    </row>
    <row r="102" spans="1:18">
      <c r="A102" s="51" t="s">
        <v>490</v>
      </c>
      <c r="B102" s="71"/>
      <c r="C102" s="51">
        <v>3</v>
      </c>
      <c r="D102" s="51">
        <v>704.89</v>
      </c>
      <c r="E102" s="51">
        <v>262.19</v>
      </c>
      <c r="F102" s="91">
        <f>((H$3*D102)+H$4)/C102/1000*1000000</f>
        <v>3147.9744899212646</v>
      </c>
      <c r="G102" s="91">
        <f>((H$5*E102)+H$6)/$C102/1000*1000000</f>
        <v>3107.0632002465941</v>
      </c>
      <c r="I102" s="128">
        <f t="shared" si="18"/>
        <v>5.2763858578444532E-2</v>
      </c>
      <c r="J102" s="128">
        <f t="shared" si="18"/>
        <v>3.9082068171558515E-2</v>
      </c>
      <c r="Q102" s="48"/>
      <c r="R102" s="48"/>
    </row>
    <row r="103" spans="1:18">
      <c r="A103" s="51" t="s">
        <v>491</v>
      </c>
      <c r="B103" s="71"/>
      <c r="C103" s="51">
        <v>1</v>
      </c>
      <c r="D103" s="51">
        <v>199.83</v>
      </c>
      <c r="E103" s="51">
        <v>85.218999999999994</v>
      </c>
      <c r="F103" s="91">
        <f>((H$3*D103)+H$4)/C103/1000*1000000</f>
        <v>2900.5032617664542</v>
      </c>
      <c r="G103" s="91">
        <f>((H$5*E103)+H$6)/$C103/1000*1000000</f>
        <v>2931.4980209370951</v>
      </c>
      <c r="I103" s="128">
        <f t="shared" si="18"/>
        <v>-2.99969026264282E-2</v>
      </c>
      <c r="J103" s="128">
        <f t="shared" si="18"/>
        <v>-1.9631455776504811E-2</v>
      </c>
      <c r="Q103" s="48"/>
      <c r="R103" s="48"/>
    </row>
    <row r="104" spans="1:18">
      <c r="I104" s="128">
        <f>AVERAGE(I101:I103)</f>
        <v>1.2750873779696775E-3</v>
      </c>
      <c r="J104" s="128">
        <f>AVERAGE(J101:J103)</f>
        <v>-3.3413357642249272E-3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workbookViewId="0">
      <selection activeCell="I89" sqref="I89:J93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40834</v>
      </c>
      <c r="C3" s="51">
        <v>2990.2</v>
      </c>
      <c r="D3" s="88">
        <v>55.268000000000001</v>
      </c>
      <c r="E3" s="88">
        <v>22.806000000000001</v>
      </c>
      <c r="F3" s="54">
        <f>A3/1000*C3</f>
        <v>1.19608</v>
      </c>
      <c r="G3" s="79" t="s">
        <v>450</v>
      </c>
      <c r="H3" s="82">
        <f>SLOPE(F3:F17,D3:D17)</f>
        <v>1.3105961852014677E-2</v>
      </c>
      <c r="P3" s="48"/>
      <c r="Q3" s="48"/>
      <c r="R3" s="48"/>
    </row>
    <row r="4" spans="1:21">
      <c r="A4" s="104">
        <v>1</v>
      </c>
      <c r="B4" s="50">
        <f>B3</f>
        <v>40834</v>
      </c>
      <c r="C4" s="51">
        <v>2990.2</v>
      </c>
      <c r="D4" s="88">
        <v>170.17</v>
      </c>
      <c r="E4" s="88">
        <v>64.19</v>
      </c>
      <c r="F4" s="54">
        <f t="shared" ref="F4:F14" si="0">A4/1000*C4</f>
        <v>2.9901999999999997</v>
      </c>
      <c r="G4" s="79" t="s">
        <v>451</v>
      </c>
      <c r="H4" s="82">
        <f>INTERCEPT(F3:F17,D3:D17)</f>
        <v>0.22444696033619316</v>
      </c>
      <c r="P4" s="48"/>
      <c r="Q4" s="48"/>
      <c r="R4" s="48"/>
    </row>
    <row r="5" spans="1:21">
      <c r="A5" s="104">
        <v>1.4</v>
      </c>
      <c r="B5" s="50">
        <f t="shared" ref="B5:B14" si="1">B4</f>
        <v>40834</v>
      </c>
      <c r="C5" s="51">
        <v>2990.2</v>
      </c>
      <c r="D5" s="88">
        <v>344.85</v>
      </c>
      <c r="E5" s="88">
        <v>126.16</v>
      </c>
      <c r="F5" s="54">
        <f t="shared" si="0"/>
        <v>4.18628</v>
      </c>
      <c r="G5" s="49" t="s">
        <v>452</v>
      </c>
      <c r="H5" s="82">
        <f>SLOPE(F3:F17,E3:E17)</f>
        <v>3.5760217406336468E-2</v>
      </c>
      <c r="P5" s="48"/>
      <c r="Q5" s="48"/>
      <c r="R5" s="48"/>
    </row>
    <row r="6" spans="1:21">
      <c r="A6" s="104">
        <v>2</v>
      </c>
      <c r="B6" s="50">
        <f t="shared" si="1"/>
        <v>40834</v>
      </c>
      <c r="C6" s="51">
        <v>2990.2</v>
      </c>
      <c r="D6" s="88">
        <v>443.32</v>
      </c>
      <c r="E6" s="88">
        <v>163.72999999999999</v>
      </c>
      <c r="F6" s="54">
        <f t="shared" si="0"/>
        <v>5.9803999999999995</v>
      </c>
      <c r="G6" s="49" t="s">
        <v>453</v>
      </c>
      <c r="H6" s="82">
        <f>INTERCEPT(F3:F17,E3:E17)</f>
        <v>6.7346338169484099E-2</v>
      </c>
      <c r="P6" s="48"/>
      <c r="Q6" s="48"/>
      <c r="R6" s="48"/>
    </row>
    <row r="7" spans="1:21">
      <c r="A7" s="104">
        <v>2.4</v>
      </c>
      <c r="B7" s="50">
        <f t="shared" si="1"/>
        <v>40834</v>
      </c>
      <c r="C7" s="51">
        <v>2990.2</v>
      </c>
      <c r="D7" s="88">
        <v>551.25</v>
      </c>
      <c r="E7" s="88">
        <v>208.17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40834</v>
      </c>
      <c r="C8" s="51">
        <v>2990.2</v>
      </c>
      <c r="D8" s="88">
        <v>664.05</v>
      </c>
      <c r="E8" s="88">
        <v>259.74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40834</v>
      </c>
      <c r="C9" s="51">
        <v>2990.2</v>
      </c>
      <c r="D9" s="88">
        <v>775.68</v>
      </c>
      <c r="E9" s="88">
        <v>295.49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40834</v>
      </c>
      <c r="C10" s="51">
        <v>2990.2</v>
      </c>
      <c r="D10" s="88">
        <v>914.25</v>
      </c>
      <c r="E10" s="88">
        <v>338.45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40834</v>
      </c>
      <c r="C11" s="51">
        <v>2990.2</v>
      </c>
      <c r="D11" s="88">
        <v>987.45</v>
      </c>
      <c r="E11" s="88">
        <v>367.17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40834</v>
      </c>
      <c r="C12" s="51">
        <v>2990.2</v>
      </c>
      <c r="D12" s="88">
        <v>1096.7</v>
      </c>
      <c r="E12" s="88">
        <v>411.31</v>
      </c>
      <c r="F12" s="54">
        <f t="shared" si="0"/>
        <v>14.950999999999999</v>
      </c>
    </row>
    <row r="13" spans="1:21">
      <c r="A13" s="49">
        <v>5.5</v>
      </c>
      <c r="B13" s="50">
        <f t="shared" si="1"/>
        <v>40834</v>
      </c>
      <c r="C13" s="51">
        <v>2990.2</v>
      </c>
      <c r="D13" s="49">
        <v>1245.0999999999999</v>
      </c>
      <c r="E13" s="49">
        <v>454.09</v>
      </c>
      <c r="F13" s="54">
        <f t="shared" si="0"/>
        <v>16.446099999999998</v>
      </c>
    </row>
    <row r="14" spans="1:21">
      <c r="A14" s="51">
        <v>6</v>
      </c>
      <c r="B14" s="50">
        <f t="shared" si="1"/>
        <v>40834</v>
      </c>
      <c r="C14" s="51">
        <v>2990.2</v>
      </c>
      <c r="D14" s="49">
        <v>1330.4</v>
      </c>
      <c r="E14" s="49">
        <v>485.39</v>
      </c>
      <c r="F14" s="54">
        <f t="shared" si="0"/>
        <v>17.941199999999998</v>
      </c>
    </row>
    <row r="15" spans="1:21">
      <c r="B15" s="50"/>
      <c r="D15" s="49"/>
      <c r="E15" s="49"/>
      <c r="F15" s="54"/>
    </row>
    <row r="16" spans="1:21">
      <c r="B16" s="50"/>
      <c r="D16" s="49"/>
      <c r="E16" s="49"/>
      <c r="F16" s="54"/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12</v>
      </c>
      <c r="B20" s="90">
        <v>40834.404166666667</v>
      </c>
      <c r="C20" s="49">
        <v>0.6</v>
      </c>
      <c r="D20" s="49">
        <v>348.98</v>
      </c>
      <c r="E20" s="49">
        <v>140.91</v>
      </c>
      <c r="F20" s="58">
        <f t="shared" ref="F20:F83" si="2">((H$3*D20)+H$4)/C20/1000</f>
        <v>7.9969425457537928E-3</v>
      </c>
      <c r="G20" s="58">
        <f t="shared" ref="G20:G83" si="3">((H$5*E20)+H$6)/$C20/1000</f>
        <v>8.5105309548272595E-3</v>
      </c>
      <c r="H20" s="71">
        <f>Jar_Information!D323</f>
        <v>40830.666666608799</v>
      </c>
      <c r="I20" s="59">
        <f t="shared" ref="I20:I70" si="4">(B20-H20)</f>
        <v>3.7375000578686013</v>
      </c>
      <c r="J20" s="59">
        <f t="shared" ref="J20:J70" si="5">I20*24</f>
        <v>89.700001388846431</v>
      </c>
      <c r="K20" s="60">
        <f>Jar_Information!W323</f>
        <v>969.42134831460669</v>
      </c>
      <c r="L20" s="60">
        <f t="shared" ref="L20:L70" si="6">F20*K20</f>
        <v>7.7524068250990847</v>
      </c>
      <c r="M20" s="59">
        <f t="shared" ref="M20:M70" si="7">L20*1.83</f>
        <v>14.186904489931326</v>
      </c>
      <c r="N20" s="59">
        <f>Jar_Information!N323</f>
        <v>164.149</v>
      </c>
      <c r="O20" s="83">
        <f t="shared" ref="O20:O70" si="8">M20/N20</f>
        <v>8.642699309731601E-2</v>
      </c>
      <c r="P20" s="83">
        <f t="shared" ref="P20:P70" si="9">M20/N20/I20</f>
        <v>2.3124278731544171E-2</v>
      </c>
    </row>
    <row r="21" spans="1:18">
      <c r="A21" s="89" t="s">
        <v>251</v>
      </c>
      <c r="B21" s="90">
        <v>40834.40625</v>
      </c>
      <c r="C21" s="49">
        <v>0.6</v>
      </c>
      <c r="D21" s="49">
        <v>357.3</v>
      </c>
      <c r="E21" s="49">
        <v>133.04</v>
      </c>
      <c r="F21" s="58">
        <f t="shared" si="2"/>
        <v>8.1786785501017298E-3</v>
      </c>
      <c r="G21" s="58">
        <f t="shared" si="3"/>
        <v>8.0414761031808134E-3</v>
      </c>
      <c r="H21" s="71">
        <f>Jar_Information!D324</f>
        <v>40830.666666608799</v>
      </c>
      <c r="I21" s="59">
        <f t="shared" ref="I21:I52" si="10">(B21-H21)</f>
        <v>3.7395833912014496</v>
      </c>
      <c r="J21" s="59">
        <f t="shared" ref="J21:J52" si="11">I21*24</f>
        <v>89.750001388834789</v>
      </c>
      <c r="K21" s="60">
        <f>Jar_Information!W324</f>
        <v>946.45467224546724</v>
      </c>
      <c r="L21" s="60">
        <f t="shared" ref="L21:L52" si="12">F21*K21</f>
        <v>7.7407485265375655</v>
      </c>
      <c r="M21" s="59">
        <f t="shared" ref="M21:M52" si="13">L21*1.83</f>
        <v>14.165569803563745</v>
      </c>
      <c r="N21" s="59">
        <f>Jar_Information!N324</f>
        <v>163.96300000000002</v>
      </c>
      <c r="O21" s="83">
        <f t="shared" ref="O21:O52" si="14">M21/N21</f>
        <v>8.6394917167676513E-2</v>
      </c>
      <c r="P21" s="83">
        <f t="shared" ref="P21:P52" si="15">M21/N21/I21</f>
        <v>2.3102818717974795E-2</v>
      </c>
    </row>
    <row r="22" spans="1:18">
      <c r="A22" s="89" t="s">
        <v>252</v>
      </c>
      <c r="B22" s="90">
        <v>40834.40902777778</v>
      </c>
      <c r="C22" s="49">
        <v>0.6</v>
      </c>
      <c r="D22" s="49">
        <v>148.22</v>
      </c>
      <c r="E22" s="49">
        <v>54.622999999999998</v>
      </c>
      <c r="F22" s="58">
        <f t="shared" si="2"/>
        <v>3.6116877100696807E-3</v>
      </c>
      <c r="G22" s="58">
        <f t="shared" si="3"/>
        <v>3.3677944892596687E-3</v>
      </c>
      <c r="H22" s="71">
        <f>Jar_Information!D325</f>
        <v>40830.666666608799</v>
      </c>
      <c r="I22" s="59">
        <f t="shared" si="10"/>
        <v>3.7423611689810059</v>
      </c>
      <c r="J22" s="59">
        <f t="shared" si="11"/>
        <v>89.816668055544142</v>
      </c>
      <c r="K22" s="60">
        <f>Jar_Information!W325</f>
        <v>951.02234636871503</v>
      </c>
      <c r="L22" s="60">
        <f t="shared" si="12"/>
        <v>3.4347957203815191</v>
      </c>
      <c r="M22" s="59">
        <f t="shared" si="13"/>
        <v>6.2856761682981803</v>
      </c>
      <c r="N22" s="59">
        <f>Jar_Information!N325</f>
        <v>183.42999999999998</v>
      </c>
      <c r="O22" s="83">
        <f t="shared" si="14"/>
        <v>3.4267438086998753E-2</v>
      </c>
      <c r="P22" s="83">
        <f t="shared" si="15"/>
        <v>9.1566357547284271E-3</v>
      </c>
      <c r="Q22" s="48"/>
      <c r="R22" s="48"/>
    </row>
    <row r="23" spans="1:18">
      <c r="A23" s="89" t="s">
        <v>253</v>
      </c>
      <c r="B23" s="90">
        <v>40834.411111111112</v>
      </c>
      <c r="C23" s="49">
        <v>0.6</v>
      </c>
      <c r="D23" s="49">
        <v>74.23</v>
      </c>
      <c r="E23" s="49">
        <v>31.382999999999999</v>
      </c>
      <c r="F23" s="58">
        <f t="shared" si="2"/>
        <v>1.9955041810187377E-3</v>
      </c>
      <c r="G23" s="58">
        <f t="shared" si="3"/>
        <v>1.982682068387569E-3</v>
      </c>
      <c r="H23" s="71">
        <f>Jar_Information!D326</f>
        <v>40830.666666608799</v>
      </c>
      <c r="I23" s="59">
        <f t="shared" si="10"/>
        <v>3.7444445023138542</v>
      </c>
      <c r="J23" s="59">
        <f t="shared" si="11"/>
        <v>89.8666680555325</v>
      </c>
      <c r="K23" s="60">
        <f>Jar_Information!W326</f>
        <v>1016.3361823361823</v>
      </c>
      <c r="L23" s="60">
        <f t="shared" si="12"/>
        <v>2.0281031011724742</v>
      </c>
      <c r="M23" s="59">
        <f t="shared" si="13"/>
        <v>3.711428675145628</v>
      </c>
      <c r="N23" s="59">
        <f>Jar_Information!N326</f>
        <v>171.934</v>
      </c>
      <c r="O23" s="83">
        <f t="shared" si="14"/>
        <v>2.1586356829630136E-2</v>
      </c>
      <c r="P23" s="83">
        <f t="shared" si="15"/>
        <v>5.7649023283135835E-3</v>
      </c>
      <c r="Q23" s="48"/>
      <c r="R23" s="48"/>
    </row>
    <row r="24" spans="1:18">
      <c r="A24" s="89" t="s">
        <v>254</v>
      </c>
      <c r="B24" s="90">
        <v>40834.411805555559</v>
      </c>
      <c r="C24" s="49">
        <v>0.6</v>
      </c>
      <c r="D24" s="49">
        <v>335.16</v>
      </c>
      <c r="E24" s="49">
        <v>128.54</v>
      </c>
      <c r="F24" s="58">
        <f t="shared" si="2"/>
        <v>7.6950685577623877E-3</v>
      </c>
      <c r="G24" s="58">
        <f t="shared" si="3"/>
        <v>7.7732744726332886E-3</v>
      </c>
      <c r="H24" s="71">
        <f>Jar_Information!D327</f>
        <v>40830.666666608799</v>
      </c>
      <c r="I24" s="59">
        <f t="shared" si="10"/>
        <v>3.7451389467605622</v>
      </c>
      <c r="J24" s="59">
        <f t="shared" si="11"/>
        <v>89.883334722253494</v>
      </c>
      <c r="K24" s="60">
        <f>Jar_Information!W327</f>
        <v>969.42134831460669</v>
      </c>
      <c r="L24" s="60">
        <f t="shared" si="12"/>
        <v>7.4597637366393501</v>
      </c>
      <c r="M24" s="59">
        <f t="shared" si="13"/>
        <v>13.651367638050012</v>
      </c>
      <c r="N24" s="59">
        <f>Jar_Information!N327</f>
        <v>157.55200000000002</v>
      </c>
      <c r="O24" s="83">
        <f t="shared" si="14"/>
        <v>8.6646742904247551E-2</v>
      </c>
      <c r="P24" s="83">
        <f t="shared" si="15"/>
        <v>2.3135788587815814E-2</v>
      </c>
      <c r="Q24" s="48"/>
      <c r="R24" s="48"/>
    </row>
    <row r="25" spans="1:18">
      <c r="A25" s="89" t="s">
        <v>255</v>
      </c>
      <c r="B25" s="90">
        <v>40834.412499999999</v>
      </c>
      <c r="C25" s="49">
        <v>0.6</v>
      </c>
      <c r="D25" s="49">
        <v>393.22</v>
      </c>
      <c r="E25" s="49">
        <v>146.68</v>
      </c>
      <c r="F25" s="58">
        <f t="shared" si="2"/>
        <v>8.9632887996423417E-3</v>
      </c>
      <c r="G25" s="58">
        <f t="shared" si="3"/>
        <v>8.8544250455515304E-3</v>
      </c>
      <c r="H25" s="71">
        <f>Jar_Information!D328</f>
        <v>40830.666666608799</v>
      </c>
      <c r="I25" s="59">
        <f t="shared" si="10"/>
        <v>3.7458333911999944</v>
      </c>
      <c r="J25" s="59">
        <f t="shared" si="11"/>
        <v>89.900001388799865</v>
      </c>
      <c r="K25" s="60">
        <f>Jar_Information!W328</f>
        <v>969.42134831460669</v>
      </c>
      <c r="L25" s="60">
        <f t="shared" si="12"/>
        <v>8.6892035134824912</v>
      </c>
      <c r="M25" s="59">
        <f t="shared" si="13"/>
        <v>15.90124242967296</v>
      </c>
      <c r="N25" s="59">
        <f>Jar_Information!N328</f>
        <v>149.62599999999998</v>
      </c>
      <c r="O25" s="83">
        <f t="shared" si="14"/>
        <v>0.10627325751990271</v>
      </c>
      <c r="P25" s="83">
        <f t="shared" si="15"/>
        <v>2.8371058298953762E-2</v>
      </c>
      <c r="Q25" s="48"/>
      <c r="R25" s="48"/>
    </row>
    <row r="26" spans="1:18">
      <c r="A26" s="89" t="s">
        <v>256</v>
      </c>
      <c r="B26" s="90">
        <v>40834.413194444445</v>
      </c>
      <c r="C26" s="49">
        <v>0.6</v>
      </c>
      <c r="D26" s="49">
        <v>194.62</v>
      </c>
      <c r="E26" s="49">
        <v>80.174999999999997</v>
      </c>
      <c r="F26" s="58">
        <f t="shared" si="2"/>
        <v>4.6252154266254834E-3</v>
      </c>
      <c r="G26" s="58">
        <f t="shared" si="3"/>
        <v>4.8907029478708515E-3</v>
      </c>
      <c r="H26" s="71">
        <f>Jar_Information!D329</f>
        <v>40830.666666608799</v>
      </c>
      <c r="I26" s="59">
        <f t="shared" si="10"/>
        <v>3.7465278356467024</v>
      </c>
      <c r="J26" s="59">
        <f t="shared" si="11"/>
        <v>89.916668055520859</v>
      </c>
      <c r="K26" s="60">
        <f>Jar_Information!W329</f>
        <v>974.05344585091416</v>
      </c>
      <c r="L26" s="60">
        <f t="shared" si="12"/>
        <v>4.5052070241073583</v>
      </c>
      <c r="M26" s="59">
        <f t="shared" si="13"/>
        <v>8.2445288541164654</v>
      </c>
      <c r="N26" s="59">
        <f>Jar_Information!N329</f>
        <v>155.74099999999999</v>
      </c>
      <c r="O26" s="83">
        <f t="shared" si="14"/>
        <v>5.2937433650204292E-2</v>
      </c>
      <c r="P26" s="83">
        <f t="shared" si="15"/>
        <v>1.4129731840379229E-2</v>
      </c>
      <c r="Q26" s="48"/>
      <c r="R26" s="48"/>
    </row>
    <row r="27" spans="1:18">
      <c r="A27" s="89" t="s">
        <v>257</v>
      </c>
      <c r="B27" s="90">
        <v>40834.413888888892</v>
      </c>
      <c r="C27" s="49">
        <v>0.6</v>
      </c>
      <c r="D27" s="49">
        <v>94.119</v>
      </c>
      <c r="E27" s="49">
        <v>39.005000000000003</v>
      </c>
      <c r="F27" s="58">
        <f t="shared" si="2"/>
        <v>2.4299449731432711E-3</v>
      </c>
      <c r="G27" s="58">
        <f t="shared" si="3"/>
        <v>2.4369560301727303E-3</v>
      </c>
      <c r="H27" s="71">
        <f>Jar_Information!D330</f>
        <v>40830.666666608799</v>
      </c>
      <c r="I27" s="59">
        <f t="shared" si="10"/>
        <v>3.7472222800934105</v>
      </c>
      <c r="J27" s="59">
        <f t="shared" si="11"/>
        <v>89.933334722241852</v>
      </c>
      <c r="K27" s="60">
        <f>Jar_Information!W330</f>
        <v>1040.2984218077474</v>
      </c>
      <c r="L27" s="60">
        <f t="shared" si="12"/>
        <v>2.5278679206406141</v>
      </c>
      <c r="M27" s="59">
        <f t="shared" si="13"/>
        <v>4.6259982947723239</v>
      </c>
      <c r="N27" s="59">
        <f>Jar_Information!N330</f>
        <v>148.15000000000003</v>
      </c>
      <c r="O27" s="83">
        <f t="shared" si="14"/>
        <v>3.1225098175985979E-2</v>
      </c>
      <c r="P27" s="83">
        <f t="shared" si="15"/>
        <v>8.3328652110831285E-3</v>
      </c>
      <c r="Q27" s="48"/>
      <c r="R27" s="48"/>
    </row>
    <row r="28" spans="1:18">
      <c r="A28" s="89" t="s">
        <v>258</v>
      </c>
      <c r="B28" s="90">
        <v>40834.414583333331</v>
      </c>
      <c r="C28" s="49">
        <v>0.6</v>
      </c>
      <c r="D28" s="49">
        <v>505.95</v>
      </c>
      <c r="E28" s="49">
        <v>185.63</v>
      </c>
      <c r="F28" s="58">
        <f t="shared" si="2"/>
        <v>1.1425680598938365E-2</v>
      </c>
      <c r="G28" s="58">
        <f t="shared" si="3"/>
        <v>1.1175859158846205E-2</v>
      </c>
      <c r="H28" s="71">
        <f>Jar_Information!D331</f>
        <v>40830.666666608799</v>
      </c>
      <c r="I28" s="59">
        <f t="shared" si="10"/>
        <v>3.7479167245328426</v>
      </c>
      <c r="J28" s="59">
        <f t="shared" si="11"/>
        <v>89.950001388788223</v>
      </c>
      <c r="K28" s="60">
        <f>Jar_Information!W331</f>
        <v>955.60279720279721</v>
      </c>
      <c r="L28" s="60">
        <f t="shared" si="12"/>
        <v>10.918412340291233</v>
      </c>
      <c r="M28" s="59">
        <f t="shared" si="13"/>
        <v>19.980694582732959</v>
      </c>
      <c r="N28" s="59">
        <f>Jar_Information!N331</f>
        <v>167.23500000000001</v>
      </c>
      <c r="O28" s="83">
        <f t="shared" si="14"/>
        <v>0.11947675177285232</v>
      </c>
      <c r="P28" s="83">
        <f t="shared" si="15"/>
        <v>3.187817674570783E-2</v>
      </c>
      <c r="Q28" s="48"/>
      <c r="R28" s="48"/>
    </row>
    <row r="29" spans="1:18">
      <c r="A29" s="89" t="s">
        <v>259</v>
      </c>
      <c r="B29" s="90">
        <v>40834.415277777778</v>
      </c>
      <c r="C29" s="49">
        <v>0.6</v>
      </c>
      <c r="D29" s="49">
        <v>470.11</v>
      </c>
      <c r="E29" s="49">
        <v>172.29</v>
      </c>
      <c r="F29" s="58">
        <f t="shared" si="2"/>
        <v>1.0642817810978023E-2</v>
      </c>
      <c r="G29" s="58">
        <f t="shared" si="3"/>
        <v>1.0380790325178657E-2</v>
      </c>
      <c r="H29" s="71">
        <f>Jar_Information!D332</f>
        <v>40830.666666608799</v>
      </c>
      <c r="I29" s="59">
        <f t="shared" si="10"/>
        <v>3.7486111689795507</v>
      </c>
      <c r="J29" s="59">
        <f t="shared" si="11"/>
        <v>89.966668055509217</v>
      </c>
      <c r="K29" s="60">
        <f>Jar_Information!W332</f>
        <v>941.89972144846797</v>
      </c>
      <c r="L29" s="60">
        <f t="shared" si="12"/>
        <v>10.024467131586993</v>
      </c>
      <c r="M29" s="59">
        <f t="shared" si="13"/>
        <v>18.3447748508042</v>
      </c>
      <c r="N29" s="59">
        <f>Jar_Information!N332</f>
        <v>184.04700000000003</v>
      </c>
      <c r="O29" s="83">
        <f t="shared" si="14"/>
        <v>9.967440301012348E-2</v>
      </c>
      <c r="P29" s="83">
        <f t="shared" si="15"/>
        <v>2.6589688425128634E-2</v>
      </c>
      <c r="Q29" s="48"/>
      <c r="R29" s="48"/>
    </row>
    <row r="30" spans="1:18">
      <c r="A30" s="89" t="s">
        <v>260</v>
      </c>
      <c r="B30" s="90">
        <v>40834.415972222225</v>
      </c>
      <c r="C30" s="49">
        <v>0.6</v>
      </c>
      <c r="D30" s="49">
        <v>639.36</v>
      </c>
      <c r="E30" s="49">
        <v>236.44</v>
      </c>
      <c r="F30" s="58">
        <f t="shared" si="2"/>
        <v>1.4339791216733832E-2</v>
      </c>
      <c r="G30" s="58">
        <f t="shared" si="3"/>
        <v>1.4204153569539465E-2</v>
      </c>
      <c r="H30" s="71">
        <f>Jar_Information!D333</f>
        <v>40830.666666608799</v>
      </c>
      <c r="I30" s="59">
        <f t="shared" si="10"/>
        <v>3.7493056134262588</v>
      </c>
      <c r="J30" s="59">
        <f t="shared" si="11"/>
        <v>89.983334722230211</v>
      </c>
      <c r="K30" s="60">
        <f>Jar_Information!W333</f>
        <v>964.8022440392707</v>
      </c>
      <c r="L30" s="60">
        <f t="shared" si="12"/>
        <v>13.835062744959425</v>
      </c>
      <c r="M30" s="59">
        <f t="shared" si="13"/>
        <v>25.318164823275747</v>
      </c>
      <c r="N30" s="59">
        <f>Jar_Information!N333</f>
        <v>165.24300000000002</v>
      </c>
      <c r="O30" s="83">
        <f t="shared" si="14"/>
        <v>0.15321777517520102</v>
      </c>
      <c r="P30" s="83">
        <f t="shared" si="15"/>
        <v>4.0865640460603786E-2</v>
      </c>
      <c r="Q30" s="48"/>
      <c r="R30" s="48"/>
    </row>
    <row r="31" spans="1:18">
      <c r="A31" s="89" t="s">
        <v>261</v>
      </c>
      <c r="B31" s="90">
        <v>40834.416666666664</v>
      </c>
      <c r="C31" s="49">
        <v>0.6</v>
      </c>
      <c r="D31" s="49">
        <v>442.08</v>
      </c>
      <c r="E31" s="49">
        <v>158.91</v>
      </c>
      <c r="F31" s="58">
        <f t="shared" si="2"/>
        <v>1.0030550959791402E-2</v>
      </c>
      <c r="G31" s="58">
        <f t="shared" si="3"/>
        <v>9.5833374770173535E-3</v>
      </c>
      <c r="H31" s="71">
        <f>Jar_Information!D334</f>
        <v>40830.666666608799</v>
      </c>
      <c r="I31" s="59">
        <f t="shared" si="10"/>
        <v>3.7500000578656909</v>
      </c>
      <c r="J31" s="59">
        <f t="shared" si="11"/>
        <v>90.000001388776582</v>
      </c>
      <c r="K31" s="60">
        <f>Jar_Information!W334</f>
        <v>955.60279720279721</v>
      </c>
      <c r="L31" s="60">
        <f t="shared" si="12"/>
        <v>9.5852225546618666</v>
      </c>
      <c r="M31" s="59">
        <f t="shared" si="13"/>
        <v>17.540957275031218</v>
      </c>
      <c r="N31" s="59">
        <f>Jar_Information!N334</f>
        <v>194.34100000000001</v>
      </c>
      <c r="O31" s="83">
        <f t="shared" si="14"/>
        <v>9.025865501891632E-2</v>
      </c>
      <c r="P31" s="83">
        <f t="shared" si="15"/>
        <v>2.4068974300306266E-2</v>
      </c>
      <c r="Q31" s="48"/>
      <c r="R31" s="48"/>
    </row>
    <row r="32" spans="1:18">
      <c r="A32" s="89" t="s">
        <v>262</v>
      </c>
      <c r="B32" s="90">
        <v>40834.418055555558</v>
      </c>
      <c r="C32" s="49">
        <v>0.6</v>
      </c>
      <c r="D32" s="49">
        <v>473.09</v>
      </c>
      <c r="E32" s="49">
        <v>174.28</v>
      </c>
      <c r="F32" s="58">
        <f t="shared" si="2"/>
        <v>1.0707910754843029E-2</v>
      </c>
      <c r="G32" s="58">
        <f t="shared" si="3"/>
        <v>1.0499395046243006E-2</v>
      </c>
      <c r="H32" s="71">
        <f>Jar_Information!D335</f>
        <v>40830.666666608799</v>
      </c>
      <c r="I32" s="59">
        <f t="shared" si="10"/>
        <v>3.7513889467591071</v>
      </c>
      <c r="J32" s="59">
        <f t="shared" si="11"/>
        <v>90.033334722218569</v>
      </c>
      <c r="K32" s="60">
        <f>Jar_Information!W335</f>
        <v>955.60279720279721</v>
      </c>
      <c r="L32" s="60">
        <f t="shared" si="12"/>
        <v>10.232509469525915</v>
      </c>
      <c r="M32" s="59">
        <f t="shared" si="13"/>
        <v>18.725492329232427</v>
      </c>
      <c r="N32" s="59">
        <f>Jar_Information!N335</f>
        <v>186.13900000000001</v>
      </c>
      <c r="O32" s="83">
        <f t="shared" si="14"/>
        <v>0.10059951073784874</v>
      </c>
      <c r="P32" s="83">
        <f t="shared" si="15"/>
        <v>2.6816603707477061E-2</v>
      </c>
      <c r="Q32" s="48"/>
      <c r="R32" s="48"/>
    </row>
    <row r="33" spans="1:18">
      <c r="A33" s="89" t="s">
        <v>263</v>
      </c>
      <c r="B33" s="90">
        <v>40834.419444502317</v>
      </c>
      <c r="C33" s="49">
        <v>0.6</v>
      </c>
      <c r="D33" s="49">
        <v>318.51</v>
      </c>
      <c r="E33" s="49">
        <v>114.59</v>
      </c>
      <c r="F33" s="58">
        <f t="shared" si="2"/>
        <v>7.3313781163689799E-3</v>
      </c>
      <c r="G33" s="58">
        <f t="shared" si="3"/>
        <v>6.941849417935967E-3</v>
      </c>
      <c r="H33" s="71">
        <f>Jar_Information!D336</f>
        <v>40830.666666608799</v>
      </c>
      <c r="I33" s="59">
        <f t="shared" si="10"/>
        <v>3.7527778935182141</v>
      </c>
      <c r="J33" s="59">
        <f t="shared" si="11"/>
        <v>90.066669444437139</v>
      </c>
      <c r="K33" s="60">
        <f>Jar_Information!W336</f>
        <v>941.89972144846797</v>
      </c>
      <c r="L33" s="60">
        <f t="shared" si="12"/>
        <v>6.9054230056413362</v>
      </c>
      <c r="M33" s="59">
        <f t="shared" si="13"/>
        <v>12.636924100323645</v>
      </c>
      <c r="N33" s="59">
        <f>Jar_Information!N336</f>
        <v>180.07300000000001</v>
      </c>
      <c r="O33" s="83">
        <f t="shared" si="14"/>
        <v>7.0176673350939037E-2</v>
      </c>
      <c r="P33" s="83">
        <f t="shared" si="15"/>
        <v>1.8699927185178735E-2</v>
      </c>
      <c r="Q33" s="48"/>
      <c r="R33" s="48"/>
    </row>
    <row r="34" spans="1:18">
      <c r="A34" s="89" t="s">
        <v>264</v>
      </c>
      <c r="B34" s="90">
        <v>40834.420138888891</v>
      </c>
      <c r="C34" s="49">
        <v>0.6</v>
      </c>
      <c r="D34" s="49">
        <v>267.42</v>
      </c>
      <c r="E34" s="49">
        <v>97.022999999999996</v>
      </c>
      <c r="F34" s="58">
        <f t="shared" si="2"/>
        <v>6.2154054646699304E-3</v>
      </c>
      <c r="G34" s="58">
        <f t="shared" si="3"/>
        <v>5.8948498526407789E-3</v>
      </c>
      <c r="H34" s="71">
        <f>Jar_Information!D337</f>
        <v>40830.666666608799</v>
      </c>
      <c r="I34" s="59">
        <f t="shared" si="10"/>
        <v>3.7534722800919553</v>
      </c>
      <c r="J34" s="59">
        <f t="shared" si="11"/>
        <v>90.083334722206928</v>
      </c>
      <c r="K34" s="60">
        <f>Jar_Information!W337</f>
        <v>955.60279720279721</v>
      </c>
      <c r="L34" s="60">
        <f t="shared" si="12"/>
        <v>5.9394588477881367</v>
      </c>
      <c r="M34" s="59">
        <f t="shared" si="13"/>
        <v>10.869209691452291</v>
      </c>
      <c r="N34" s="59">
        <f>Jar_Information!N337</f>
        <v>187.14</v>
      </c>
      <c r="O34" s="83">
        <f t="shared" si="14"/>
        <v>5.808063317009881E-2</v>
      </c>
      <c r="P34" s="83">
        <f t="shared" si="15"/>
        <v>1.5473840976035104E-2</v>
      </c>
      <c r="Q34" s="48"/>
      <c r="R34" s="48"/>
    </row>
    <row r="35" spans="1:18">
      <c r="A35" s="89" t="s">
        <v>265</v>
      </c>
      <c r="B35" s="90">
        <v>40834.420833275464</v>
      </c>
      <c r="C35" s="49">
        <v>0.6</v>
      </c>
      <c r="D35" s="49">
        <v>314.20999999999998</v>
      </c>
      <c r="E35" s="49">
        <v>129.54</v>
      </c>
      <c r="F35" s="58">
        <f t="shared" si="2"/>
        <v>7.2374520564295417E-3</v>
      </c>
      <c r="G35" s="58">
        <f t="shared" si="3"/>
        <v>7.832874834977183E-3</v>
      </c>
      <c r="H35" s="71">
        <f>Jar_Information!D338</f>
        <v>40830.666666608799</v>
      </c>
      <c r="I35" s="59">
        <f t="shared" si="10"/>
        <v>3.7541666666656965</v>
      </c>
      <c r="J35" s="59">
        <f t="shared" si="11"/>
        <v>90.099999999976717</v>
      </c>
      <c r="K35" s="60">
        <f>Jar_Information!W338</f>
        <v>946.45467224546724</v>
      </c>
      <c r="L35" s="60">
        <f t="shared" si="12"/>
        <v>6.8499203139603049</v>
      </c>
      <c r="M35" s="59">
        <f t="shared" si="13"/>
        <v>12.535354174547358</v>
      </c>
      <c r="N35" s="59">
        <f>Jar_Information!N338</f>
        <v>185.27600000000001</v>
      </c>
      <c r="O35" s="83">
        <f t="shared" si="14"/>
        <v>6.7657733190199257E-2</v>
      </c>
      <c r="P35" s="83">
        <f t="shared" si="15"/>
        <v>1.8022037697726988E-2</v>
      </c>
      <c r="Q35" s="48"/>
      <c r="R35" s="48"/>
    </row>
    <row r="36" spans="1:18">
      <c r="A36" s="89" t="s">
        <v>266</v>
      </c>
      <c r="B36" s="90">
        <v>40834.421527662038</v>
      </c>
      <c r="C36" s="49">
        <v>0.6</v>
      </c>
      <c r="D36" s="49">
        <v>299.66000000000003</v>
      </c>
      <c r="E36" s="49">
        <v>107.57</v>
      </c>
      <c r="F36" s="58">
        <f t="shared" si="2"/>
        <v>6.9196324815181849E-3</v>
      </c>
      <c r="G36" s="58">
        <f t="shared" si="3"/>
        <v>6.5234548742818298E-3</v>
      </c>
      <c r="H36" s="71">
        <f>Jar_Information!D339</f>
        <v>40830.666666608799</v>
      </c>
      <c r="I36" s="59">
        <f t="shared" si="10"/>
        <v>3.7548610532394378</v>
      </c>
      <c r="J36" s="59">
        <f t="shared" si="11"/>
        <v>90.116665277746506</v>
      </c>
      <c r="K36" s="60">
        <f>Jar_Information!W339</f>
        <v>955.60279720279721</v>
      </c>
      <c r="L36" s="60">
        <f t="shared" si="12"/>
        <v>6.6124201549541102</v>
      </c>
      <c r="M36" s="59">
        <f t="shared" si="13"/>
        <v>12.100728883566022</v>
      </c>
      <c r="N36" s="59">
        <f>Jar_Information!N339</f>
        <v>176.67400000000001</v>
      </c>
      <c r="O36" s="83">
        <f t="shared" si="14"/>
        <v>6.8491848735897878E-2</v>
      </c>
      <c r="P36" s="83">
        <f t="shared" si="15"/>
        <v>1.8240847734380953E-2</v>
      </c>
      <c r="Q36" s="48"/>
      <c r="R36" s="48"/>
    </row>
    <row r="37" spans="1:18">
      <c r="A37" s="89" t="s">
        <v>267</v>
      </c>
      <c r="B37" s="90">
        <v>40834.422222048612</v>
      </c>
      <c r="C37" s="49">
        <v>0.6</v>
      </c>
      <c r="D37" s="49">
        <v>508.14</v>
      </c>
      <c r="E37" s="49">
        <v>182.07</v>
      </c>
      <c r="F37" s="58">
        <f t="shared" si="2"/>
        <v>1.1473517359698218E-2</v>
      </c>
      <c r="G37" s="58">
        <f t="shared" si="3"/>
        <v>1.0963681868901941E-2</v>
      </c>
      <c r="H37" s="71">
        <f>Jar_Information!D340</f>
        <v>40830.666666608799</v>
      </c>
      <c r="I37" s="59">
        <f t="shared" si="10"/>
        <v>3.755555439813179</v>
      </c>
      <c r="J37" s="59">
        <f t="shared" si="11"/>
        <v>90.133330555516295</v>
      </c>
      <c r="K37" s="60">
        <f>Jar_Information!W340</f>
        <v>946.45467224546724</v>
      </c>
      <c r="L37" s="60">
        <f t="shared" si="12"/>
        <v>10.859164112175856</v>
      </c>
      <c r="M37" s="59">
        <f t="shared" si="13"/>
        <v>19.872270325281818</v>
      </c>
      <c r="N37" s="59">
        <f>Jar_Information!N340</f>
        <v>187.41800000000001</v>
      </c>
      <c r="O37" s="83">
        <f t="shared" si="14"/>
        <v>0.10603181298104673</v>
      </c>
      <c r="P37" s="83">
        <f t="shared" si="15"/>
        <v>2.8233323853241083E-2</v>
      </c>
      <c r="Q37" s="48"/>
      <c r="R37" s="48"/>
    </row>
    <row r="38" spans="1:18">
      <c r="A38" s="89" t="s">
        <v>268</v>
      </c>
      <c r="B38" s="90">
        <v>40834.424305555556</v>
      </c>
      <c r="C38" s="49">
        <v>0.6</v>
      </c>
      <c r="D38" s="49">
        <v>347.72</v>
      </c>
      <c r="E38" s="49">
        <v>122.23</v>
      </c>
      <c r="F38" s="58">
        <f t="shared" si="2"/>
        <v>7.9694200258645619E-3</v>
      </c>
      <c r="G38" s="58">
        <f t="shared" si="3"/>
        <v>7.3971961862433176E-3</v>
      </c>
      <c r="H38" s="71">
        <f>Jar_Information!D341</f>
        <v>40830.666666608799</v>
      </c>
      <c r="I38" s="59">
        <f t="shared" si="10"/>
        <v>3.7576389467576519</v>
      </c>
      <c r="J38" s="59">
        <f t="shared" si="11"/>
        <v>90.183334722183645</v>
      </c>
      <c r="K38" s="60">
        <f>Jar_Information!W341</f>
        <v>946.45467224546724</v>
      </c>
      <c r="L38" s="60">
        <f t="shared" si="12"/>
        <v>7.5426948185661074</v>
      </c>
      <c r="M38" s="59">
        <f t="shared" si="13"/>
        <v>13.803131517975977</v>
      </c>
      <c r="N38" s="59">
        <f>Jar_Information!N341</f>
        <v>188.22900000000001</v>
      </c>
      <c r="O38" s="83">
        <f t="shared" si="14"/>
        <v>7.3331588214228291E-2</v>
      </c>
      <c r="P38" s="83">
        <f t="shared" si="15"/>
        <v>1.9515336426216202E-2</v>
      </c>
      <c r="Q38" s="48"/>
      <c r="R38" s="48"/>
    </row>
    <row r="39" spans="1:18">
      <c r="A39" s="89" t="s">
        <v>269</v>
      </c>
      <c r="B39" s="90">
        <v>40834.425694444442</v>
      </c>
      <c r="C39" s="49">
        <v>0.6</v>
      </c>
      <c r="D39" s="49">
        <v>357.31</v>
      </c>
      <c r="E39" s="49">
        <v>131.35</v>
      </c>
      <c r="F39" s="58">
        <f t="shared" si="2"/>
        <v>8.1788969827992618E-3</v>
      </c>
      <c r="G39" s="58">
        <f t="shared" si="3"/>
        <v>7.9407514908196326E-3</v>
      </c>
      <c r="H39" s="71">
        <f>Jar_Information!D342</f>
        <v>40830.666666608799</v>
      </c>
      <c r="I39" s="59">
        <f t="shared" si="10"/>
        <v>3.7590278356437921</v>
      </c>
      <c r="J39" s="59">
        <f t="shared" si="11"/>
        <v>90.216668055451009</v>
      </c>
      <c r="K39" s="60">
        <f>Jar_Information!W342</f>
        <v>955.60279720279721</v>
      </c>
      <c r="L39" s="60">
        <f t="shared" si="12"/>
        <v>7.8157768347964929</v>
      </c>
      <c r="M39" s="59">
        <f t="shared" si="13"/>
        <v>14.302871607677583</v>
      </c>
      <c r="N39" s="59">
        <f>Jar_Information!N342</f>
        <v>179.80299999999997</v>
      </c>
      <c r="O39" s="83">
        <f t="shared" si="14"/>
        <v>7.9547458094011703E-2</v>
      </c>
      <c r="P39" s="83">
        <f t="shared" si="15"/>
        <v>2.1161710307044845E-2</v>
      </c>
      <c r="Q39" s="48"/>
      <c r="R39" s="48"/>
    </row>
    <row r="40" spans="1:18">
      <c r="A40" s="89" t="s">
        <v>270</v>
      </c>
      <c r="B40" s="90">
        <v>40834.42708321759</v>
      </c>
      <c r="C40" s="49">
        <v>0.6</v>
      </c>
      <c r="D40" s="49">
        <v>157.91999999999999</v>
      </c>
      <c r="E40" s="49">
        <v>59.814</v>
      </c>
      <c r="F40" s="58">
        <f t="shared" si="2"/>
        <v>3.8235674266772521E-3</v>
      </c>
      <c r="G40" s="58">
        <f t="shared" si="3"/>
        <v>3.6771799701868233E-3</v>
      </c>
      <c r="H40" s="71">
        <f>Jar_Information!D343</f>
        <v>40830.666666608799</v>
      </c>
      <c r="I40" s="59">
        <f t="shared" si="10"/>
        <v>3.7604166087912745</v>
      </c>
      <c r="J40" s="59">
        <f t="shared" si="11"/>
        <v>90.249998610990588</v>
      </c>
      <c r="K40" s="60">
        <f>Jar_Information!W343</f>
        <v>951.02234636871503</v>
      </c>
      <c r="L40" s="60">
        <f t="shared" si="12"/>
        <v>3.6362980656175901</v>
      </c>
      <c r="M40" s="59">
        <f t="shared" si="13"/>
        <v>6.6544254600801898</v>
      </c>
      <c r="N40" s="59">
        <f>Jar_Information!N343</f>
        <v>183.31199999999998</v>
      </c>
      <c r="O40" s="83">
        <f t="shared" si="14"/>
        <v>3.6301090272760052E-2</v>
      </c>
      <c r="P40" s="83">
        <f t="shared" si="15"/>
        <v>9.6534756781718536E-3</v>
      </c>
      <c r="Q40" s="48"/>
      <c r="R40" s="48"/>
    </row>
    <row r="41" spans="1:18">
      <c r="A41" s="89" t="s">
        <v>271</v>
      </c>
      <c r="B41" s="90">
        <v>40834.42847204861</v>
      </c>
      <c r="C41" s="49">
        <v>0.6</v>
      </c>
      <c r="D41" s="49">
        <v>423.9</v>
      </c>
      <c r="E41" s="49">
        <v>148.71</v>
      </c>
      <c r="F41" s="58">
        <f t="shared" si="2"/>
        <v>9.6334403156753574E-3</v>
      </c>
      <c r="G41" s="58">
        <f t="shared" si="3"/>
        <v>8.9754137811096351E-3</v>
      </c>
      <c r="H41" s="71">
        <f>Jar_Information!D344</f>
        <v>40830.666666608799</v>
      </c>
      <c r="I41" s="59">
        <f t="shared" si="10"/>
        <v>3.7618054398117238</v>
      </c>
      <c r="J41" s="59">
        <f t="shared" si="11"/>
        <v>90.283330555481371</v>
      </c>
      <c r="K41" s="60">
        <f>Jar_Information!W344</f>
        <v>951.02234636871503</v>
      </c>
      <c r="L41" s="60">
        <f t="shared" si="12"/>
        <v>9.1616170126165528</v>
      </c>
      <c r="M41" s="59">
        <f t="shared" si="13"/>
        <v>16.765759133088292</v>
      </c>
      <c r="N41" s="59">
        <f>Jar_Information!N344</f>
        <v>170.72199999999998</v>
      </c>
      <c r="O41" s="83">
        <f t="shared" si="14"/>
        <v>9.8205030008366195E-2</v>
      </c>
      <c r="P41" s="83">
        <f t="shared" si="15"/>
        <v>2.610582380711356E-2</v>
      </c>
      <c r="Q41" s="48"/>
      <c r="R41" s="48"/>
    </row>
    <row r="42" spans="1:18">
      <c r="A42" s="89" t="s">
        <v>272</v>
      </c>
      <c r="B42" s="90">
        <v>40834.429860879631</v>
      </c>
      <c r="C42" s="49">
        <v>0.6</v>
      </c>
      <c r="D42" s="49">
        <v>329.3</v>
      </c>
      <c r="E42" s="49">
        <v>126.13</v>
      </c>
      <c r="F42" s="58">
        <f t="shared" si="2"/>
        <v>7.5670669970077115E-3</v>
      </c>
      <c r="G42" s="58">
        <f t="shared" si="3"/>
        <v>7.6296375993845046E-3</v>
      </c>
      <c r="H42" s="71">
        <f>Jar_Information!D345</f>
        <v>40830.666666608799</v>
      </c>
      <c r="I42" s="59">
        <f t="shared" si="10"/>
        <v>3.7631942708321731</v>
      </c>
      <c r="J42" s="59">
        <f t="shared" si="11"/>
        <v>90.316662499972153</v>
      </c>
      <c r="K42" s="60">
        <f>Jar_Information!W345</f>
        <v>951.02234636871503</v>
      </c>
      <c r="L42" s="60">
        <f t="shared" si="12"/>
        <v>7.1964498106235402</v>
      </c>
      <c r="M42" s="59">
        <f t="shared" si="13"/>
        <v>13.169503153441079</v>
      </c>
      <c r="N42" s="59">
        <f>Jar_Information!N345</f>
        <v>172.23199999999997</v>
      </c>
      <c r="O42" s="83">
        <f t="shared" si="14"/>
        <v>7.6463741659163698E-2</v>
      </c>
      <c r="P42" s="83">
        <f t="shared" si="15"/>
        <v>2.0318839835567381E-2</v>
      </c>
      <c r="Q42" s="48"/>
      <c r="R42" s="48"/>
    </row>
    <row r="43" spans="1:18">
      <c r="A43" s="89" t="s">
        <v>273</v>
      </c>
      <c r="B43" s="90">
        <v>40834.430555555555</v>
      </c>
      <c r="C43" s="49">
        <v>0.6</v>
      </c>
      <c r="D43" s="49">
        <v>431.14</v>
      </c>
      <c r="E43" s="49">
        <v>152.94</v>
      </c>
      <c r="F43" s="58">
        <f t="shared" si="2"/>
        <v>9.7915855886896684E-3</v>
      </c>
      <c r="G43" s="58">
        <f t="shared" si="3"/>
        <v>9.2275233138243064E-3</v>
      </c>
      <c r="H43" s="71">
        <f>Jar_Information!D346</f>
        <v>40830.666666608799</v>
      </c>
      <c r="I43" s="59">
        <f t="shared" si="10"/>
        <v>3.7638889467561967</v>
      </c>
      <c r="J43" s="59">
        <f t="shared" si="11"/>
        <v>90.33333472214872</v>
      </c>
      <c r="K43" s="60">
        <f>Jar_Information!W346</f>
        <v>964.8022440392707</v>
      </c>
      <c r="L43" s="60">
        <f t="shared" si="12"/>
        <v>9.4469437486703765</v>
      </c>
      <c r="M43" s="59">
        <f t="shared" si="13"/>
        <v>17.287907060066789</v>
      </c>
      <c r="N43" s="59">
        <f>Jar_Information!N346</f>
        <v>164.35500000000002</v>
      </c>
      <c r="O43" s="83">
        <f t="shared" si="14"/>
        <v>0.10518637741514884</v>
      </c>
      <c r="P43" s="83">
        <f t="shared" si="15"/>
        <v>2.7946195783964563E-2</v>
      </c>
      <c r="Q43" s="48"/>
      <c r="R43" s="48"/>
    </row>
    <row r="44" spans="1:18">
      <c r="A44" s="89" t="s">
        <v>274</v>
      </c>
      <c r="B44" s="90">
        <v>40834.431944444441</v>
      </c>
      <c r="C44" s="49">
        <v>0.6</v>
      </c>
      <c r="D44" s="49">
        <v>102.4</v>
      </c>
      <c r="E44" s="49">
        <v>39.692999999999998</v>
      </c>
      <c r="F44" s="58">
        <f t="shared" si="2"/>
        <v>2.6108290899708271E-3</v>
      </c>
      <c r="G44" s="58">
        <f t="shared" si="3"/>
        <v>2.4779610794653292E-3</v>
      </c>
      <c r="H44" s="71">
        <f>Jar_Information!D347</f>
        <v>40830.666666608799</v>
      </c>
      <c r="I44" s="59">
        <f t="shared" si="10"/>
        <v>3.7652778356423369</v>
      </c>
      <c r="J44" s="59">
        <f t="shared" si="11"/>
        <v>90.366668055416085</v>
      </c>
      <c r="K44" s="60">
        <f>Jar_Information!W347</f>
        <v>969.42134831460669</v>
      </c>
      <c r="L44" s="60">
        <f t="shared" si="12"/>
        <v>2.5309934566185168</v>
      </c>
      <c r="M44" s="59">
        <f t="shared" si="13"/>
        <v>4.6317180256118862</v>
      </c>
      <c r="N44" s="59">
        <f>Jar_Information!N347</f>
        <v>186.09500000000003</v>
      </c>
      <c r="O44" s="83">
        <f t="shared" si="14"/>
        <v>2.488899769264024E-2</v>
      </c>
      <c r="P44" s="83">
        <f t="shared" si="15"/>
        <v>6.6101357666198107E-3</v>
      </c>
      <c r="Q44" s="48"/>
      <c r="R44" s="48"/>
    </row>
    <row r="45" spans="1:18">
      <c r="A45" s="89" t="s">
        <v>275</v>
      </c>
      <c r="B45" s="90">
        <v>40834.432638888888</v>
      </c>
      <c r="C45" s="49">
        <v>0.6</v>
      </c>
      <c r="D45" s="51">
        <v>130.01</v>
      </c>
      <c r="E45" s="51">
        <v>48.713000000000001</v>
      </c>
      <c r="F45" s="58">
        <f t="shared" si="2"/>
        <v>3.2139217678610358E-3</v>
      </c>
      <c r="G45" s="58">
        <f t="shared" si="3"/>
        <v>3.0155563478072543E-3</v>
      </c>
      <c r="H45" s="71">
        <f>Jar_Information!D348</f>
        <v>40830.666666608799</v>
      </c>
      <c r="I45" s="59">
        <f t="shared" si="10"/>
        <v>3.7659722800890449</v>
      </c>
      <c r="J45" s="59">
        <f t="shared" si="11"/>
        <v>90.383334722137079</v>
      </c>
      <c r="K45" s="60">
        <f>Jar_Information!W348</f>
        <v>1016.3361823361823</v>
      </c>
      <c r="L45" s="60">
        <f t="shared" si="12"/>
        <v>3.2664249798750391</v>
      </c>
      <c r="M45" s="59">
        <f t="shared" si="13"/>
        <v>5.977557713171322</v>
      </c>
      <c r="N45" s="59">
        <f>Jar_Information!N348</f>
        <v>175.28000000000003</v>
      </c>
      <c r="O45" s="83">
        <f t="shared" si="14"/>
        <v>3.4102907993903017E-2</v>
      </c>
      <c r="P45" s="83">
        <f t="shared" si="15"/>
        <v>9.0555387712775905E-3</v>
      </c>
    </row>
    <row r="46" spans="1:18">
      <c r="A46" s="89" t="s">
        <v>276</v>
      </c>
      <c r="B46" s="90">
        <v>40834.434027777781</v>
      </c>
      <c r="C46" s="49">
        <v>0.6</v>
      </c>
      <c r="D46" s="51">
        <v>372.32</v>
      </c>
      <c r="E46" s="51">
        <v>134.4</v>
      </c>
      <c r="F46" s="58">
        <f t="shared" si="2"/>
        <v>8.506764461797163E-3</v>
      </c>
      <c r="G46" s="58">
        <f t="shared" si="3"/>
        <v>8.1225325959685089E-3</v>
      </c>
      <c r="H46" s="71">
        <f>Jar_Information!D349</f>
        <v>40830.666666608799</v>
      </c>
      <c r="I46" s="59">
        <f t="shared" si="10"/>
        <v>3.7673611689824611</v>
      </c>
      <c r="J46" s="59">
        <f t="shared" si="11"/>
        <v>90.416668055579066</v>
      </c>
      <c r="K46" s="60">
        <f>Jar_Information!W349</f>
        <v>951.02234636871503</v>
      </c>
      <c r="L46" s="60">
        <f t="shared" si="12"/>
        <v>8.0901230984643373</v>
      </c>
      <c r="M46" s="59">
        <f t="shared" si="13"/>
        <v>14.804925270189738</v>
      </c>
      <c r="N46" s="59">
        <f>Jar_Information!N349</f>
        <v>166.14099999999996</v>
      </c>
      <c r="O46" s="83">
        <f t="shared" si="14"/>
        <v>8.9110606473957313E-2</v>
      </c>
      <c r="P46" s="83">
        <f t="shared" si="15"/>
        <v>2.3653321908083873E-2</v>
      </c>
    </row>
    <row r="47" spans="1:18">
      <c r="A47" s="89" t="s">
        <v>277</v>
      </c>
      <c r="B47" s="90">
        <v>40834.436111111114</v>
      </c>
      <c r="C47" s="49">
        <v>0.6</v>
      </c>
      <c r="D47" s="51">
        <v>584.54999999999995</v>
      </c>
      <c r="E47" s="51">
        <v>252.47</v>
      </c>
      <c r="F47" s="58">
        <f t="shared" si="2"/>
        <v>1.3142561601552288E-2</v>
      </c>
      <c r="G47" s="58">
        <f t="shared" si="3"/>
        <v>1.5159547377912088E-2</v>
      </c>
      <c r="H47" s="71">
        <f>Jar_Information!D350</f>
        <v>40830.666666608799</v>
      </c>
      <c r="I47" s="59">
        <f t="shared" si="10"/>
        <v>3.7694445023153094</v>
      </c>
      <c r="J47" s="59">
        <f t="shared" si="11"/>
        <v>90.466668055567425</v>
      </c>
      <c r="K47" s="60">
        <f>Jar_Information!W350</f>
        <v>946.45467224546724</v>
      </c>
      <c r="L47" s="60">
        <f t="shared" si="12"/>
        <v>12.438838833063034</v>
      </c>
      <c r="M47" s="59">
        <f t="shared" si="13"/>
        <v>22.763075064505355</v>
      </c>
      <c r="N47" s="59">
        <f>Jar_Information!N350</f>
        <v>176.81400000000002</v>
      </c>
      <c r="O47" s="83">
        <f t="shared" si="14"/>
        <v>0.1287402302108733</v>
      </c>
      <c r="P47" s="83">
        <f t="shared" si="15"/>
        <v>3.4153634608971445E-2</v>
      </c>
    </row>
    <row r="48" spans="1:18">
      <c r="A48" s="89" t="s">
        <v>278</v>
      </c>
      <c r="B48" s="90">
        <v>40834.438194444447</v>
      </c>
      <c r="C48" s="49">
        <v>0.6</v>
      </c>
      <c r="D48" s="51">
        <v>306.17</v>
      </c>
      <c r="E48" s="51">
        <v>108</v>
      </c>
      <c r="F48" s="58">
        <f t="shared" si="2"/>
        <v>7.061832167612545E-3</v>
      </c>
      <c r="G48" s="58">
        <f t="shared" si="3"/>
        <v>6.5490830300897057E-3</v>
      </c>
      <c r="H48" s="71">
        <f>Jar_Information!D351</f>
        <v>40830.666666608799</v>
      </c>
      <c r="I48" s="59">
        <f t="shared" si="10"/>
        <v>3.7715278356481576</v>
      </c>
      <c r="J48" s="59">
        <f t="shared" si="11"/>
        <v>90.516668055555783</v>
      </c>
      <c r="K48" s="60">
        <f>Jar_Information!W351</f>
        <v>960.1960784313726</v>
      </c>
      <c r="L48" s="60">
        <f t="shared" si="12"/>
        <v>6.7807435538820853</v>
      </c>
      <c r="M48" s="59">
        <f t="shared" si="13"/>
        <v>12.408760703604216</v>
      </c>
      <c r="N48" s="59">
        <f>Jar_Information!N351</f>
        <v>193.01100000000002</v>
      </c>
      <c r="O48" s="83">
        <f t="shared" si="14"/>
        <v>6.4290432688314206E-2</v>
      </c>
      <c r="P48" s="83">
        <f t="shared" si="15"/>
        <v>1.7046256978576837E-2</v>
      </c>
    </row>
    <row r="49" spans="1:18">
      <c r="A49" s="89" t="s">
        <v>279</v>
      </c>
      <c r="B49" s="90">
        <v>40834.438888888886</v>
      </c>
      <c r="C49" s="49">
        <v>0.6</v>
      </c>
      <c r="D49" s="51">
        <v>123.46</v>
      </c>
      <c r="E49" s="51">
        <v>45.927</v>
      </c>
      <c r="F49" s="58">
        <f t="shared" si="2"/>
        <v>3.0708483509765418E-3</v>
      </c>
      <c r="G49" s="58">
        <f t="shared" si="3"/>
        <v>2.8495097383171653E-3</v>
      </c>
      <c r="H49" s="71">
        <f>Jar_Information!D352</f>
        <v>40830.666666608799</v>
      </c>
      <c r="I49" s="59">
        <f t="shared" si="10"/>
        <v>3.7722222800875898</v>
      </c>
      <c r="J49" s="59">
        <f t="shared" si="11"/>
        <v>90.533334722102154</v>
      </c>
      <c r="K49" s="60">
        <f>Jar_Information!W352</f>
        <v>951.02234636871503</v>
      </c>
      <c r="L49" s="60">
        <f t="shared" si="12"/>
        <v>2.92044540408821</v>
      </c>
      <c r="M49" s="59">
        <f t="shared" si="13"/>
        <v>5.3444150894814246</v>
      </c>
      <c r="N49" s="59">
        <f>Jar_Information!N352</f>
        <v>147.71699999999998</v>
      </c>
      <c r="O49" s="83">
        <f t="shared" si="14"/>
        <v>3.6180094975401783E-2</v>
      </c>
      <c r="P49" s="83">
        <f t="shared" si="15"/>
        <v>9.5911885061454264E-3</v>
      </c>
    </row>
    <row r="50" spans="1:18">
      <c r="A50" s="89" t="s">
        <v>280</v>
      </c>
      <c r="B50" s="90">
        <v>40834.439583564817</v>
      </c>
      <c r="C50" s="49">
        <v>0.6</v>
      </c>
      <c r="D50" s="51">
        <v>131.68</v>
      </c>
      <c r="E50" s="51">
        <v>50.125</v>
      </c>
      <c r="F50" s="58">
        <f t="shared" si="2"/>
        <v>3.250400028349143E-3</v>
      </c>
      <c r="G50" s="58">
        <f t="shared" si="3"/>
        <v>3.0997120594368328E-3</v>
      </c>
      <c r="H50" s="71">
        <f>Jar_Information!D353</f>
        <v>40830.666666608799</v>
      </c>
      <c r="I50" s="59">
        <f t="shared" si="10"/>
        <v>3.7729169560188893</v>
      </c>
      <c r="J50" s="59">
        <f t="shared" si="11"/>
        <v>90.550006944453344</v>
      </c>
      <c r="K50" s="60">
        <f>Jar_Information!W353</f>
        <v>974.05344585091416</v>
      </c>
      <c r="L50" s="60">
        <f t="shared" si="12"/>
        <v>3.1660633480073916</v>
      </c>
      <c r="M50" s="59">
        <f t="shared" si="13"/>
        <v>5.7938959268535273</v>
      </c>
      <c r="N50" s="59">
        <f>Jar_Information!N353</f>
        <v>183.19400000000002</v>
      </c>
      <c r="O50" s="83">
        <f t="shared" si="14"/>
        <v>3.162710529195021E-2</v>
      </c>
      <c r="P50" s="83">
        <f t="shared" si="15"/>
        <v>8.3826666901575635E-3</v>
      </c>
    </row>
    <row r="51" spans="1:18">
      <c r="A51" s="89" t="s">
        <v>281</v>
      </c>
      <c r="B51" s="90">
        <v>40834.440972511577</v>
      </c>
      <c r="C51" s="49">
        <v>0.6</v>
      </c>
      <c r="D51" s="51">
        <v>92.953999999999994</v>
      </c>
      <c r="E51" s="51">
        <v>34.710999999999999</v>
      </c>
      <c r="F51" s="58">
        <f t="shared" si="2"/>
        <v>2.4044975638806091E-3</v>
      </c>
      <c r="G51" s="58">
        <f t="shared" si="3"/>
        <v>2.1810320742680486E-3</v>
      </c>
      <c r="H51" s="71">
        <f>Jar_Information!D354</f>
        <v>40830.666666608799</v>
      </c>
      <c r="I51" s="59">
        <f t="shared" si="10"/>
        <v>3.7743059027779964</v>
      </c>
      <c r="J51" s="59">
        <f t="shared" si="11"/>
        <v>90.583341666671913</v>
      </c>
      <c r="K51" s="60">
        <f>Jar_Information!W354</f>
        <v>997.41076487252121</v>
      </c>
      <c r="L51" s="60">
        <f t="shared" si="12"/>
        <v>2.3982717543242722</v>
      </c>
      <c r="M51" s="59">
        <f t="shared" si="13"/>
        <v>4.3888373104134182</v>
      </c>
      <c r="N51" s="59">
        <f>Jar_Information!N354</f>
        <v>182.88799999999998</v>
      </c>
      <c r="O51" s="83">
        <f t="shared" si="14"/>
        <v>2.3997404479317499E-2</v>
      </c>
      <c r="P51" s="83">
        <f t="shared" si="15"/>
        <v>6.3580973819993567E-3</v>
      </c>
    </row>
    <row r="52" spans="1:18">
      <c r="A52" s="89" t="s">
        <v>282</v>
      </c>
      <c r="B52" s="90">
        <v>40834.441666666666</v>
      </c>
      <c r="C52" s="49">
        <v>0.6</v>
      </c>
      <c r="D52" s="51">
        <v>301.79000000000002</v>
      </c>
      <c r="E52" s="51">
        <v>107.16</v>
      </c>
      <c r="F52" s="58">
        <f t="shared" si="2"/>
        <v>6.966158646092839E-3</v>
      </c>
      <c r="G52" s="58">
        <f t="shared" si="3"/>
        <v>6.4990187257208329E-3</v>
      </c>
      <c r="H52" s="71">
        <f>Jar_Information!D355</f>
        <v>40830.666666608799</v>
      </c>
      <c r="I52" s="59">
        <f t="shared" si="10"/>
        <v>3.7750000578671461</v>
      </c>
      <c r="J52" s="59">
        <f t="shared" si="11"/>
        <v>90.600001388811506</v>
      </c>
      <c r="K52" s="60">
        <f>Jar_Information!W355</f>
        <v>964.8022440392707</v>
      </c>
      <c r="L52" s="60">
        <f t="shared" si="12"/>
        <v>6.7209654940839387</v>
      </c>
      <c r="M52" s="59">
        <f t="shared" si="13"/>
        <v>12.299366854173609</v>
      </c>
      <c r="N52" s="59">
        <f>Jar_Information!N355</f>
        <v>196.048</v>
      </c>
      <c r="O52" s="83">
        <f t="shared" si="14"/>
        <v>6.2736507662274593E-2</v>
      </c>
      <c r="P52" s="83">
        <f t="shared" si="15"/>
        <v>1.6618942172340091E-2</v>
      </c>
      <c r="Q52" s="48"/>
      <c r="R52" s="48"/>
    </row>
    <row r="53" spans="1:18">
      <c r="A53" s="89" t="s">
        <v>283</v>
      </c>
      <c r="B53" s="90">
        <v>40834.443055555559</v>
      </c>
      <c r="C53" s="49">
        <v>0.6</v>
      </c>
      <c r="D53" s="51">
        <v>293.52999999999997</v>
      </c>
      <c r="E53" s="51">
        <v>109.9</v>
      </c>
      <c r="F53" s="58">
        <f t="shared" si="2"/>
        <v>6.7857332379301022E-3</v>
      </c>
      <c r="G53" s="58">
        <f t="shared" si="3"/>
        <v>6.6623237185431039E-3</v>
      </c>
      <c r="H53" s="71">
        <f>Jar_Information!D356</f>
        <v>40830.666666608799</v>
      </c>
      <c r="I53" s="59">
        <f t="shared" ref="I53:I69" si="16">(B53-H53)</f>
        <v>3.7763889467605622</v>
      </c>
      <c r="J53" s="59">
        <f t="shared" ref="J53:J69" si="17">I53*24</f>
        <v>90.633334722253494</v>
      </c>
      <c r="K53" s="60">
        <f>Jar_Information!W356</f>
        <v>964.8022440392707</v>
      </c>
      <c r="L53" s="60">
        <f t="shared" ref="L53:L69" si="18">F53*K53</f>
        <v>6.5468906554068287</v>
      </c>
      <c r="M53" s="59">
        <f t="shared" ref="M53:M69" si="19">L53*1.83</f>
        <v>11.980809899394497</v>
      </c>
      <c r="N53" s="59">
        <f>Jar_Information!N356</f>
        <v>165.50399999999999</v>
      </c>
      <c r="O53" s="83">
        <f t="shared" ref="O53:O69" si="20">M53/N53</f>
        <v>7.2389850996921509E-2</v>
      </c>
      <c r="P53" s="83">
        <f t="shared" ref="P53:P69" si="21">M53/N53/I53</f>
        <v>1.9169066538821035E-2</v>
      </c>
      <c r="Q53" s="48"/>
      <c r="R53" s="48"/>
    </row>
    <row r="54" spans="1:18">
      <c r="A54" s="89" t="s">
        <v>284</v>
      </c>
      <c r="B54" s="90">
        <v>40834.444444502318</v>
      </c>
      <c r="C54" s="49">
        <v>0.6</v>
      </c>
      <c r="D54" s="51">
        <v>211.1</v>
      </c>
      <c r="E54" s="51">
        <v>81.602999999999994</v>
      </c>
      <c r="F54" s="58">
        <f t="shared" si="2"/>
        <v>4.9851925121608192E-3</v>
      </c>
      <c r="G54" s="58">
        <f t="shared" si="3"/>
        <v>4.9758122652979317E-3</v>
      </c>
      <c r="H54" s="71">
        <f>Jar_Information!D357</f>
        <v>40830.666666608799</v>
      </c>
      <c r="I54" s="59">
        <f t="shared" si="16"/>
        <v>3.7777778935196693</v>
      </c>
      <c r="J54" s="59">
        <f t="shared" si="17"/>
        <v>90.666669444472063</v>
      </c>
      <c r="K54" s="60">
        <f>Jar_Information!W357</f>
        <v>955.60279720279721</v>
      </c>
      <c r="L54" s="60">
        <f t="shared" si="18"/>
        <v>4.7638639092153188</v>
      </c>
      <c r="M54" s="59">
        <f t="shared" si="19"/>
        <v>8.7178709538640344</v>
      </c>
      <c r="N54" s="59">
        <f>Jar_Information!N357</f>
        <v>174.32599999999999</v>
      </c>
      <c r="O54" s="83">
        <f t="shared" si="20"/>
        <v>5.0009011586705565E-2</v>
      </c>
      <c r="P54" s="83">
        <f t="shared" si="21"/>
        <v>1.3237679132087173E-2</v>
      </c>
      <c r="Q54" s="48"/>
      <c r="R54" s="48"/>
    </row>
    <row r="55" spans="1:18">
      <c r="A55" s="89" t="s">
        <v>285</v>
      </c>
      <c r="B55" s="90">
        <v>40834.445833449077</v>
      </c>
      <c r="C55" s="49">
        <v>0.6</v>
      </c>
      <c r="D55" s="51">
        <v>639.25</v>
      </c>
      <c r="E55" s="51">
        <v>246.31</v>
      </c>
      <c r="F55" s="58">
        <f t="shared" si="2"/>
        <v>1.433738845706096E-2</v>
      </c>
      <c r="G55" s="58">
        <f t="shared" si="3"/>
        <v>1.47924091458737E-2</v>
      </c>
      <c r="H55" s="71">
        <f>Jar_Information!D358</f>
        <v>40830.666666608799</v>
      </c>
      <c r="I55" s="59">
        <f t="shared" si="16"/>
        <v>3.7791668402787764</v>
      </c>
      <c r="J55" s="59">
        <f t="shared" si="17"/>
        <v>90.700004166690633</v>
      </c>
      <c r="K55" s="60">
        <f>Jar_Information!W358</f>
        <v>932.82777777777778</v>
      </c>
      <c r="L55" s="60">
        <f t="shared" si="18"/>
        <v>13.374314213536938</v>
      </c>
      <c r="M55" s="59">
        <f t="shared" si="19"/>
        <v>24.474995010772595</v>
      </c>
      <c r="N55" s="59">
        <f>Jar_Information!N358</f>
        <v>178.50599999999997</v>
      </c>
      <c r="O55" s="83">
        <f t="shared" si="20"/>
        <v>0.13711020924099246</v>
      </c>
      <c r="P55" s="83">
        <f t="shared" si="21"/>
        <v>3.6280538816031285E-2</v>
      </c>
    </row>
    <row r="56" spans="1:18">
      <c r="A56" s="89" t="s">
        <v>286</v>
      </c>
      <c r="B56" s="90">
        <v>40834.447916666664</v>
      </c>
      <c r="C56" s="49">
        <v>0.6</v>
      </c>
      <c r="D56" s="51">
        <v>163.61000000000001</v>
      </c>
      <c r="E56" s="51">
        <v>63.268000000000001</v>
      </c>
      <c r="F56" s="58">
        <f t="shared" si="2"/>
        <v>3.9478556315738576E-3</v>
      </c>
      <c r="G56" s="58">
        <f t="shared" si="3"/>
        <v>3.8830396217226335E-3</v>
      </c>
      <c r="H56" s="71">
        <f>Jar_Information!D359</f>
        <v>40830.666666608799</v>
      </c>
      <c r="I56" s="59">
        <f t="shared" si="16"/>
        <v>3.7812500578656909</v>
      </c>
      <c r="J56" s="59">
        <f t="shared" si="17"/>
        <v>90.750001388776582</v>
      </c>
      <c r="K56" s="60">
        <f>Jar_Information!W359</f>
        <v>969.42134831460669</v>
      </c>
      <c r="L56" s="60">
        <f t="shared" si="18"/>
        <v>3.8271355293117422</v>
      </c>
      <c r="M56" s="59">
        <f t="shared" si="19"/>
        <v>7.0036580186404889</v>
      </c>
      <c r="N56" s="59">
        <f>Jar_Information!N359</f>
        <v>169.60699999999997</v>
      </c>
      <c r="O56" s="83">
        <f t="shared" si="20"/>
        <v>4.1293449083118564E-2</v>
      </c>
      <c r="P56" s="83">
        <f t="shared" si="21"/>
        <v>1.0920581408579591E-2</v>
      </c>
    </row>
    <row r="57" spans="1:18">
      <c r="A57" s="89" t="s">
        <v>287</v>
      </c>
      <c r="B57" s="90">
        <v>40834.448611111111</v>
      </c>
      <c r="C57" s="49">
        <v>0.6</v>
      </c>
      <c r="D57" s="51">
        <v>61.588999999999999</v>
      </c>
      <c r="E57" s="51">
        <v>24.349</v>
      </c>
      <c r="F57" s="58">
        <f t="shared" si="2"/>
        <v>1.7193834080665416E-3</v>
      </c>
      <c r="G57" s="58">
        <f t="shared" si="3"/>
        <v>1.563453119660618E-3</v>
      </c>
      <c r="H57" s="71">
        <f>Jar_Information!D360</f>
        <v>40830.666666608799</v>
      </c>
      <c r="I57" s="59">
        <f t="shared" si="16"/>
        <v>3.781944502312399</v>
      </c>
      <c r="J57" s="59">
        <f t="shared" si="17"/>
        <v>90.766668055497576</v>
      </c>
      <c r="K57" s="60">
        <f>Jar_Information!W360</f>
        <v>964.8022440392707</v>
      </c>
      <c r="L57" s="60">
        <f t="shared" si="18"/>
        <v>1.6588649704664884</v>
      </c>
      <c r="M57" s="59">
        <f t="shared" si="19"/>
        <v>3.0357228959536737</v>
      </c>
      <c r="N57" s="59">
        <f>Jar_Information!N360</f>
        <v>168.59200000000004</v>
      </c>
      <c r="O57" s="83">
        <f t="shared" si="20"/>
        <v>1.8006328271529332E-2</v>
      </c>
      <c r="P57" s="83">
        <f t="shared" si="21"/>
        <v>4.7611296941347768E-3</v>
      </c>
    </row>
    <row r="58" spans="1:18">
      <c r="A58" s="89" t="s">
        <v>288</v>
      </c>
      <c r="B58" s="90">
        <v>40834.449999999997</v>
      </c>
      <c r="C58" s="49">
        <v>0.6</v>
      </c>
      <c r="D58" s="51">
        <v>54.576000000000001</v>
      </c>
      <c r="E58" s="51">
        <v>23.177</v>
      </c>
      <c r="F58" s="58">
        <f t="shared" si="2"/>
        <v>1.5661965572862438E-3</v>
      </c>
      <c r="G58" s="58">
        <f t="shared" si="3"/>
        <v>1.4936014949935741E-3</v>
      </c>
      <c r="H58" s="71">
        <f>Jar_Information!D361</f>
        <v>40830.666666608799</v>
      </c>
      <c r="I58" s="59">
        <f t="shared" si="16"/>
        <v>3.7833333911985392</v>
      </c>
      <c r="J58" s="59">
        <f t="shared" si="17"/>
        <v>90.80000138876494</v>
      </c>
      <c r="K58" s="60">
        <f>Jar_Information!W361</f>
        <v>969.42134831460669</v>
      </c>
      <c r="L58" s="60">
        <f t="shared" si="18"/>
        <v>1.5183043782901255</v>
      </c>
      <c r="M58" s="59">
        <f t="shared" si="19"/>
        <v>2.7784970122709298</v>
      </c>
      <c r="N58" s="59">
        <f>Jar_Information!N361</f>
        <v>169.49100000000001</v>
      </c>
      <c r="O58" s="83">
        <f t="shared" si="20"/>
        <v>1.6393183191266376E-2</v>
      </c>
      <c r="P58" s="83">
        <f t="shared" si="21"/>
        <v>4.3329998961770342E-3</v>
      </c>
    </row>
    <row r="59" spans="1:18">
      <c r="A59" s="89" t="s">
        <v>289</v>
      </c>
      <c r="B59" s="90">
        <v>40834.451388831018</v>
      </c>
      <c r="C59" s="49">
        <v>0.6</v>
      </c>
      <c r="D59" s="51">
        <v>476.73</v>
      </c>
      <c r="E59" s="51">
        <v>178.92</v>
      </c>
      <c r="F59" s="58">
        <f t="shared" si="2"/>
        <v>1.0787420256745252E-2</v>
      </c>
      <c r="G59" s="58">
        <f t="shared" si="3"/>
        <v>1.0775940727518675E-2</v>
      </c>
      <c r="H59" s="71">
        <f>Jar_Information!D362</f>
        <v>40830.666666608799</v>
      </c>
      <c r="I59" s="59">
        <f t="shared" si="16"/>
        <v>3.7847222222189885</v>
      </c>
      <c r="J59" s="59">
        <f t="shared" si="17"/>
        <v>90.833333333255723</v>
      </c>
      <c r="K59" s="60">
        <f>Jar_Information!W362</f>
        <v>955.60279720279721</v>
      </c>
      <c r="L59" s="60">
        <f t="shared" si="18"/>
        <v>10.308488971947881</v>
      </c>
      <c r="M59" s="59">
        <f t="shared" si="19"/>
        <v>18.864534818664623</v>
      </c>
      <c r="N59" s="59">
        <f>Jar_Information!N362</f>
        <v>174.047</v>
      </c>
      <c r="O59" s="83">
        <f t="shared" si="20"/>
        <v>0.10838758966638105</v>
      </c>
      <c r="P59" s="83">
        <f t="shared" si="21"/>
        <v>2.8638188829306802E-2</v>
      </c>
    </row>
    <row r="60" spans="1:18">
      <c r="A60" s="89" t="s">
        <v>290</v>
      </c>
      <c r="B60" s="90">
        <v>40834.45416666667</v>
      </c>
      <c r="C60" s="49">
        <v>0.6</v>
      </c>
      <c r="D60" s="51">
        <v>468.3</v>
      </c>
      <c r="E60" s="51">
        <v>161.53</v>
      </c>
      <c r="F60" s="58">
        <f t="shared" si="2"/>
        <v>1.0603281492724444E-2</v>
      </c>
      <c r="G60" s="58">
        <f t="shared" si="3"/>
        <v>9.7394904263583566E-3</v>
      </c>
      <c r="H60" s="71">
        <f>Jar_Information!D363</f>
        <v>40830.666666608799</v>
      </c>
      <c r="I60" s="59">
        <f t="shared" si="16"/>
        <v>3.7875000578715117</v>
      </c>
      <c r="J60" s="59">
        <f t="shared" si="17"/>
        <v>90.90000138891628</v>
      </c>
      <c r="K60" s="60">
        <f>Jar_Information!W363</f>
        <v>960.1960784313726</v>
      </c>
      <c r="L60" s="60">
        <f t="shared" si="18"/>
        <v>10.181229307817961</v>
      </c>
      <c r="M60" s="59">
        <f t="shared" si="19"/>
        <v>18.631649633306871</v>
      </c>
      <c r="N60" s="59">
        <f>Jar_Information!N363</f>
        <v>188.93399999999997</v>
      </c>
      <c r="O60" s="83">
        <f t="shared" si="20"/>
        <v>9.8614593632204234E-2</v>
      </c>
      <c r="P60" s="83">
        <f t="shared" si="21"/>
        <v>2.6036856006709443E-2</v>
      </c>
    </row>
    <row r="61" spans="1:18">
      <c r="A61" s="89" t="s">
        <v>291</v>
      </c>
      <c r="B61" s="90">
        <v>40834.455555555556</v>
      </c>
      <c r="C61" s="49">
        <v>0.6</v>
      </c>
      <c r="D61" s="51">
        <v>636.78</v>
      </c>
      <c r="E61" s="51">
        <v>222.83</v>
      </c>
      <c r="F61" s="58">
        <f t="shared" si="2"/>
        <v>1.4283435580770165E-2</v>
      </c>
      <c r="G61" s="58">
        <f t="shared" si="3"/>
        <v>1.3392992638039067E-2</v>
      </c>
      <c r="H61" s="71">
        <f>Jar_Information!D364</f>
        <v>40830.666666608799</v>
      </c>
      <c r="I61" s="59">
        <f t="shared" si="16"/>
        <v>3.7888889467576519</v>
      </c>
      <c r="J61" s="59">
        <f t="shared" si="17"/>
        <v>90.933334722183645</v>
      </c>
      <c r="K61" s="60">
        <f>Jar_Information!W364</f>
        <v>964.8022440392707</v>
      </c>
      <c r="L61" s="60">
        <f t="shared" si="18"/>
        <v>13.78069070091742</v>
      </c>
      <c r="M61" s="59">
        <f t="shared" si="19"/>
        <v>25.21866398267888</v>
      </c>
      <c r="N61" s="59">
        <f>Jar_Information!N364</f>
        <v>152.16699999999997</v>
      </c>
      <c r="O61" s="83">
        <f t="shared" si="20"/>
        <v>0.16573017791425793</v>
      </c>
      <c r="P61" s="83">
        <f t="shared" si="21"/>
        <v>4.3741102007247221E-2</v>
      </c>
    </row>
    <row r="62" spans="1:18">
      <c r="A62" s="89" t="s">
        <v>292</v>
      </c>
      <c r="B62" s="90">
        <v>40834.456944444442</v>
      </c>
      <c r="C62" s="49">
        <v>0.6</v>
      </c>
      <c r="D62" s="51">
        <v>599.14</v>
      </c>
      <c r="E62" s="51">
        <v>204.06</v>
      </c>
      <c r="F62" s="58">
        <f t="shared" si="2"/>
        <v>1.3461254907253778E-2</v>
      </c>
      <c r="G62" s="58">
        <f t="shared" si="3"/>
        <v>1.2274293836844172E-2</v>
      </c>
      <c r="H62" s="71">
        <f>Jar_Information!D365</f>
        <v>40830.666666608799</v>
      </c>
      <c r="I62" s="59">
        <f t="shared" si="16"/>
        <v>3.7902778356437921</v>
      </c>
      <c r="J62" s="59">
        <f t="shared" si="17"/>
        <v>90.966668055451009</v>
      </c>
      <c r="K62" s="60">
        <f>Jar_Information!W365</f>
        <v>969.42134831460669</v>
      </c>
      <c r="L62" s="60">
        <f t="shared" si="18"/>
        <v>13.049627882196573</v>
      </c>
      <c r="M62" s="59">
        <f t="shared" si="19"/>
        <v>23.880819024419729</v>
      </c>
      <c r="N62" s="59">
        <f>Jar_Information!N365</f>
        <v>168.04100000000003</v>
      </c>
      <c r="O62" s="83">
        <f t="shared" si="20"/>
        <v>0.14211304993673998</v>
      </c>
      <c r="P62" s="83">
        <f t="shared" si="21"/>
        <v>3.7494098348228762E-2</v>
      </c>
    </row>
    <row r="63" spans="1:18">
      <c r="A63" s="89" t="s">
        <v>293</v>
      </c>
      <c r="B63" s="90">
        <v>40834.458333333336</v>
      </c>
      <c r="C63" s="49">
        <v>0.6</v>
      </c>
      <c r="D63" s="51">
        <v>539.75</v>
      </c>
      <c r="E63" s="51">
        <v>188.92</v>
      </c>
      <c r="F63" s="58">
        <f t="shared" si="2"/>
        <v>1.2163983116601858E-2</v>
      </c>
      <c r="G63" s="58">
        <f t="shared" si="3"/>
        <v>1.1371944350957616E-2</v>
      </c>
      <c r="H63" s="71">
        <f>Jar_Information!D366</f>
        <v>40830.666666608799</v>
      </c>
      <c r="I63" s="59">
        <f t="shared" si="16"/>
        <v>3.7916667245372082</v>
      </c>
      <c r="J63" s="59">
        <f t="shared" si="17"/>
        <v>91.000001388892997</v>
      </c>
      <c r="K63" s="60">
        <f>Jar_Information!W366</f>
        <v>955.60279720279721</v>
      </c>
      <c r="L63" s="60">
        <f t="shared" si="18"/>
        <v>11.623936291352335</v>
      </c>
      <c r="M63" s="59">
        <f t="shared" si="19"/>
        <v>21.271803413174773</v>
      </c>
      <c r="N63" s="59">
        <f>Jar_Information!N366</f>
        <v>173.18600000000001</v>
      </c>
      <c r="O63" s="83">
        <f t="shared" si="20"/>
        <v>0.12282634516170345</v>
      </c>
      <c r="P63" s="83">
        <f t="shared" si="21"/>
        <v>3.239376086691665E-2</v>
      </c>
    </row>
    <row r="64" spans="1:18">
      <c r="A64" s="89" t="s">
        <v>294</v>
      </c>
      <c r="B64" s="90">
        <v>40834.460416666669</v>
      </c>
      <c r="C64" s="49">
        <v>0.6</v>
      </c>
      <c r="D64" s="51">
        <v>402.99</v>
      </c>
      <c r="E64" s="51">
        <v>138.80000000000001</v>
      </c>
      <c r="F64" s="58">
        <f t="shared" si="2"/>
        <v>9.1766975451326466E-3</v>
      </c>
      <c r="G64" s="58">
        <f t="shared" si="3"/>
        <v>8.3847741902816457E-3</v>
      </c>
      <c r="H64" s="71">
        <f>Jar_Information!D367</f>
        <v>40830.666666608799</v>
      </c>
      <c r="I64" s="59">
        <f t="shared" si="16"/>
        <v>3.7937500578700565</v>
      </c>
      <c r="J64" s="59">
        <f t="shared" si="17"/>
        <v>91.050001388881356</v>
      </c>
      <c r="K64" s="60">
        <f>Jar_Information!W367</f>
        <v>978.69859154929577</v>
      </c>
      <c r="L64" s="60">
        <f t="shared" si="18"/>
        <v>8.9812209624952022</v>
      </c>
      <c r="M64" s="59">
        <f t="shared" si="19"/>
        <v>16.435634361366219</v>
      </c>
      <c r="N64" s="59">
        <f>Jar_Information!N367</f>
        <v>165.59</v>
      </c>
      <c r="O64" s="83">
        <f t="shared" si="20"/>
        <v>9.9254993425727508E-2</v>
      </c>
      <c r="P64" s="83">
        <f t="shared" si="21"/>
        <v>2.616276557803935E-2</v>
      </c>
    </row>
    <row r="65" spans="1:16" s="48" customFormat="1">
      <c r="A65" s="89" t="s">
        <v>295</v>
      </c>
      <c r="B65" s="90">
        <v>40834.461805555555</v>
      </c>
      <c r="C65" s="49">
        <v>0.6</v>
      </c>
      <c r="D65" s="51">
        <v>327.33</v>
      </c>
      <c r="E65" s="51">
        <v>113.7</v>
      </c>
      <c r="F65" s="58">
        <f t="shared" si="2"/>
        <v>7.5240357555935965E-3</v>
      </c>
      <c r="G65" s="58">
        <f t="shared" si="3"/>
        <v>6.888805095449901E-3</v>
      </c>
      <c r="H65" s="71">
        <f>Jar_Information!D368</f>
        <v>40830.666666608799</v>
      </c>
      <c r="I65" s="59">
        <f t="shared" si="16"/>
        <v>3.7951389467561967</v>
      </c>
      <c r="J65" s="59">
        <f t="shared" si="17"/>
        <v>91.08333472214872</v>
      </c>
      <c r="K65" s="60">
        <f>Jar_Information!W368</f>
        <v>964.8022440392707</v>
      </c>
      <c r="L65" s="60">
        <f t="shared" si="18"/>
        <v>7.2592065812284119</v>
      </c>
      <c r="M65" s="59">
        <f t="shared" si="19"/>
        <v>13.284348043647995</v>
      </c>
      <c r="N65" s="59">
        <f>Jar_Information!N368</f>
        <v>167.83699999999999</v>
      </c>
      <c r="O65" s="83">
        <f t="shared" si="20"/>
        <v>7.9150294891162237E-2</v>
      </c>
      <c r="P65" s="83">
        <f t="shared" si="21"/>
        <v>2.0855704099796937E-2</v>
      </c>
    </row>
    <row r="66" spans="1:16" s="48" customFormat="1">
      <c r="A66" s="89" t="s">
        <v>296</v>
      </c>
      <c r="B66" s="90">
        <v>40834.463888888888</v>
      </c>
      <c r="C66" s="49">
        <v>0.6</v>
      </c>
      <c r="D66" s="51">
        <v>499.75</v>
      </c>
      <c r="E66" s="51">
        <v>185.52</v>
      </c>
      <c r="F66" s="58">
        <f t="shared" si="2"/>
        <v>1.1290252326467546E-2</v>
      </c>
      <c r="G66" s="58">
        <f t="shared" si="3"/>
        <v>1.1169303118988378E-2</v>
      </c>
      <c r="H66" s="71">
        <f>Jar_Information!D369</f>
        <v>40830.666666608799</v>
      </c>
      <c r="I66" s="59">
        <f t="shared" si="16"/>
        <v>3.7972222800890449</v>
      </c>
      <c r="J66" s="59">
        <f t="shared" si="17"/>
        <v>91.133334722137079</v>
      </c>
      <c r="K66" s="60">
        <f>Jar_Information!W369</f>
        <v>955.60279720279721</v>
      </c>
      <c r="L66" s="60">
        <f t="shared" si="18"/>
        <v>10.788996704297777</v>
      </c>
      <c r="M66" s="59">
        <f t="shared" si="19"/>
        <v>19.743863968864932</v>
      </c>
      <c r="N66" s="59">
        <f>Jar_Information!N369</f>
        <v>181.75899999999999</v>
      </c>
      <c r="O66" s="83">
        <f t="shared" si="20"/>
        <v>0.10862660979024386</v>
      </c>
      <c r="P66" s="83">
        <f t="shared" si="21"/>
        <v>2.8606860957240712E-2</v>
      </c>
    </row>
    <row r="67" spans="1:16" s="48" customFormat="1">
      <c r="A67" s="89" t="s">
        <v>297</v>
      </c>
      <c r="B67" s="90">
        <v>40834.466666666667</v>
      </c>
      <c r="C67" s="49">
        <v>0.6</v>
      </c>
      <c r="D67" s="51">
        <v>482.6</v>
      </c>
      <c r="E67" s="51">
        <v>157.13999999999999</v>
      </c>
      <c r="F67" s="58">
        <f t="shared" si="2"/>
        <v>1.0915640250197461E-2</v>
      </c>
      <c r="G67" s="58">
        <f t="shared" si="3"/>
        <v>9.4778448356686602E-3</v>
      </c>
      <c r="H67" s="71">
        <f>Jar_Information!D370</f>
        <v>40830.666666608799</v>
      </c>
      <c r="I67" s="59">
        <f t="shared" si="16"/>
        <v>3.8000000578686013</v>
      </c>
      <c r="J67" s="59">
        <f t="shared" si="17"/>
        <v>91.200001388846431</v>
      </c>
      <c r="K67" s="60">
        <f>Jar_Information!W370</f>
        <v>960.1960784313726</v>
      </c>
      <c r="L67" s="60">
        <f t="shared" si="18"/>
        <v>10.481154961807249</v>
      </c>
      <c r="M67" s="59">
        <f t="shared" si="19"/>
        <v>19.180513580107267</v>
      </c>
      <c r="N67" s="59">
        <f>Jar_Information!N370</f>
        <v>162.74700000000001</v>
      </c>
      <c r="O67" s="83">
        <f t="shared" si="20"/>
        <v>0.11785479044226477</v>
      </c>
      <c r="P67" s="83">
        <f t="shared" si="21"/>
        <v>3.1014418065132571E-2</v>
      </c>
    </row>
    <row r="68" spans="1:16" s="48" customFormat="1">
      <c r="A68" s="89" t="s">
        <v>298</v>
      </c>
      <c r="B68" s="90">
        <v>40834.46875</v>
      </c>
      <c r="C68" s="49">
        <v>0.6</v>
      </c>
      <c r="D68" s="51">
        <v>361.1</v>
      </c>
      <c r="E68" s="51">
        <v>126.66</v>
      </c>
      <c r="F68" s="58">
        <f t="shared" si="2"/>
        <v>8.2616829751644884E-3</v>
      </c>
      <c r="G68" s="58">
        <f t="shared" si="3"/>
        <v>7.6612257914267685E-3</v>
      </c>
      <c r="H68" s="71">
        <f>Jar_Information!D371</f>
        <v>40830.666666608799</v>
      </c>
      <c r="I68" s="59">
        <f t="shared" si="16"/>
        <v>3.8020833912014496</v>
      </c>
      <c r="J68" s="59">
        <f t="shared" si="17"/>
        <v>91.250001388834789</v>
      </c>
      <c r="K68" s="60">
        <f>Jar_Information!W371</f>
        <v>955.60279720279721</v>
      </c>
      <c r="L68" s="60">
        <f t="shared" si="18"/>
        <v>7.8948873606699133</v>
      </c>
      <c r="M68" s="59">
        <f t="shared" si="19"/>
        <v>14.447643870025942</v>
      </c>
      <c r="N68" s="59">
        <f>Jar_Information!N371</f>
        <v>169.34500000000003</v>
      </c>
      <c r="O68" s="83">
        <f t="shared" si="20"/>
        <v>8.531485352402457E-2</v>
      </c>
      <c r="P68" s="83">
        <f t="shared" si="21"/>
        <v>2.2438974831918475E-2</v>
      </c>
    </row>
    <row r="69" spans="1:16" s="48" customFormat="1">
      <c r="A69" s="89" t="s">
        <v>299</v>
      </c>
      <c r="B69" s="90">
        <v>40834.470833333333</v>
      </c>
      <c r="C69" s="49">
        <v>0.6</v>
      </c>
      <c r="D69" s="51">
        <v>328.27</v>
      </c>
      <c r="E69" s="51">
        <v>122.86</v>
      </c>
      <c r="F69" s="58">
        <f t="shared" si="2"/>
        <v>7.5445684291617519E-3</v>
      </c>
      <c r="G69" s="58">
        <f t="shared" si="3"/>
        <v>7.4347444145199714E-3</v>
      </c>
      <c r="H69" s="71">
        <f>Jar_Information!D372</f>
        <v>40830.666666608799</v>
      </c>
      <c r="I69" s="59">
        <f t="shared" si="16"/>
        <v>3.8041667245342978</v>
      </c>
      <c r="J69" s="59">
        <f t="shared" si="17"/>
        <v>91.300001388823148</v>
      </c>
      <c r="K69" s="60">
        <f>Jar_Information!W372</f>
        <v>960.1960784313726</v>
      </c>
      <c r="L69" s="60">
        <f t="shared" si="18"/>
        <v>7.2442650191382549</v>
      </c>
      <c r="M69" s="59">
        <f t="shared" si="19"/>
        <v>13.257004985023007</v>
      </c>
      <c r="N69" s="59">
        <f>Jar_Information!N372</f>
        <v>171.14699999999999</v>
      </c>
      <c r="O69" s="83">
        <f t="shared" si="20"/>
        <v>7.7459756729729462E-2</v>
      </c>
      <c r="P69" s="83">
        <f t="shared" si="21"/>
        <v>2.0361819641123116E-2</v>
      </c>
    </row>
    <row r="70" spans="1:16" s="48" customFormat="1">
      <c r="A70" s="89" t="s">
        <v>48</v>
      </c>
      <c r="B70" s="90">
        <v>40834.473611111112</v>
      </c>
      <c r="C70" s="49">
        <v>0.6</v>
      </c>
      <c r="D70" s="51">
        <v>432.72</v>
      </c>
      <c r="E70" s="51">
        <v>160.81</v>
      </c>
      <c r="F70" s="58">
        <f t="shared" si="2"/>
        <v>9.826097954899974E-3</v>
      </c>
      <c r="G70" s="58">
        <f t="shared" si="3"/>
        <v>9.6965781654707525E-3</v>
      </c>
      <c r="H70" s="71">
        <f>Jar_Information!D309</f>
        <v>40830.666666666664</v>
      </c>
      <c r="I70" s="59">
        <f t="shared" si="4"/>
        <v>3.8069444444481633</v>
      </c>
      <c r="J70" s="59">
        <f t="shared" si="5"/>
        <v>91.366666666755918</v>
      </c>
      <c r="K70" s="60">
        <f>Jar_Information!W309</f>
        <v>1016.3361823361823</v>
      </c>
      <c r="L70" s="60">
        <f t="shared" si="6"/>
        <v>9.9866188827444091</v>
      </c>
      <c r="M70" s="59">
        <f t="shared" si="7"/>
        <v>18.275512555422271</v>
      </c>
      <c r="N70" s="59">
        <f>Jar_Information!N309</f>
        <v>48.274999999999991</v>
      </c>
      <c r="O70" s="83">
        <f t="shared" si="8"/>
        <v>0.37857094884354786</v>
      </c>
      <c r="P70" s="83">
        <f t="shared" si="9"/>
        <v>9.9442204730787381E-2</v>
      </c>
    </row>
    <row r="71" spans="1:16" s="48" customFormat="1">
      <c r="A71" s="89" t="s">
        <v>60</v>
      </c>
      <c r="B71" s="90">
        <v>40834.475694444445</v>
      </c>
      <c r="C71" s="49">
        <v>0.6</v>
      </c>
      <c r="D71" s="51">
        <v>990.41</v>
      </c>
      <c r="E71" s="51">
        <v>335.24</v>
      </c>
      <c r="F71" s="58">
        <f t="shared" si="2"/>
        <v>2.2007871063650083E-2</v>
      </c>
      <c r="G71" s="58">
        <f t="shared" si="3"/>
        <v>2.00926693691162E-2</v>
      </c>
      <c r="H71" s="71">
        <f>Jar_Information!D310</f>
        <v>40830.666666666664</v>
      </c>
      <c r="I71" s="59">
        <f t="shared" ref="I71:I83" si="22">(B71-H71)</f>
        <v>3.8090277777810115</v>
      </c>
      <c r="J71" s="59">
        <f t="shared" ref="J71:J83" si="23">I71*24</f>
        <v>91.416666666744277</v>
      </c>
      <c r="K71" s="60">
        <f>Jar_Information!W310</f>
        <v>992.71287128712868</v>
      </c>
      <c r="L71" s="60">
        <f t="shared" ref="L71:L83" si="24">F71*K71</f>
        <v>21.847496874512988</v>
      </c>
      <c r="M71" s="59">
        <f t="shared" ref="M71:M83" si="25">L71*1.83</f>
        <v>39.980919280358769</v>
      </c>
      <c r="N71" s="59">
        <f>Jar_Information!N310</f>
        <v>63.143999999999991</v>
      </c>
      <c r="O71" s="83">
        <f t="shared" ref="O71:O83" si="26">M71/N71</f>
        <v>0.63317051945329361</v>
      </c>
      <c r="P71" s="83">
        <f t="shared" ref="P71:P83" si="27">M71/N71/I71</f>
        <v>0.16622890574511737</v>
      </c>
    </row>
    <row r="72" spans="1:16" s="48" customFormat="1">
      <c r="A72" s="89" t="s">
        <v>70</v>
      </c>
      <c r="B72" s="90">
        <v>40834.477777777778</v>
      </c>
      <c r="C72" s="49">
        <v>0.6</v>
      </c>
      <c r="D72" s="51">
        <v>598.63</v>
      </c>
      <c r="E72" s="51">
        <v>227.62</v>
      </c>
      <c r="F72" s="58">
        <f t="shared" si="2"/>
        <v>1.3450114839679566E-2</v>
      </c>
      <c r="G72" s="58">
        <f t="shared" si="3"/>
        <v>1.3678478373666321E-2</v>
      </c>
      <c r="H72" s="71">
        <f>Jar_Information!D311</f>
        <v>40830.666666608799</v>
      </c>
      <c r="I72" s="59">
        <f t="shared" si="22"/>
        <v>3.8111111689795507</v>
      </c>
      <c r="J72" s="59">
        <f t="shared" si="23"/>
        <v>91.466668055509217</v>
      </c>
      <c r="K72" s="60">
        <f>Jar_Information!W311</f>
        <v>1011.5846372688478</v>
      </c>
      <c r="L72" s="60">
        <f t="shared" si="24"/>
        <v>13.605929541321601</v>
      </c>
      <c r="M72" s="59">
        <f t="shared" si="25"/>
        <v>24.898851060618529</v>
      </c>
      <c r="N72" s="59">
        <f>Jar_Information!N311</f>
        <v>45.023999999999987</v>
      </c>
      <c r="O72" s="83">
        <f t="shared" si="26"/>
        <v>0.55301286115446291</v>
      </c>
      <c r="P72" s="83">
        <f t="shared" si="27"/>
        <v>0.14510541325996942</v>
      </c>
    </row>
    <row r="73" spans="1:16" s="48" customFormat="1">
      <c r="A73" s="89" t="s">
        <v>72</v>
      </c>
      <c r="B73" s="90">
        <v>40834.479166666664</v>
      </c>
      <c r="C73" s="49">
        <v>0.6</v>
      </c>
      <c r="D73" s="51">
        <v>1102</v>
      </c>
      <c r="E73" s="51">
        <v>425.04</v>
      </c>
      <c r="F73" s="58">
        <f t="shared" si="2"/>
        <v>2.4445361535427278E-2</v>
      </c>
      <c r="G73" s="58">
        <f t="shared" si="3"/>
        <v>2.5444781907597896E-2</v>
      </c>
      <c r="H73" s="71">
        <f>Jar_Information!D312</f>
        <v>40830.666666608799</v>
      </c>
      <c r="I73" s="59">
        <f t="shared" si="22"/>
        <v>3.8125000578656909</v>
      </c>
      <c r="J73" s="59">
        <f t="shared" si="23"/>
        <v>91.500001388776582</v>
      </c>
      <c r="K73" s="60">
        <f>Jar_Information!W312</f>
        <v>1006.8465909090909</v>
      </c>
      <c r="L73" s="60">
        <f t="shared" si="24"/>
        <v>24.612728925485175</v>
      </c>
      <c r="M73" s="59">
        <f t="shared" si="25"/>
        <v>45.041293933637874</v>
      </c>
      <c r="N73" s="59">
        <f>Jar_Information!N312</f>
        <v>55.369</v>
      </c>
      <c r="O73" s="83">
        <f t="shared" si="26"/>
        <v>0.81347493965283602</v>
      </c>
      <c r="P73" s="83">
        <f t="shared" si="27"/>
        <v>0.21337047273600163</v>
      </c>
    </row>
    <row r="74" spans="1:16" s="48" customFormat="1">
      <c r="A74" s="89" t="s">
        <v>73</v>
      </c>
      <c r="B74" s="90">
        <v>40834.479861111111</v>
      </c>
      <c r="C74" s="49">
        <v>0.6</v>
      </c>
      <c r="D74" s="51">
        <v>370.04</v>
      </c>
      <c r="E74" s="51">
        <v>136.94999999999999</v>
      </c>
      <c r="F74" s="58">
        <f t="shared" si="2"/>
        <v>8.4569618067595071E-3</v>
      </c>
      <c r="G74" s="58">
        <f t="shared" si="3"/>
        <v>8.2745135199454381E-3</v>
      </c>
      <c r="H74" s="71">
        <f>Jar_Information!D313</f>
        <v>40830.666666608799</v>
      </c>
      <c r="I74" s="59">
        <f t="shared" si="22"/>
        <v>3.813194502312399</v>
      </c>
      <c r="J74" s="59">
        <f t="shared" si="23"/>
        <v>91.516668055497576</v>
      </c>
      <c r="K74" s="60">
        <f>Jar_Information!W313</f>
        <v>1025.8800000000001</v>
      </c>
      <c r="L74" s="60">
        <f t="shared" si="24"/>
        <v>8.6758279783184449</v>
      </c>
      <c r="M74" s="59">
        <f t="shared" si="25"/>
        <v>15.876765200322755</v>
      </c>
      <c r="N74" s="59">
        <f>Jar_Information!N313</f>
        <v>50.668999999999997</v>
      </c>
      <c r="O74" s="83">
        <f t="shared" si="26"/>
        <v>0.31334277764161039</v>
      </c>
      <c r="P74" s="83">
        <f t="shared" si="27"/>
        <v>8.2173300483778869E-2</v>
      </c>
    </row>
    <row r="75" spans="1:16" s="48" customFormat="1">
      <c r="A75" s="89" t="s">
        <v>74</v>
      </c>
      <c r="B75" s="90">
        <v>40834.481249999997</v>
      </c>
      <c r="C75" s="49">
        <v>0.6</v>
      </c>
      <c r="D75" s="51">
        <v>1464</v>
      </c>
      <c r="E75" s="51">
        <v>498.4</v>
      </c>
      <c r="F75" s="58">
        <f t="shared" si="2"/>
        <v>3.2352625186142805E-2</v>
      </c>
      <c r="G75" s="58">
        <f t="shared" si="3"/>
        <v>2.9817064489145971E-2</v>
      </c>
      <c r="H75" s="71">
        <f>Jar_Information!D314</f>
        <v>40830.666666608799</v>
      </c>
      <c r="I75" s="59">
        <f t="shared" si="22"/>
        <v>3.8145833911985392</v>
      </c>
      <c r="J75" s="59">
        <f t="shared" si="23"/>
        <v>91.55000138876494</v>
      </c>
      <c r="K75" s="60">
        <f>Jar_Information!W314</f>
        <v>988.0282485875706</v>
      </c>
      <c r="L75" s="60">
        <f t="shared" si="24"/>
        <v>31.965307599874802</v>
      </c>
      <c r="M75" s="59">
        <f t="shared" si="25"/>
        <v>58.496512907770892</v>
      </c>
      <c r="N75" s="59">
        <f>Jar_Information!N314</f>
        <v>77.451000000000008</v>
      </c>
      <c r="O75" s="83">
        <f t="shared" si="26"/>
        <v>0.7552712412721706</v>
      </c>
      <c r="P75" s="83">
        <f t="shared" si="27"/>
        <v>0.19799573474126225</v>
      </c>
    </row>
    <row r="76" spans="1:16" s="48" customFormat="1">
      <c r="A76" s="89" t="s">
        <v>107</v>
      </c>
      <c r="B76" s="90">
        <v>40834.482638831018</v>
      </c>
      <c r="C76" s="49">
        <v>0.6</v>
      </c>
      <c r="D76" s="51">
        <v>706.24</v>
      </c>
      <c r="E76" s="51">
        <v>278.27</v>
      </c>
      <c r="F76" s="58">
        <f t="shared" si="2"/>
        <v>1.5800669097838397E-2</v>
      </c>
      <c r="G76" s="58">
        <f t="shared" si="3"/>
        <v>1.6697236726384557E-2</v>
      </c>
      <c r="H76" s="71">
        <f>Jar_Information!D315</f>
        <v>40830.666666608799</v>
      </c>
      <c r="I76" s="59">
        <f t="shared" si="22"/>
        <v>3.8159722222189885</v>
      </c>
      <c r="J76" s="59">
        <f t="shared" si="23"/>
        <v>91.583333333255723</v>
      </c>
      <c r="K76" s="60">
        <f>Jar_Information!W315</f>
        <v>988.0282485875706</v>
      </c>
      <c r="L76" s="60">
        <f t="shared" si="24"/>
        <v>15.611507415249021</v>
      </c>
      <c r="M76" s="59">
        <f t="shared" si="25"/>
        <v>28.56905856990571</v>
      </c>
      <c r="N76" s="59">
        <f>Jar_Information!N315</f>
        <v>61.655000000000015</v>
      </c>
      <c r="O76" s="83">
        <f t="shared" si="26"/>
        <v>0.46336969540030337</v>
      </c>
      <c r="P76" s="83">
        <f t="shared" si="27"/>
        <v>0.12142900116050998</v>
      </c>
    </row>
    <row r="77" spans="1:16" s="48" customFormat="1">
      <c r="A77" s="89" t="s">
        <v>108</v>
      </c>
      <c r="B77" s="90">
        <v>40834.48333333333</v>
      </c>
      <c r="C77" s="49">
        <v>0.6</v>
      </c>
      <c r="D77" s="51">
        <v>192.85</v>
      </c>
      <c r="E77" s="51">
        <v>70.644999999999996</v>
      </c>
      <c r="F77" s="58">
        <f t="shared" si="2"/>
        <v>4.58655283916204E-3</v>
      </c>
      <c r="G77" s="58">
        <f t="shared" si="3"/>
        <v>4.3227114947335405E-3</v>
      </c>
      <c r="H77" s="71">
        <f>Jar_Information!D316</f>
        <v>40830.666666608799</v>
      </c>
      <c r="I77" s="59">
        <f t="shared" si="22"/>
        <v>3.8166667245313874</v>
      </c>
      <c r="J77" s="59">
        <f t="shared" si="23"/>
        <v>91.600001388753299</v>
      </c>
      <c r="K77" s="60">
        <f>Jar_Information!W316</f>
        <v>1016.3361823361823</v>
      </c>
      <c r="L77" s="60">
        <f t="shared" si="24"/>
        <v>4.6614796026371259</v>
      </c>
      <c r="M77" s="59">
        <f t="shared" si="25"/>
        <v>8.5305076728259408</v>
      </c>
      <c r="N77" s="59">
        <f>Jar_Information!N316</f>
        <v>46.960999999999999</v>
      </c>
      <c r="O77" s="83">
        <f t="shared" si="26"/>
        <v>0.18165089484521074</v>
      </c>
      <c r="P77" s="83">
        <f t="shared" si="27"/>
        <v>4.7594120198565133E-2</v>
      </c>
    </row>
    <row r="78" spans="1:16" s="48" customFormat="1">
      <c r="A78" s="89" t="s">
        <v>110</v>
      </c>
      <c r="B78" s="90">
        <v>40834.485416608797</v>
      </c>
      <c r="C78" s="49">
        <v>0.6</v>
      </c>
      <c r="D78" s="51">
        <v>963.63</v>
      </c>
      <c r="E78" s="51">
        <v>336.56</v>
      </c>
      <c r="F78" s="58">
        <f t="shared" si="2"/>
        <v>2.1422908299655159E-2</v>
      </c>
      <c r="G78" s="58">
        <f t="shared" si="3"/>
        <v>2.0171341847410144E-2</v>
      </c>
      <c r="H78" s="71">
        <f>Jar_Information!D317</f>
        <v>40830.666666608799</v>
      </c>
      <c r="I78" s="59">
        <f t="shared" si="22"/>
        <v>3.8187499999985448</v>
      </c>
      <c r="J78" s="59">
        <f t="shared" si="23"/>
        <v>91.649999999965075</v>
      </c>
      <c r="K78" s="60">
        <f>Jar_Information!W317</f>
        <v>1002.1219858156028</v>
      </c>
      <c r="L78" s="60">
        <f t="shared" si="24"/>
        <v>21.468367407195988</v>
      </c>
      <c r="M78" s="59">
        <f t="shared" si="25"/>
        <v>39.287112355168659</v>
      </c>
      <c r="N78" s="59">
        <f>Jar_Information!N317</f>
        <v>68.439000000000007</v>
      </c>
      <c r="O78" s="83">
        <f t="shared" si="26"/>
        <v>0.57404568090078256</v>
      </c>
      <c r="P78" s="83">
        <f t="shared" si="27"/>
        <v>0.15032292789551588</v>
      </c>
    </row>
    <row r="79" spans="1:16" s="48" customFormat="1">
      <c r="A79" s="89" t="s">
        <v>113</v>
      </c>
      <c r="B79" s="90">
        <v>40834.486111111109</v>
      </c>
      <c r="C79" s="49">
        <v>0.6</v>
      </c>
      <c r="D79" s="51">
        <v>1636.8</v>
      </c>
      <c r="E79" s="51">
        <v>555.4</v>
      </c>
      <c r="F79" s="58">
        <f t="shared" si="2"/>
        <v>3.6127142199523024E-2</v>
      </c>
      <c r="G79" s="58">
        <f t="shared" si="3"/>
        <v>3.3214285142747928E-2</v>
      </c>
      <c r="H79" s="71">
        <f>Jar_Information!D318</f>
        <v>40830.666666608799</v>
      </c>
      <c r="I79" s="59">
        <f t="shared" si="22"/>
        <v>3.8194445023109438</v>
      </c>
      <c r="J79" s="59">
        <f t="shared" si="23"/>
        <v>91.666668055462651</v>
      </c>
      <c r="K79" s="60">
        <f>Jar_Information!W318</f>
        <v>983.35684062059238</v>
      </c>
      <c r="L79" s="60">
        <f t="shared" si="24"/>
        <v>35.525872413973836</v>
      </c>
      <c r="M79" s="59">
        <f t="shared" si="25"/>
        <v>65.012346517572126</v>
      </c>
      <c r="N79" s="59">
        <f>Jar_Information!N318</f>
        <v>84.445000000000007</v>
      </c>
      <c r="O79" s="83">
        <f t="shared" si="26"/>
        <v>0.76987798587923639</v>
      </c>
      <c r="P79" s="83">
        <f t="shared" si="27"/>
        <v>0.20156805143088843</v>
      </c>
    </row>
    <row r="80" spans="1:16" s="48" customFormat="1">
      <c r="A80" s="89" t="s">
        <v>118</v>
      </c>
      <c r="B80" s="90">
        <v>40834.487500000003</v>
      </c>
      <c r="C80" s="49">
        <v>0.6</v>
      </c>
      <c r="D80" s="51">
        <v>933.52</v>
      </c>
      <c r="E80" s="51">
        <v>346.86</v>
      </c>
      <c r="F80" s="58">
        <f t="shared" si="2"/>
        <v>2.0765207447381556E-2</v>
      </c>
      <c r="G80" s="58">
        <f t="shared" si="3"/>
        <v>2.0785225579552254E-2</v>
      </c>
      <c r="H80" s="71">
        <f>Jar_Information!D319</f>
        <v>40830.666666608799</v>
      </c>
      <c r="I80" s="59">
        <f t="shared" si="22"/>
        <v>3.8208333912043599</v>
      </c>
      <c r="J80" s="59">
        <f t="shared" si="23"/>
        <v>91.700001388904639</v>
      </c>
      <c r="K80" s="60">
        <f>Jar_Information!W319</f>
        <v>964.8022440392707</v>
      </c>
      <c r="L80" s="60">
        <f t="shared" si="24"/>
        <v>20.034318743174701</v>
      </c>
      <c r="M80" s="59">
        <f t="shared" si="25"/>
        <v>36.662803300009706</v>
      </c>
      <c r="N80" s="59">
        <f>Jar_Information!N319</f>
        <v>82.481999999999999</v>
      </c>
      <c r="O80" s="83">
        <f t="shared" si="26"/>
        <v>0.4444945963969073</v>
      </c>
      <c r="P80" s="83">
        <f t="shared" si="27"/>
        <v>0.11633446185330754</v>
      </c>
    </row>
    <row r="81" spans="1:18">
      <c r="A81" s="89" t="s">
        <v>121</v>
      </c>
      <c r="B81" s="90">
        <v>40834.489583275463</v>
      </c>
      <c r="C81" s="49">
        <v>0.6</v>
      </c>
      <c r="D81" s="51">
        <v>476.31</v>
      </c>
      <c r="E81" s="51">
        <v>171.28</v>
      </c>
      <c r="F81" s="58">
        <f t="shared" si="2"/>
        <v>1.077824608344884E-2</v>
      </c>
      <c r="G81" s="58">
        <f t="shared" si="3"/>
        <v>1.0320593959211324E-2</v>
      </c>
      <c r="H81" s="71">
        <f>Jar_Information!D320</f>
        <v>40830.666666608799</v>
      </c>
      <c r="I81" s="59">
        <f t="shared" si="22"/>
        <v>3.8229166666642413</v>
      </c>
      <c r="J81" s="59">
        <f t="shared" si="23"/>
        <v>91.749999999941792</v>
      </c>
      <c r="K81" s="60">
        <f>Jar_Information!W320</f>
        <v>997.41076487252121</v>
      </c>
      <c r="L81" s="60">
        <f t="shared" si="24"/>
        <v>10.750338670076964</v>
      </c>
      <c r="M81" s="59">
        <f t="shared" si="25"/>
        <v>19.673119766240845</v>
      </c>
      <c r="N81" s="59">
        <f>Jar_Information!N320</f>
        <v>60.288999999999987</v>
      </c>
      <c r="O81" s="83">
        <f t="shared" si="26"/>
        <v>0.32631358566638774</v>
      </c>
      <c r="P81" s="83">
        <f t="shared" si="27"/>
        <v>8.5357232217964846E-2</v>
      </c>
      <c r="Q81" s="48"/>
      <c r="R81" s="48"/>
    </row>
    <row r="82" spans="1:18">
      <c r="A82" s="89" t="s">
        <v>122</v>
      </c>
      <c r="B82" s="90">
        <v>40834.490972164349</v>
      </c>
      <c r="C82" s="49">
        <v>0.6</v>
      </c>
      <c r="D82" s="51">
        <v>1105.5999999999999</v>
      </c>
      <c r="E82" s="51">
        <v>442.66</v>
      </c>
      <c r="F82" s="58">
        <f t="shared" si="2"/>
        <v>2.4523997306539369E-2</v>
      </c>
      <c r="G82" s="58">
        <f t="shared" si="3"/>
        <v>2.649494029209731E-2</v>
      </c>
      <c r="H82" s="71">
        <f>Jar_Information!D321</f>
        <v>40830.666666608799</v>
      </c>
      <c r="I82" s="59">
        <f t="shared" si="22"/>
        <v>3.8243055555503815</v>
      </c>
      <c r="J82" s="59">
        <f t="shared" si="23"/>
        <v>91.783333333209157</v>
      </c>
      <c r="K82" s="60">
        <f>Jar_Information!W321</f>
        <v>978.69859154929577</v>
      </c>
      <c r="L82" s="60">
        <f t="shared" si="24"/>
        <v>24.001601623068805</v>
      </c>
      <c r="M82" s="59">
        <f t="shared" si="25"/>
        <v>43.922930970215916</v>
      </c>
      <c r="N82" s="59">
        <f>Jar_Information!N321</f>
        <v>77.55</v>
      </c>
      <c r="O82" s="83">
        <f t="shared" si="26"/>
        <v>0.56638208859079198</v>
      </c>
      <c r="P82" s="83">
        <f t="shared" si="27"/>
        <v>0.14810063692969747</v>
      </c>
      <c r="Q82" s="48"/>
      <c r="R82" s="48"/>
    </row>
    <row r="83" spans="1:18">
      <c r="A83" s="89" t="s">
        <v>126</v>
      </c>
      <c r="B83" s="90">
        <v>40834.492361053242</v>
      </c>
      <c r="C83" s="49">
        <v>0.6</v>
      </c>
      <c r="D83" s="51">
        <v>228.99</v>
      </c>
      <c r="E83" s="51">
        <v>84.245000000000005</v>
      </c>
      <c r="F83" s="58">
        <f t="shared" si="2"/>
        <v>5.3759686080483904E-3</v>
      </c>
      <c r="G83" s="58">
        <f t="shared" si="3"/>
        <v>5.1332764226104995E-3</v>
      </c>
      <c r="H83" s="71">
        <f>Jar_Information!D322</f>
        <v>40830.666666608799</v>
      </c>
      <c r="I83" s="59">
        <f t="shared" si="22"/>
        <v>3.8256944444437977</v>
      </c>
      <c r="J83" s="59">
        <f t="shared" si="23"/>
        <v>91.816666666651145</v>
      </c>
      <c r="K83" s="60">
        <f>Jar_Information!W322</f>
        <v>988.0282485875706</v>
      </c>
      <c r="L83" s="60">
        <f t="shared" si="24"/>
        <v>5.3116088482718107</v>
      </c>
      <c r="M83" s="59">
        <f t="shared" si="25"/>
        <v>9.7202441923374145</v>
      </c>
      <c r="N83" s="59">
        <f>Jar_Information!N322</f>
        <v>55.308999999999997</v>
      </c>
      <c r="O83" s="83">
        <f t="shared" si="26"/>
        <v>0.17574434888241361</v>
      </c>
      <c r="P83" s="83">
        <f t="shared" si="27"/>
        <v>4.5937894788658264E-2</v>
      </c>
      <c r="Q83" s="48"/>
      <c r="R83" s="48"/>
    </row>
    <row r="89" spans="1:18">
      <c r="A89" s="48" t="s">
        <v>480</v>
      </c>
      <c r="B89" s="48"/>
      <c r="D89" s="48"/>
      <c r="E89" s="48"/>
      <c r="F89" s="48" t="s">
        <v>479</v>
      </c>
      <c r="G89" s="48" t="s">
        <v>479</v>
      </c>
      <c r="I89" s="48" t="s">
        <v>532</v>
      </c>
      <c r="J89" s="48"/>
      <c r="Q89" s="48"/>
      <c r="R89" s="48"/>
    </row>
    <row r="90" spans="1:18">
      <c r="A90" s="51" t="s">
        <v>489</v>
      </c>
      <c r="B90" s="71"/>
      <c r="C90" s="51">
        <v>5</v>
      </c>
      <c r="D90" s="51">
        <v>1115.3</v>
      </c>
      <c r="E90" s="51">
        <v>406.66</v>
      </c>
      <c r="F90" s="91">
        <f>((H$3*D90)+H$4)/C90/1000*1000000</f>
        <v>2968.3052427776329</v>
      </c>
      <c r="G90" s="91">
        <f>((H$5*E90)+H$6)/$C90/1000*1000000</f>
        <v>2921.9192697260546</v>
      </c>
      <c r="I90" s="128">
        <f t="shared" ref="I90:J92" si="28">(F90-$C$3)/$C$3</f>
        <v>-7.3221715010256625E-3</v>
      </c>
      <c r="J90" s="128">
        <f t="shared" si="28"/>
        <v>-2.2834837226254168E-2</v>
      </c>
      <c r="Q90" s="48"/>
      <c r="R90" s="48"/>
    </row>
    <row r="91" spans="1:18">
      <c r="A91" s="51" t="s">
        <v>490</v>
      </c>
      <c r="B91" s="71"/>
      <c r="C91" s="51">
        <v>3</v>
      </c>
      <c r="D91" s="51">
        <v>702.04</v>
      </c>
      <c r="E91" s="51">
        <v>258.23</v>
      </c>
      <c r="F91" s="91">
        <f>((H$3*D91)+H$4)/C91/1000*1000000</f>
        <v>3141.7854729748583</v>
      </c>
      <c r="G91" s="91">
        <f>((H$5*E91)+H$6)/$C91/1000*1000000</f>
        <v>3100.5690930025835</v>
      </c>
      <c r="I91" s="128">
        <f t="shared" si="28"/>
        <v>5.0694091691143896E-2</v>
      </c>
      <c r="J91" s="128">
        <f t="shared" si="28"/>
        <v>3.6910271220180479E-2</v>
      </c>
      <c r="Q91" s="48"/>
      <c r="R91" s="48"/>
    </row>
    <row r="92" spans="1:18">
      <c r="A92" s="51" t="s">
        <v>491</v>
      </c>
      <c r="B92" s="71"/>
      <c r="C92" s="51">
        <v>1</v>
      </c>
      <c r="D92" s="51">
        <v>227.32</v>
      </c>
      <c r="E92" s="51">
        <v>87.477999999999994</v>
      </c>
      <c r="F92" s="91">
        <f>((H$3*D92)+H$4)/C92/1000*1000000</f>
        <v>3203.6942085361693</v>
      </c>
      <c r="G92" s="91">
        <f>((H$5*E92)+H$6)/$C92/1000*1000000</f>
        <v>3195.5786364409855</v>
      </c>
      <c r="I92" s="128">
        <f t="shared" si="28"/>
        <v>7.1397969545906464E-2</v>
      </c>
      <c r="J92" s="128">
        <f t="shared" si="28"/>
        <v>6.868391292923072E-2</v>
      </c>
      <c r="Q92" s="48"/>
      <c r="R92" s="48"/>
    </row>
    <row r="93" spans="1:18">
      <c r="I93" s="128">
        <f>AVERAGE(I90:I92)</f>
        <v>3.8256629912008233E-2</v>
      </c>
      <c r="J93" s="128">
        <f>AVERAGE(J90:J92)</f>
        <v>2.7586448974385679E-2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topLeftCell="A47" workbookViewId="0">
      <selection activeCell="I80" sqref="I80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40835</v>
      </c>
      <c r="C3" s="51">
        <v>2990.2</v>
      </c>
      <c r="D3" s="88">
        <v>52.335000000000001</v>
      </c>
      <c r="E3" s="88">
        <v>19.512</v>
      </c>
      <c r="F3" s="54">
        <f>A3/1000*C3</f>
        <v>1.19608</v>
      </c>
      <c r="G3" s="79" t="s">
        <v>450</v>
      </c>
      <c r="H3" s="82">
        <f>SLOPE(F3:F17,D3:D17)</f>
        <v>1.2571491935802303E-2</v>
      </c>
      <c r="P3" s="48"/>
      <c r="Q3" s="48"/>
      <c r="R3" s="48"/>
    </row>
    <row r="4" spans="1:21">
      <c r="A4" s="104">
        <v>1</v>
      </c>
      <c r="B4" s="50">
        <f>B3</f>
        <v>40835</v>
      </c>
      <c r="C4" s="51">
        <v>2990.2</v>
      </c>
      <c r="D4" s="88">
        <v>230.15</v>
      </c>
      <c r="E4" s="88">
        <v>86.043999999999997</v>
      </c>
      <c r="F4" s="54">
        <f t="shared" ref="F4:F12" si="0">A4/1000*C4</f>
        <v>2.9901999999999997</v>
      </c>
      <c r="G4" s="79" t="s">
        <v>451</v>
      </c>
      <c r="H4" s="82">
        <f>INTERCEPT(F3:F17,D3:D17)</f>
        <v>0.24252510058793142</v>
      </c>
      <c r="P4" s="48"/>
      <c r="Q4" s="48"/>
      <c r="R4" s="48"/>
    </row>
    <row r="5" spans="1:21">
      <c r="A5" s="104">
        <v>1.4</v>
      </c>
      <c r="B5" s="50">
        <f t="shared" ref="B5:B12" si="1">B4</f>
        <v>40835</v>
      </c>
      <c r="C5" s="51">
        <v>2990.2</v>
      </c>
      <c r="D5" s="88">
        <v>307.89</v>
      </c>
      <c r="E5" s="88">
        <v>114.82</v>
      </c>
      <c r="F5" s="54">
        <f t="shared" si="0"/>
        <v>4.18628</v>
      </c>
      <c r="G5" s="49" t="s">
        <v>452</v>
      </c>
      <c r="H5" s="82">
        <f>SLOPE(F3:F17,E3:E17)</f>
        <v>3.5039386798182498E-2</v>
      </c>
      <c r="P5" s="48"/>
      <c r="Q5" s="48"/>
      <c r="R5" s="48"/>
    </row>
    <row r="6" spans="1:21">
      <c r="A6" s="104">
        <v>2</v>
      </c>
      <c r="B6" s="50">
        <f t="shared" si="1"/>
        <v>40835</v>
      </c>
      <c r="C6" s="51">
        <v>2990.2</v>
      </c>
      <c r="D6" s="88">
        <v>466.68</v>
      </c>
      <c r="E6" s="88">
        <v>170.02</v>
      </c>
      <c r="F6" s="54">
        <f t="shared" si="0"/>
        <v>5.9803999999999995</v>
      </c>
      <c r="G6" s="49" t="s">
        <v>453</v>
      </c>
      <c r="H6" s="82">
        <f>INTERCEPT(F3:F17,E3:E17)</f>
        <v>0.17630694040674921</v>
      </c>
      <c r="P6" s="48"/>
      <c r="Q6" s="48"/>
      <c r="R6" s="48"/>
    </row>
    <row r="7" spans="1:21">
      <c r="A7" s="104">
        <v>2.4</v>
      </c>
      <c r="B7" s="50">
        <f t="shared" si="1"/>
        <v>40835</v>
      </c>
      <c r="C7" s="51">
        <v>2990.2</v>
      </c>
      <c r="D7" s="88">
        <v>566.86</v>
      </c>
      <c r="E7" s="88">
        <v>203.8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40835</v>
      </c>
      <c r="C8" s="51">
        <v>2990.2</v>
      </c>
      <c r="D8" s="88">
        <v>700.27</v>
      </c>
      <c r="E8" s="88">
        <v>250.63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40835</v>
      </c>
      <c r="C9" s="51">
        <v>2990.2</v>
      </c>
      <c r="D9" s="88">
        <v>801.27</v>
      </c>
      <c r="E9" s="88">
        <v>287.10000000000002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40835</v>
      </c>
      <c r="C10" s="51">
        <v>2990.2</v>
      </c>
      <c r="D10" s="88">
        <v>932.93</v>
      </c>
      <c r="E10" s="88">
        <v>332.92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40835</v>
      </c>
      <c r="C11" s="51">
        <v>2990.2</v>
      </c>
      <c r="D11" s="88">
        <v>1006.6</v>
      </c>
      <c r="E11" s="88">
        <v>369.28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40835</v>
      </c>
      <c r="C12" s="51">
        <v>2990.2</v>
      </c>
      <c r="D12" s="88">
        <v>1164.2</v>
      </c>
      <c r="E12" s="88">
        <v>419.69</v>
      </c>
      <c r="F12" s="54">
        <f t="shared" si="0"/>
        <v>14.950999999999999</v>
      </c>
    </row>
    <row r="13" spans="1:21">
      <c r="A13" s="49"/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>
      <c r="B16" s="50"/>
      <c r="D16" s="49"/>
      <c r="E16" s="49"/>
      <c r="F16" s="54"/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12</v>
      </c>
      <c r="B20" s="90">
        <v>40835.59375</v>
      </c>
      <c r="C20" s="49">
        <v>0.6</v>
      </c>
      <c r="D20" s="49">
        <v>103.6</v>
      </c>
      <c r="E20" s="49">
        <v>41.012</v>
      </c>
      <c r="F20" s="58">
        <f t="shared" ref="F20:F83" si="2">((H$3*D20)+H$4)/C20/1000</f>
        <v>2.5748861085617501E-3</v>
      </c>
      <c r="G20" s="58">
        <f t="shared" ref="G20:G83" si="3">((H$5*E20)+H$6)/$C20/1000</f>
        <v>2.688903786289683E-3</v>
      </c>
      <c r="H20" s="71">
        <f>Jar_Information!F323</f>
        <v>40834.604861111111</v>
      </c>
      <c r="I20" s="59">
        <f t="shared" ref="I20:I83" si="4">(B20-H20)</f>
        <v>0.98888888888905058</v>
      </c>
      <c r="J20" s="59">
        <f t="shared" ref="J20:J83" si="5">I20*24</f>
        <v>23.733333333337214</v>
      </c>
      <c r="K20" s="60">
        <f>Jar_Information!W323</f>
        <v>969.42134831460669</v>
      </c>
      <c r="L20" s="60">
        <f t="shared" ref="L20:L83" si="6">F20*K20</f>
        <v>2.4961495631184825</v>
      </c>
      <c r="M20" s="59">
        <f t="shared" ref="M20:M83" si="7">L20*1.83</f>
        <v>4.5679537005068234</v>
      </c>
      <c r="N20" s="59">
        <f>Jar_Information!N323</f>
        <v>164.149</v>
      </c>
      <c r="O20" s="83">
        <f t="shared" ref="O20:O83" si="8">M20/N20</f>
        <v>2.7828093381664361E-2</v>
      </c>
      <c r="P20" s="83">
        <f t="shared" ref="P20:P83" si="9">M20/N20/I20</f>
        <v>2.8140768588195315E-2</v>
      </c>
    </row>
    <row r="21" spans="1:18">
      <c r="A21" s="89" t="s">
        <v>251</v>
      </c>
      <c r="B21" s="90">
        <v>40835.594444444447</v>
      </c>
      <c r="C21" s="49">
        <v>0.6</v>
      </c>
      <c r="D21" s="49">
        <v>118.55</v>
      </c>
      <c r="E21" s="49">
        <v>43.174999999999997</v>
      </c>
      <c r="F21" s="58">
        <f t="shared" si="2"/>
        <v>2.8881257826288242E-3</v>
      </c>
      <c r="G21" s="58">
        <f t="shared" si="3"/>
        <v>2.8152207756971309E-3</v>
      </c>
      <c r="H21" s="71">
        <f>Jar_Information!F324</f>
        <v>40834.606249999997</v>
      </c>
      <c r="I21" s="59">
        <f t="shared" si="4"/>
        <v>0.98819444444961846</v>
      </c>
      <c r="J21" s="59">
        <f t="shared" si="5"/>
        <v>23.716666666790843</v>
      </c>
      <c r="K21" s="60">
        <f>Jar_Information!W324</f>
        <v>946.45467224546724</v>
      </c>
      <c r="L21" s="60">
        <f t="shared" si="6"/>
        <v>2.7334801410016474</v>
      </c>
      <c r="M21" s="59">
        <f t="shared" si="7"/>
        <v>5.0022686580330147</v>
      </c>
      <c r="N21" s="59">
        <f>Jar_Information!N324</f>
        <v>163.96300000000002</v>
      </c>
      <c r="O21" s="83">
        <f t="shared" si="8"/>
        <v>3.0508521178759927E-2</v>
      </c>
      <c r="P21" s="83">
        <f t="shared" si="9"/>
        <v>3.087299402472542E-2</v>
      </c>
    </row>
    <row r="22" spans="1:18">
      <c r="A22" s="89" t="s">
        <v>252</v>
      </c>
      <c r="B22" s="90">
        <v>40835.595833333333</v>
      </c>
      <c r="C22" s="49">
        <v>0.6</v>
      </c>
      <c r="D22" s="49">
        <v>68.861999999999995</v>
      </c>
      <c r="E22" s="49">
        <v>26.581</v>
      </c>
      <c r="F22" s="58">
        <f t="shared" si="2"/>
        <v>1.847038630451916E-3</v>
      </c>
      <c r="G22" s="58">
        <f t="shared" si="3"/>
        <v>1.8461481348153973E-3</v>
      </c>
      <c r="H22" s="71">
        <f>Jar_Information!F325</f>
        <v>40834.607638831018</v>
      </c>
      <c r="I22" s="59">
        <f t="shared" si="4"/>
        <v>0.98819450231530936</v>
      </c>
      <c r="J22" s="59">
        <f t="shared" si="5"/>
        <v>23.716668055567425</v>
      </c>
      <c r="K22" s="60">
        <f>Jar_Information!W325</f>
        <v>951.02234636871503</v>
      </c>
      <c r="L22" s="60">
        <f t="shared" si="6"/>
        <v>1.7565750121660391</v>
      </c>
      <c r="M22" s="59">
        <f t="shared" si="7"/>
        <v>3.2145322722638516</v>
      </c>
      <c r="N22" s="59">
        <f>Jar_Information!N325</f>
        <v>183.42999999999998</v>
      </c>
      <c r="O22" s="83">
        <f t="shared" si="8"/>
        <v>1.7524572165206628E-2</v>
      </c>
      <c r="P22" s="83">
        <f t="shared" si="9"/>
        <v>1.773393003517738E-2</v>
      </c>
      <c r="Q22" s="48"/>
      <c r="R22" s="48"/>
    </row>
    <row r="23" spans="1:18">
      <c r="A23" s="89" t="s">
        <v>253</v>
      </c>
      <c r="B23" s="90">
        <v>40835.597222222219</v>
      </c>
      <c r="C23" s="49">
        <v>0.6</v>
      </c>
      <c r="D23" s="49">
        <v>58.996000000000002</v>
      </c>
      <c r="E23" s="49">
        <v>24.513999999999999</v>
      </c>
      <c r="F23" s="58">
        <f t="shared" si="2"/>
        <v>1.6403213980542069E-3</v>
      </c>
      <c r="G23" s="58">
        <f t="shared" si="3"/>
        <v>1.7254374472956584E-3</v>
      </c>
      <c r="H23" s="71">
        <f>Jar_Information!F326</f>
        <v>40834.609027719911</v>
      </c>
      <c r="I23" s="59">
        <f t="shared" si="4"/>
        <v>0.98819450230803341</v>
      </c>
      <c r="J23" s="59">
        <f t="shared" si="5"/>
        <v>23.716668055392802</v>
      </c>
      <c r="K23" s="60">
        <f>Jar_Information!W326</f>
        <v>1016.3361823361823</v>
      </c>
      <c r="L23" s="60">
        <f t="shared" si="6"/>
        <v>1.667117987502762</v>
      </c>
      <c r="M23" s="59">
        <f t="shared" si="7"/>
        <v>3.0508259171300547</v>
      </c>
      <c r="N23" s="59">
        <f>Jar_Information!N326</f>
        <v>171.934</v>
      </c>
      <c r="O23" s="83">
        <f t="shared" si="8"/>
        <v>1.7744168792269446E-2</v>
      </c>
      <c r="P23" s="83">
        <f t="shared" si="9"/>
        <v>1.7956150080602605E-2</v>
      </c>
      <c r="Q23" s="48"/>
      <c r="R23" s="48"/>
    </row>
    <row r="24" spans="1:18">
      <c r="A24" s="89" t="s">
        <v>254</v>
      </c>
      <c r="B24" s="90">
        <v>40835.598611053239</v>
      </c>
      <c r="C24" s="49">
        <v>0.6</v>
      </c>
      <c r="D24" s="49">
        <v>117.53</v>
      </c>
      <c r="E24" s="49">
        <v>42.301000000000002</v>
      </c>
      <c r="F24" s="58">
        <f t="shared" si="2"/>
        <v>2.8667542463379605E-3</v>
      </c>
      <c r="G24" s="58">
        <f t="shared" si="3"/>
        <v>2.7641800689277786E-3</v>
      </c>
      <c r="H24" s="71">
        <f>Jar_Information!F327</f>
        <v>40834.610416608797</v>
      </c>
      <c r="I24" s="59">
        <f t="shared" si="4"/>
        <v>0.9881944444423425</v>
      </c>
      <c r="J24" s="59">
        <f t="shared" si="5"/>
        <v>23.71666666661622</v>
      </c>
      <c r="K24" s="60">
        <f>Jar_Information!W327</f>
        <v>969.42134831460669</v>
      </c>
      <c r="L24" s="60">
        <f t="shared" si="6"/>
        <v>2.7790927667715697</v>
      </c>
      <c r="M24" s="59">
        <f t="shared" si="7"/>
        <v>5.085739763191973</v>
      </c>
      <c r="N24" s="59">
        <f>Jar_Information!N327</f>
        <v>157.55200000000002</v>
      </c>
      <c r="O24" s="83">
        <f t="shared" si="8"/>
        <v>3.2279753752360953E-2</v>
      </c>
      <c r="P24" s="83">
        <f t="shared" si="9"/>
        <v>3.2665386790933691E-2</v>
      </c>
      <c r="Q24" s="48"/>
      <c r="R24" s="48"/>
    </row>
    <row r="25" spans="1:18">
      <c r="A25" s="89" t="s">
        <v>255</v>
      </c>
      <c r="B25" s="90">
        <v>40835.600694444445</v>
      </c>
      <c r="C25" s="49">
        <v>0.6</v>
      </c>
      <c r="D25" s="49">
        <v>129.79</v>
      </c>
      <c r="E25" s="49">
        <v>44.99</v>
      </c>
      <c r="F25" s="58">
        <f t="shared" si="2"/>
        <v>3.1236317315595204E-3</v>
      </c>
      <c r="G25" s="58">
        <f t="shared" si="3"/>
        <v>2.9212149207616333E-3</v>
      </c>
      <c r="H25" s="71">
        <f>Jar_Information!F328</f>
        <v>40834.611805497683</v>
      </c>
      <c r="I25" s="59">
        <f t="shared" si="4"/>
        <v>0.98888894676201744</v>
      </c>
      <c r="J25" s="59">
        <f t="shared" si="5"/>
        <v>23.733334722288419</v>
      </c>
      <c r="K25" s="60">
        <f>Jar_Information!W328</f>
        <v>969.42134831460669</v>
      </c>
      <c r="L25" s="60">
        <f t="shared" si="6"/>
        <v>3.0281152848467197</v>
      </c>
      <c r="M25" s="59">
        <f t="shared" si="7"/>
        <v>5.541450971269497</v>
      </c>
      <c r="N25" s="59">
        <f>Jar_Information!N328</f>
        <v>149.62599999999998</v>
      </c>
      <c r="O25" s="83">
        <f t="shared" si="8"/>
        <v>3.7035347942667038E-2</v>
      </c>
      <c r="P25" s="83">
        <f t="shared" si="9"/>
        <v>3.7451473255853705E-2</v>
      </c>
      <c r="Q25" s="48"/>
      <c r="R25" s="48"/>
    </row>
    <row r="26" spans="1:18">
      <c r="A26" s="89" t="s">
        <v>256</v>
      </c>
      <c r="B26" s="90">
        <v>40835.602083333331</v>
      </c>
      <c r="C26" s="49">
        <v>0.6</v>
      </c>
      <c r="D26" s="49">
        <v>73.036000000000001</v>
      </c>
      <c r="E26" s="49">
        <v>30.108000000000001</v>
      </c>
      <c r="F26" s="58">
        <f t="shared" si="2"/>
        <v>1.9344943093519806E-3</v>
      </c>
      <c r="G26" s="58">
        <f t="shared" si="3"/>
        <v>2.0521213302107134E-3</v>
      </c>
      <c r="H26" s="71">
        <f>Jar_Information!F329</f>
        <v>40834.613194386577</v>
      </c>
      <c r="I26" s="59">
        <f t="shared" si="4"/>
        <v>0.98888894675474148</v>
      </c>
      <c r="J26" s="59">
        <f t="shared" si="5"/>
        <v>23.733334722113796</v>
      </c>
      <c r="K26" s="60">
        <f>Jar_Information!W329</f>
        <v>974.05344585091416</v>
      </c>
      <c r="L26" s="60">
        <f t="shared" si="6"/>
        <v>1.884300848003281</v>
      </c>
      <c r="M26" s="59">
        <f t="shared" si="7"/>
        <v>3.4482705518460044</v>
      </c>
      <c r="N26" s="59">
        <f>Jar_Information!N329</f>
        <v>155.74099999999999</v>
      </c>
      <c r="O26" s="83">
        <f t="shared" si="8"/>
        <v>2.2141058243147306E-2</v>
      </c>
      <c r="P26" s="83">
        <f t="shared" si="9"/>
        <v>2.238983286829942E-2</v>
      </c>
      <c r="Q26" s="48"/>
      <c r="R26" s="48"/>
    </row>
    <row r="27" spans="1:18">
      <c r="A27" s="89" t="s">
        <v>257</v>
      </c>
      <c r="B27" s="90">
        <v>40835.603472106479</v>
      </c>
      <c r="C27" s="49">
        <v>0.6</v>
      </c>
      <c r="D27" s="49">
        <v>84.179000000000002</v>
      </c>
      <c r="E27" s="49">
        <v>33.716999999999999</v>
      </c>
      <c r="F27" s="58">
        <f t="shared" si="2"/>
        <v>2.1679678670863895E-3</v>
      </c>
      <c r="G27" s="58">
        <f t="shared" si="3"/>
        <v>2.2628832418017807E-3</v>
      </c>
      <c r="H27" s="71">
        <f>Jar_Information!F330</f>
        <v>40834.614583275463</v>
      </c>
      <c r="I27" s="59">
        <f t="shared" si="4"/>
        <v>0.98888883101608371</v>
      </c>
      <c r="J27" s="59">
        <f t="shared" si="5"/>
        <v>23.733331944386009</v>
      </c>
      <c r="K27" s="60">
        <f>Jar_Information!W330</f>
        <v>1040.2984218077474</v>
      </c>
      <c r="L27" s="60">
        <f t="shared" si="6"/>
        <v>2.2553335506598793</v>
      </c>
      <c r="M27" s="59">
        <f t="shared" si="7"/>
        <v>4.1272603977075795</v>
      </c>
      <c r="N27" s="59">
        <f>Jar_Information!N330</f>
        <v>148.15000000000003</v>
      </c>
      <c r="O27" s="83">
        <f t="shared" si="8"/>
        <v>2.7858659451283015E-2</v>
      </c>
      <c r="P27" s="83">
        <f t="shared" si="9"/>
        <v>2.8171679745495993E-2</v>
      </c>
      <c r="Q27" s="48"/>
      <c r="R27" s="48"/>
    </row>
    <row r="28" spans="1:18">
      <c r="A28" s="89" t="s">
        <v>258</v>
      </c>
      <c r="B28" s="90">
        <v>40835.604860937499</v>
      </c>
      <c r="C28" s="49">
        <v>0.6</v>
      </c>
      <c r="D28" s="49">
        <v>148.72</v>
      </c>
      <c r="E28" s="49">
        <v>55.96</v>
      </c>
      <c r="F28" s="58">
        <f t="shared" si="2"/>
        <v>3.5202623021340831E-3</v>
      </c>
      <c r="G28" s="58">
        <f t="shared" si="3"/>
        <v>3.5618517093884035E-3</v>
      </c>
      <c r="H28" s="71">
        <f>Jar_Information!F331</f>
        <v>40834.615972164349</v>
      </c>
      <c r="I28" s="59">
        <f t="shared" si="4"/>
        <v>0.98888877315039281</v>
      </c>
      <c r="J28" s="59">
        <f t="shared" si="5"/>
        <v>23.733330555609427</v>
      </c>
      <c r="K28" s="60">
        <f>Jar_Information!W331</f>
        <v>955.60279720279721</v>
      </c>
      <c r="L28" s="60">
        <f t="shared" si="6"/>
        <v>3.3639725028068881</v>
      </c>
      <c r="M28" s="59">
        <f t="shared" si="7"/>
        <v>6.1560696801366053</v>
      </c>
      <c r="N28" s="59">
        <f>Jar_Information!N331</f>
        <v>167.23500000000001</v>
      </c>
      <c r="O28" s="83">
        <f t="shared" si="8"/>
        <v>3.6810892935908182E-2</v>
      </c>
      <c r="P28" s="83">
        <f t="shared" si="9"/>
        <v>3.7224502831229821E-2</v>
      </c>
      <c r="Q28" s="48"/>
      <c r="R28" s="48"/>
    </row>
    <row r="29" spans="1:18">
      <c r="A29" s="89" t="s">
        <v>259</v>
      </c>
      <c r="B29" s="90">
        <v>40835.605555555558</v>
      </c>
      <c r="C29" s="49">
        <v>0.6</v>
      </c>
      <c r="D29" s="49">
        <v>119.44</v>
      </c>
      <c r="E29" s="49">
        <v>49.185000000000002</v>
      </c>
      <c r="F29" s="58">
        <f t="shared" si="2"/>
        <v>2.9067734956669308E-3</v>
      </c>
      <c r="G29" s="58">
        <f t="shared" si="3"/>
        <v>3.1661986334589258E-3</v>
      </c>
      <c r="H29" s="71">
        <f>Jar_Information!F332</f>
        <v>40834.617361053242</v>
      </c>
      <c r="I29" s="59">
        <f t="shared" si="4"/>
        <v>0.98819450231530936</v>
      </c>
      <c r="J29" s="59">
        <f t="shared" si="5"/>
        <v>23.716668055567425</v>
      </c>
      <c r="K29" s="60">
        <f>Jar_Information!W332</f>
        <v>941.89972144846797</v>
      </c>
      <c r="L29" s="60">
        <f t="shared" si="6"/>
        <v>2.7378891458824715</v>
      </c>
      <c r="M29" s="59">
        <f t="shared" si="7"/>
        <v>5.0103371369649228</v>
      </c>
      <c r="N29" s="59">
        <f>Jar_Information!N332</f>
        <v>184.04700000000003</v>
      </c>
      <c r="O29" s="83">
        <f t="shared" si="8"/>
        <v>2.722313939898462E-2</v>
      </c>
      <c r="P29" s="83">
        <f t="shared" si="9"/>
        <v>2.7548361517091665E-2</v>
      </c>
      <c r="Q29" s="48"/>
      <c r="R29" s="48"/>
    </row>
    <row r="30" spans="1:18">
      <c r="A30" s="89" t="s">
        <v>260</v>
      </c>
      <c r="B30" s="90">
        <v>40835.606250231482</v>
      </c>
      <c r="C30" s="49">
        <v>0.6</v>
      </c>
      <c r="D30" s="49">
        <v>175.08</v>
      </c>
      <c r="E30" s="49">
        <v>64.412000000000006</v>
      </c>
      <c r="F30" s="58">
        <f t="shared" si="2"/>
        <v>4.0725698478469973E-3</v>
      </c>
      <c r="G30" s="58">
        <f t="shared" si="3"/>
        <v>4.0554398714188009E-3</v>
      </c>
      <c r="H30" s="71">
        <f>Jar_Information!F333</f>
        <v>40834.618749942128</v>
      </c>
      <c r="I30" s="59">
        <f t="shared" si="4"/>
        <v>0.98750028935319278</v>
      </c>
      <c r="J30" s="59">
        <f t="shared" si="5"/>
        <v>23.700006944476627</v>
      </c>
      <c r="K30" s="60">
        <f>Jar_Information!W333</f>
        <v>964.8022440392707</v>
      </c>
      <c r="L30" s="60">
        <f t="shared" si="6"/>
        <v>3.9292245282094544</v>
      </c>
      <c r="M30" s="59">
        <f t="shared" si="7"/>
        <v>7.1904808866233019</v>
      </c>
      <c r="N30" s="59">
        <f>Jar_Information!N333</f>
        <v>165.24300000000002</v>
      </c>
      <c r="O30" s="83">
        <f t="shared" si="8"/>
        <v>4.3514586921220871E-2</v>
      </c>
      <c r="P30" s="83">
        <f t="shared" si="9"/>
        <v>4.4065391565325705E-2</v>
      </c>
      <c r="Q30" s="48"/>
      <c r="R30" s="48"/>
    </row>
    <row r="31" spans="1:18">
      <c r="A31" s="89" t="s">
        <v>261</v>
      </c>
      <c r="B31" s="90">
        <v>40835.607638888891</v>
      </c>
      <c r="C31" s="49">
        <v>0.6</v>
      </c>
      <c r="D31" s="49">
        <v>127.38</v>
      </c>
      <c r="E31" s="49">
        <v>48.112000000000002</v>
      </c>
      <c r="F31" s="58">
        <f t="shared" si="2"/>
        <v>3.0731362389507144E-3</v>
      </c>
      <c r="G31" s="58">
        <f t="shared" si="3"/>
        <v>3.103536530068176E-3</v>
      </c>
      <c r="H31" s="71">
        <f>Jar_Information!F334</f>
        <v>40834.620138831022</v>
      </c>
      <c r="I31" s="59">
        <f t="shared" si="4"/>
        <v>0.98750005786860129</v>
      </c>
      <c r="J31" s="59">
        <f t="shared" si="5"/>
        <v>23.700001388846431</v>
      </c>
      <c r="K31" s="60">
        <f>Jar_Information!W334</f>
        <v>955.60279720279721</v>
      </c>
      <c r="L31" s="60">
        <f t="shared" si="6"/>
        <v>2.9366975861265865</v>
      </c>
      <c r="M31" s="59">
        <f t="shared" si="7"/>
        <v>5.3741565826116533</v>
      </c>
      <c r="N31" s="59">
        <f>Jar_Information!N334</f>
        <v>194.34100000000001</v>
      </c>
      <c r="O31" s="83">
        <f t="shared" si="8"/>
        <v>2.7653231086655173E-2</v>
      </c>
      <c r="P31" s="83">
        <f t="shared" si="9"/>
        <v>2.800327034546338E-2</v>
      </c>
      <c r="Q31" s="48"/>
      <c r="R31" s="48"/>
    </row>
    <row r="32" spans="1:18">
      <c r="A32" s="89" t="s">
        <v>262</v>
      </c>
      <c r="B32" s="90">
        <v>40835.60833333333</v>
      </c>
      <c r="C32" s="49">
        <v>0.6</v>
      </c>
      <c r="D32" s="49">
        <v>139.08000000000001</v>
      </c>
      <c r="E32" s="49">
        <v>51.651000000000003</v>
      </c>
      <c r="F32" s="58">
        <f t="shared" si="2"/>
        <v>3.3182803316988596E-3</v>
      </c>
      <c r="G32" s="58">
        <f t="shared" si="3"/>
        <v>3.3102105131994561E-3</v>
      </c>
      <c r="H32" s="71">
        <f>Jar_Information!F335</f>
        <v>40834.621527719908</v>
      </c>
      <c r="I32" s="59">
        <f t="shared" si="4"/>
        <v>0.98680561342189321</v>
      </c>
      <c r="J32" s="59">
        <f t="shared" si="5"/>
        <v>23.683334722125437</v>
      </c>
      <c r="K32" s="60">
        <f>Jar_Information!W335</f>
        <v>955.60279720279721</v>
      </c>
      <c r="L32" s="60">
        <f t="shared" si="6"/>
        <v>3.1709579668744561</v>
      </c>
      <c r="M32" s="59">
        <f t="shared" si="7"/>
        <v>5.8028530793802551</v>
      </c>
      <c r="N32" s="59">
        <f>Jar_Information!N335</f>
        <v>186.13900000000001</v>
      </c>
      <c r="O32" s="83">
        <f t="shared" si="8"/>
        <v>3.1174837510571426E-2</v>
      </c>
      <c r="P32" s="83">
        <f t="shared" si="9"/>
        <v>3.1591670220103535E-2</v>
      </c>
      <c r="Q32" s="48"/>
      <c r="R32" s="48"/>
    </row>
    <row r="33" spans="1:18">
      <c r="A33" s="89" t="s">
        <v>263</v>
      </c>
      <c r="B33" s="90">
        <v>40835.609027662038</v>
      </c>
      <c r="C33" s="49">
        <v>0.6</v>
      </c>
      <c r="D33" s="49">
        <v>103.12</v>
      </c>
      <c r="E33" s="49">
        <v>39.503</v>
      </c>
      <c r="F33" s="58">
        <f t="shared" si="2"/>
        <v>2.5648289150131082E-3</v>
      </c>
      <c r="G33" s="58">
        <f t="shared" si="3"/>
        <v>2.600779728492254E-3</v>
      </c>
      <c r="H33" s="71">
        <f>Jar_Information!F336</f>
        <v>40834.622916608794</v>
      </c>
      <c r="I33" s="59">
        <f t="shared" si="4"/>
        <v>0.98611105324380333</v>
      </c>
      <c r="J33" s="59">
        <f t="shared" si="5"/>
        <v>23.66666527785128</v>
      </c>
      <c r="K33" s="60">
        <f>Jar_Information!W336</f>
        <v>941.89972144846797</v>
      </c>
      <c r="L33" s="60">
        <f t="shared" si="6"/>
        <v>2.415811640613823</v>
      </c>
      <c r="M33" s="59">
        <f t="shared" si="7"/>
        <v>4.4209353023232962</v>
      </c>
      <c r="N33" s="59">
        <f>Jar_Information!N336</f>
        <v>180.07300000000001</v>
      </c>
      <c r="O33" s="83">
        <f t="shared" si="8"/>
        <v>2.4550794968281175E-2</v>
      </c>
      <c r="P33" s="83">
        <f t="shared" si="9"/>
        <v>2.4896582273894567E-2</v>
      </c>
      <c r="Q33" s="48"/>
      <c r="R33" s="48"/>
    </row>
    <row r="34" spans="1:18">
      <c r="A34" s="89" t="s">
        <v>264</v>
      </c>
      <c r="B34" s="90">
        <v>40835.61041666667</v>
      </c>
      <c r="C34" s="49">
        <v>0.6</v>
      </c>
      <c r="D34" s="49">
        <v>79.731999999999999</v>
      </c>
      <c r="E34" s="49">
        <v>29.446000000000002</v>
      </c>
      <c r="F34" s="58">
        <f t="shared" si="2"/>
        <v>2.0747921593555346E-3</v>
      </c>
      <c r="G34" s="58">
        <f t="shared" si="3"/>
        <v>2.0134612067767184E-3</v>
      </c>
      <c r="H34" s="71">
        <f>Jar_Information!F337</f>
        <v>40834.624305497688</v>
      </c>
      <c r="I34" s="59">
        <f t="shared" si="4"/>
        <v>0.98611116898246109</v>
      </c>
      <c r="J34" s="59">
        <f t="shared" si="5"/>
        <v>23.666668055579066</v>
      </c>
      <c r="K34" s="60">
        <f>Jar_Information!W337</f>
        <v>955.60279720279721</v>
      </c>
      <c r="L34" s="60">
        <f t="shared" si="6"/>
        <v>1.9826771910945806</v>
      </c>
      <c r="M34" s="59">
        <f t="shared" si="7"/>
        <v>3.6282992597030828</v>
      </c>
      <c r="N34" s="59">
        <f>Jar_Information!N337</f>
        <v>187.14</v>
      </c>
      <c r="O34" s="83">
        <f t="shared" si="8"/>
        <v>1.9388154641995742E-2</v>
      </c>
      <c r="P34" s="83">
        <f t="shared" si="9"/>
        <v>1.9661226088739877E-2</v>
      </c>
      <c r="Q34" s="48"/>
      <c r="R34" s="48"/>
    </row>
    <row r="35" spans="1:18">
      <c r="A35" s="89" t="s">
        <v>265</v>
      </c>
      <c r="B35" s="90">
        <v>40835.611111111109</v>
      </c>
      <c r="C35" s="49">
        <v>0.6</v>
      </c>
      <c r="D35" s="49">
        <v>135.02000000000001</v>
      </c>
      <c r="E35" s="49">
        <v>50.963999999999999</v>
      </c>
      <c r="F35" s="58">
        <f t="shared" si="2"/>
        <v>3.2332132362665974E-3</v>
      </c>
      <c r="G35" s="58">
        <f t="shared" si="3"/>
        <v>3.270090415315537E-3</v>
      </c>
      <c r="H35" s="71">
        <f>Jar_Information!F338</f>
        <v>40834.625694386574</v>
      </c>
      <c r="I35" s="59">
        <f t="shared" si="4"/>
        <v>0.98541672453575302</v>
      </c>
      <c r="J35" s="59">
        <f t="shared" si="5"/>
        <v>23.650001388858072</v>
      </c>
      <c r="K35" s="60">
        <f>Jar_Information!W338</f>
        <v>946.45467224546724</v>
      </c>
      <c r="L35" s="60">
        <f t="shared" si="6"/>
        <v>3.0600897738304087</v>
      </c>
      <c r="M35" s="59">
        <f t="shared" si="7"/>
        <v>5.5999642861096479</v>
      </c>
      <c r="N35" s="59">
        <f>Jar_Information!N338</f>
        <v>185.27600000000001</v>
      </c>
      <c r="O35" s="83">
        <f t="shared" si="8"/>
        <v>3.0224984812440077E-2</v>
      </c>
      <c r="P35" s="83">
        <f t="shared" si="9"/>
        <v>3.0672287226177933E-2</v>
      </c>
      <c r="Q35" s="48"/>
      <c r="R35" s="48"/>
    </row>
    <row r="36" spans="1:18">
      <c r="A36" s="89" t="s">
        <v>266</v>
      </c>
      <c r="B36" s="90">
        <v>40835.611805439818</v>
      </c>
      <c r="C36" s="49">
        <v>0.6</v>
      </c>
      <c r="D36" s="49">
        <v>88.15</v>
      </c>
      <c r="E36" s="49">
        <v>33.582999999999998</v>
      </c>
      <c r="F36" s="58">
        <f t="shared" si="2"/>
        <v>2.2511701912148411E-3</v>
      </c>
      <c r="G36" s="58">
        <f t="shared" si="3"/>
        <v>2.2550577787501863E-3</v>
      </c>
      <c r="H36" s="71">
        <f>Jar_Information!F339</f>
        <v>40834.62708327546</v>
      </c>
      <c r="I36" s="59">
        <f t="shared" si="4"/>
        <v>0.98472216435766313</v>
      </c>
      <c r="J36" s="59">
        <f t="shared" si="5"/>
        <v>23.633331944583915</v>
      </c>
      <c r="K36" s="60">
        <f>Jar_Information!W339</f>
        <v>955.60279720279721</v>
      </c>
      <c r="L36" s="60">
        <f t="shared" si="6"/>
        <v>2.1512245317044578</v>
      </c>
      <c r="M36" s="59">
        <f t="shared" si="7"/>
        <v>3.9367408930191581</v>
      </c>
      <c r="N36" s="59">
        <f>Jar_Information!N339</f>
        <v>176.67400000000001</v>
      </c>
      <c r="O36" s="83">
        <f t="shared" si="8"/>
        <v>2.228251408254275E-2</v>
      </c>
      <c r="P36" s="83">
        <f t="shared" si="9"/>
        <v>2.2628224375428468E-2</v>
      </c>
      <c r="Q36" s="48"/>
      <c r="R36" s="48"/>
    </row>
    <row r="37" spans="1:18">
      <c r="A37" s="89" t="s">
        <v>267</v>
      </c>
      <c r="B37" s="90">
        <v>40835.612499826391</v>
      </c>
      <c r="C37" s="49">
        <v>0.6</v>
      </c>
      <c r="D37" s="49">
        <v>138.08000000000001</v>
      </c>
      <c r="E37" s="49">
        <v>50.786999999999999</v>
      </c>
      <c r="F37" s="58">
        <f t="shared" si="2"/>
        <v>3.2973278451391896E-3</v>
      </c>
      <c r="G37" s="58">
        <f t="shared" si="3"/>
        <v>3.2597537962100729E-3</v>
      </c>
      <c r="H37" s="71">
        <f>Jar_Information!F340</f>
        <v>40834.628472164353</v>
      </c>
      <c r="I37" s="59">
        <f t="shared" si="4"/>
        <v>0.98402766203798819</v>
      </c>
      <c r="J37" s="59">
        <f t="shared" si="5"/>
        <v>23.616663888911717</v>
      </c>
      <c r="K37" s="60">
        <f>Jar_Information!W340</f>
        <v>946.45467224546724</v>
      </c>
      <c r="L37" s="60">
        <f t="shared" si="6"/>
        <v>3.1207713449570647</v>
      </c>
      <c r="M37" s="59">
        <f t="shared" si="7"/>
        <v>5.7110115612714285</v>
      </c>
      <c r="N37" s="59">
        <f>Jar_Information!N340</f>
        <v>187.41800000000001</v>
      </c>
      <c r="O37" s="83">
        <f t="shared" si="8"/>
        <v>3.0472054772067936E-2</v>
      </c>
      <c r="P37" s="83">
        <f t="shared" si="9"/>
        <v>3.0966664807936636E-2</v>
      </c>
      <c r="Q37" s="48"/>
      <c r="R37" s="48"/>
    </row>
    <row r="38" spans="1:18">
      <c r="A38" s="89" t="s">
        <v>268</v>
      </c>
      <c r="B38" s="90">
        <v>40835.613194212965</v>
      </c>
      <c r="C38" s="49">
        <v>0.6</v>
      </c>
      <c r="D38" s="49">
        <v>89.725999999999999</v>
      </c>
      <c r="E38" s="49">
        <v>33.39</v>
      </c>
      <c r="F38" s="58">
        <f t="shared" si="2"/>
        <v>2.2841913100328814E-3</v>
      </c>
      <c r="G38" s="58">
        <f t="shared" si="3"/>
        <v>2.2437867759967718E-3</v>
      </c>
      <c r="H38" s="71">
        <f>Jar_Information!F341</f>
        <v>40834.629861111112</v>
      </c>
      <c r="I38" s="59">
        <f t="shared" si="4"/>
        <v>0.98333310185262235</v>
      </c>
      <c r="J38" s="59">
        <f t="shared" si="5"/>
        <v>23.599994444462936</v>
      </c>
      <c r="K38" s="60">
        <f>Jar_Information!W341</f>
        <v>946.45467224546724</v>
      </c>
      <c r="L38" s="60">
        <f t="shared" si="6"/>
        <v>2.1618835376831154</v>
      </c>
      <c r="M38" s="59">
        <f t="shared" si="7"/>
        <v>3.9562468739601013</v>
      </c>
      <c r="N38" s="59">
        <f>Jar_Information!N341</f>
        <v>188.22900000000001</v>
      </c>
      <c r="O38" s="83">
        <f t="shared" si="8"/>
        <v>2.1018264316126106E-2</v>
      </c>
      <c r="P38" s="83">
        <f t="shared" si="9"/>
        <v>2.1374511115843868E-2</v>
      </c>
      <c r="Q38" s="48"/>
      <c r="R38" s="48"/>
    </row>
    <row r="39" spans="1:18">
      <c r="A39" s="89" t="s">
        <v>269</v>
      </c>
      <c r="B39" s="90">
        <v>40835.614583333336</v>
      </c>
      <c r="C39" s="49">
        <v>0.6</v>
      </c>
      <c r="D39" s="49">
        <v>79.896000000000001</v>
      </c>
      <c r="E39" s="49">
        <v>39.177999999999997</v>
      </c>
      <c r="F39" s="58">
        <f t="shared" si="2"/>
        <v>2.0782283671513203E-3</v>
      </c>
      <c r="G39" s="58">
        <f t="shared" si="3"/>
        <v>2.5818000606432382E-3</v>
      </c>
      <c r="H39" s="71">
        <f>Jar_Information!F342</f>
        <v>40834.631250057872</v>
      </c>
      <c r="I39" s="59">
        <f t="shared" si="4"/>
        <v>0.98333327546424698</v>
      </c>
      <c r="J39" s="59">
        <f t="shared" si="5"/>
        <v>23.599998611141928</v>
      </c>
      <c r="K39" s="60">
        <f>Jar_Information!W342</f>
        <v>955.60279720279721</v>
      </c>
      <c r="L39" s="60">
        <f t="shared" si="6"/>
        <v>1.9859608408760034</v>
      </c>
      <c r="M39" s="59">
        <f t="shared" si="7"/>
        <v>3.6343083388030863</v>
      </c>
      <c r="N39" s="59">
        <f>Jar_Information!N342</f>
        <v>179.80299999999997</v>
      </c>
      <c r="O39" s="83">
        <f t="shared" si="8"/>
        <v>2.0212723585274366E-2</v>
      </c>
      <c r="P39" s="83">
        <f t="shared" si="9"/>
        <v>2.0555313330296511E-2</v>
      </c>
      <c r="Q39" s="48"/>
      <c r="R39" s="48"/>
    </row>
    <row r="40" spans="1:18">
      <c r="A40" s="89" t="s">
        <v>270</v>
      </c>
      <c r="B40" s="90">
        <v>40835.615277777775</v>
      </c>
      <c r="C40" s="49">
        <v>0.6</v>
      </c>
      <c r="D40" s="49">
        <v>71.421999999999997</v>
      </c>
      <c r="E40" s="49">
        <v>27.741</v>
      </c>
      <c r="F40" s="58">
        <f t="shared" si="2"/>
        <v>1.9006769960446723E-3</v>
      </c>
      <c r="G40" s="58">
        <f t="shared" si="3"/>
        <v>1.9138909492918833E-3</v>
      </c>
      <c r="H40" s="71">
        <f>Jar_Information!F343</f>
        <v>40834.632639004631</v>
      </c>
      <c r="I40" s="59">
        <f t="shared" si="4"/>
        <v>0.98263877314457204</v>
      </c>
      <c r="J40" s="59">
        <f t="shared" si="5"/>
        <v>23.583330555469729</v>
      </c>
      <c r="K40" s="60">
        <f>Jar_Information!W343</f>
        <v>951.02234636871503</v>
      </c>
      <c r="L40" s="60">
        <f t="shared" si="6"/>
        <v>1.8075862964674452</v>
      </c>
      <c r="M40" s="59">
        <f t="shared" si="7"/>
        <v>3.3078829225354247</v>
      </c>
      <c r="N40" s="59">
        <f>Jar_Information!N343</f>
        <v>183.31199999999998</v>
      </c>
      <c r="O40" s="83">
        <f t="shared" si="8"/>
        <v>1.8045097552453877E-2</v>
      </c>
      <c r="P40" s="83">
        <f t="shared" si="9"/>
        <v>1.8363917693484874E-2</v>
      </c>
      <c r="Q40" s="48"/>
      <c r="R40" s="48"/>
    </row>
    <row r="41" spans="1:18">
      <c r="A41" s="89" t="s">
        <v>271</v>
      </c>
      <c r="B41" s="90">
        <v>40835.615972106483</v>
      </c>
      <c r="C41" s="49">
        <v>0.6</v>
      </c>
      <c r="D41" s="49">
        <v>111.11</v>
      </c>
      <c r="E41" s="49">
        <v>46.204999999999998</v>
      </c>
      <c r="F41" s="58">
        <f t="shared" si="2"/>
        <v>2.7322392826248753E-3</v>
      </c>
      <c r="G41" s="58">
        <f t="shared" si="3"/>
        <v>2.9921696790279526E-3</v>
      </c>
      <c r="H41" s="71">
        <f>Jar_Information!F344</f>
        <v>40834.63402795139</v>
      </c>
      <c r="I41" s="59">
        <f t="shared" si="4"/>
        <v>0.98194415509351529</v>
      </c>
      <c r="J41" s="59">
        <f t="shared" si="5"/>
        <v>23.566659722244367</v>
      </c>
      <c r="K41" s="60">
        <f>Jar_Information!W344</f>
        <v>951.02234636871503</v>
      </c>
      <c r="L41" s="60">
        <f t="shared" si="6"/>
        <v>2.5984206134026837</v>
      </c>
      <c r="M41" s="59">
        <f t="shared" si="7"/>
        <v>4.7551097225269112</v>
      </c>
      <c r="N41" s="59">
        <f>Jar_Information!N344</f>
        <v>170.72199999999998</v>
      </c>
      <c r="O41" s="83">
        <f t="shared" si="8"/>
        <v>2.7852940584850879E-2</v>
      </c>
      <c r="P41" s="83">
        <f t="shared" si="9"/>
        <v>2.8365096365585381E-2</v>
      </c>
      <c r="Q41" s="48"/>
      <c r="R41" s="48"/>
    </row>
    <row r="42" spans="1:18">
      <c r="A42" s="89" t="s">
        <v>272</v>
      </c>
      <c r="B42" s="90">
        <v>40835.616666493057</v>
      </c>
      <c r="C42" s="49">
        <v>0.6</v>
      </c>
      <c r="D42" s="49">
        <v>102.73</v>
      </c>
      <c r="E42" s="49">
        <v>40.93</v>
      </c>
      <c r="F42" s="58">
        <f t="shared" si="2"/>
        <v>2.5566574452548368E-3</v>
      </c>
      <c r="G42" s="58">
        <f t="shared" si="3"/>
        <v>2.6841150700939315E-3</v>
      </c>
      <c r="H42" s="71">
        <f>Jar_Information!F345</f>
        <v>40834.635416898149</v>
      </c>
      <c r="I42" s="59">
        <f t="shared" si="4"/>
        <v>0.98124959490814945</v>
      </c>
      <c r="J42" s="59">
        <f t="shared" si="5"/>
        <v>23.549990277795587</v>
      </c>
      <c r="K42" s="60">
        <f>Jar_Information!W345</f>
        <v>951.02234636871503</v>
      </c>
      <c r="L42" s="60">
        <f t="shared" si="6"/>
        <v>2.4314383624472997</v>
      </c>
      <c r="M42" s="59">
        <f t="shared" si="7"/>
        <v>4.4495322032785589</v>
      </c>
      <c r="N42" s="59">
        <f>Jar_Information!N345</f>
        <v>172.23199999999997</v>
      </c>
      <c r="O42" s="83">
        <f t="shared" si="8"/>
        <v>2.5834526703972314E-2</v>
      </c>
      <c r="P42" s="83">
        <f t="shared" si="9"/>
        <v>2.6328190949613153E-2</v>
      </c>
      <c r="Q42" s="48"/>
      <c r="R42" s="48"/>
    </row>
    <row r="43" spans="1:18">
      <c r="A43" s="89" t="s">
        <v>273</v>
      </c>
      <c r="B43" s="90">
        <v>40835.618055555555</v>
      </c>
      <c r="C43" s="49">
        <v>0.6</v>
      </c>
      <c r="D43" s="49">
        <v>126.36</v>
      </c>
      <c r="E43" s="49">
        <v>48.119</v>
      </c>
      <c r="F43" s="58">
        <f t="shared" si="2"/>
        <v>3.0517647026598507E-3</v>
      </c>
      <c r="G43" s="58">
        <f t="shared" si="3"/>
        <v>3.1039453229141549E-3</v>
      </c>
      <c r="H43" s="71">
        <f>Jar_Information!F346</f>
        <v>40834.636805844908</v>
      </c>
      <c r="I43" s="59">
        <f t="shared" si="4"/>
        <v>0.98124971064680722</v>
      </c>
      <c r="J43" s="59">
        <f t="shared" si="5"/>
        <v>23.549993055523373</v>
      </c>
      <c r="K43" s="60">
        <f>Jar_Information!W346</f>
        <v>964.8022440392707</v>
      </c>
      <c r="L43" s="60">
        <f t="shared" si="6"/>
        <v>2.9443494334060616</v>
      </c>
      <c r="M43" s="59">
        <f t="shared" si="7"/>
        <v>5.3881594631330927</v>
      </c>
      <c r="N43" s="59">
        <f>Jar_Information!N346</f>
        <v>164.35500000000002</v>
      </c>
      <c r="O43" s="83">
        <f t="shared" si="8"/>
        <v>3.2783666229400335E-2</v>
      </c>
      <c r="P43" s="83">
        <f t="shared" si="9"/>
        <v>3.3410115563540323E-2</v>
      </c>
      <c r="Q43" s="48"/>
      <c r="R43" s="48"/>
    </row>
    <row r="44" spans="1:18">
      <c r="A44" s="89" t="s">
        <v>274</v>
      </c>
      <c r="B44" s="90">
        <v>40835.618750000001</v>
      </c>
      <c r="C44" s="49">
        <v>0.6</v>
      </c>
      <c r="D44" s="49">
        <v>67.525000000000006</v>
      </c>
      <c r="E44" s="49">
        <v>27.587</v>
      </c>
      <c r="F44" s="58">
        <f t="shared" si="2"/>
        <v>1.8190251559216364E-3</v>
      </c>
      <c r="G44" s="58">
        <f t="shared" si="3"/>
        <v>1.9048975066803498E-3</v>
      </c>
      <c r="H44" s="71">
        <f>Jar_Information!F347</f>
        <v>40834.638194791667</v>
      </c>
      <c r="I44" s="59">
        <f t="shared" si="4"/>
        <v>0.98055520833440823</v>
      </c>
      <c r="J44" s="59">
        <f t="shared" si="5"/>
        <v>23.533325000025798</v>
      </c>
      <c r="K44" s="60">
        <f>Jar_Information!W347</f>
        <v>969.42134831460669</v>
      </c>
      <c r="L44" s="60">
        <f t="shared" si="6"/>
        <v>1.7634018192717404</v>
      </c>
      <c r="M44" s="59">
        <f t="shared" si="7"/>
        <v>3.2270253292672852</v>
      </c>
      <c r="N44" s="59">
        <f>Jar_Information!N347</f>
        <v>186.09500000000003</v>
      </c>
      <c r="O44" s="83">
        <f t="shared" si="8"/>
        <v>1.7340741714002444E-2</v>
      </c>
      <c r="P44" s="83">
        <f t="shared" si="9"/>
        <v>1.7684615375668438E-2</v>
      </c>
      <c r="Q44" s="48"/>
      <c r="R44" s="48"/>
    </row>
    <row r="45" spans="1:18">
      <c r="A45" s="89" t="s">
        <v>275</v>
      </c>
      <c r="B45" s="90">
        <v>40835.620138888888</v>
      </c>
      <c r="C45" s="49">
        <v>0.6</v>
      </c>
      <c r="D45" s="51">
        <v>64.394000000000005</v>
      </c>
      <c r="E45" s="51">
        <v>28.341000000000001</v>
      </c>
      <c r="F45" s="58">
        <f t="shared" si="2"/>
        <v>1.7534229205033085E-3</v>
      </c>
      <c r="G45" s="58">
        <f t="shared" si="3"/>
        <v>1.9489303360900661E-3</v>
      </c>
      <c r="H45" s="71">
        <f>Jar_Information!F348</f>
        <v>40834.639583738426</v>
      </c>
      <c r="I45" s="59">
        <f t="shared" si="4"/>
        <v>0.98055515046144137</v>
      </c>
      <c r="J45" s="59">
        <f t="shared" si="5"/>
        <v>23.533323611074593</v>
      </c>
      <c r="K45" s="60">
        <f>Jar_Information!W348</f>
        <v>1016.3361823361823</v>
      </c>
      <c r="L45" s="60">
        <f t="shared" si="6"/>
        <v>1.7820671570450919</v>
      </c>
      <c r="M45" s="59">
        <f t="shared" si="7"/>
        <v>3.2611828973925183</v>
      </c>
      <c r="N45" s="59">
        <f>Jar_Information!N348</f>
        <v>175.28000000000003</v>
      </c>
      <c r="O45" s="83">
        <f t="shared" si="8"/>
        <v>1.8605561943133946E-2</v>
      </c>
      <c r="P45" s="83">
        <f t="shared" si="9"/>
        <v>1.8974518602424675E-2</v>
      </c>
    </row>
    <row r="46" spans="1:18">
      <c r="A46" s="89" t="s">
        <v>276</v>
      </c>
      <c r="B46" s="90">
        <v>40835.620833333334</v>
      </c>
      <c r="C46" s="49">
        <v>0.6</v>
      </c>
      <c r="D46" s="51">
        <v>102.49</v>
      </c>
      <c r="E46" s="51">
        <v>41.177</v>
      </c>
      <c r="F46" s="58">
        <f t="shared" si="2"/>
        <v>2.5516288484805157E-3</v>
      </c>
      <c r="G46" s="58">
        <f t="shared" si="3"/>
        <v>2.6985396176591831E-3</v>
      </c>
      <c r="H46" s="71">
        <f>Jar_Information!F349</f>
        <v>40834.640972685185</v>
      </c>
      <c r="I46" s="59">
        <f t="shared" si="4"/>
        <v>0.97986064814904239</v>
      </c>
      <c r="J46" s="59">
        <f t="shared" si="5"/>
        <v>23.516655555577017</v>
      </c>
      <c r="K46" s="60">
        <f>Jar_Information!W349</f>
        <v>951.02234636871503</v>
      </c>
      <c r="L46" s="60">
        <f t="shared" si="6"/>
        <v>2.4266560545440425</v>
      </c>
      <c r="M46" s="59">
        <f t="shared" si="7"/>
        <v>4.4407805798155984</v>
      </c>
      <c r="N46" s="59">
        <f>Jar_Information!N349</f>
        <v>166.14099999999996</v>
      </c>
      <c r="O46" s="83">
        <f t="shared" si="8"/>
        <v>2.6728986702954715E-2</v>
      </c>
      <c r="P46" s="83">
        <f t="shared" si="9"/>
        <v>2.7278355094110366E-2</v>
      </c>
    </row>
    <row r="47" spans="1:18">
      <c r="A47" s="89" t="s">
        <v>277</v>
      </c>
      <c r="B47" s="90">
        <v>40835.621527835647</v>
      </c>
      <c r="C47" s="49">
        <v>0.6</v>
      </c>
      <c r="D47" s="51">
        <v>169.07</v>
      </c>
      <c r="E47" s="51">
        <v>63.48</v>
      </c>
      <c r="F47" s="58">
        <f t="shared" si="2"/>
        <v>3.9466454036233773E-3</v>
      </c>
      <c r="G47" s="58">
        <f t="shared" si="3"/>
        <v>4.0010120239256245E-3</v>
      </c>
      <c r="H47" s="71">
        <f>Jar_Information!F350</f>
        <v>40834.642361631944</v>
      </c>
      <c r="I47" s="59">
        <f t="shared" si="4"/>
        <v>0.97916620370233431</v>
      </c>
      <c r="J47" s="59">
        <f t="shared" si="5"/>
        <v>23.499988888856024</v>
      </c>
      <c r="K47" s="60">
        <f>Jar_Information!W350</f>
        <v>946.45467224546724</v>
      </c>
      <c r="L47" s="60">
        <f t="shared" si="6"/>
        <v>3.7353209819554434</v>
      </c>
      <c r="M47" s="59">
        <f t="shared" si="7"/>
        <v>6.8356373969784618</v>
      </c>
      <c r="N47" s="59">
        <f>Jar_Information!N350</f>
        <v>176.81400000000002</v>
      </c>
      <c r="O47" s="83">
        <f t="shared" si="8"/>
        <v>3.8660046133102928E-2</v>
      </c>
      <c r="P47" s="83">
        <f t="shared" si="9"/>
        <v>3.948261897410784E-2</v>
      </c>
    </row>
    <row r="48" spans="1:18">
      <c r="A48" s="89" t="s">
        <v>278</v>
      </c>
      <c r="B48" s="90">
        <v>40835.622222337966</v>
      </c>
      <c r="C48" s="49">
        <v>0.6</v>
      </c>
      <c r="D48" s="51">
        <v>82.581999999999994</v>
      </c>
      <c r="E48" s="51">
        <v>38.618000000000002</v>
      </c>
      <c r="F48" s="58">
        <f t="shared" si="2"/>
        <v>2.134506746050595E-3</v>
      </c>
      <c r="G48" s="58">
        <f t="shared" si="3"/>
        <v>2.5490966329649351E-3</v>
      </c>
      <c r="H48" s="71">
        <f>Jar_Information!F351</f>
        <v>40834.643750578703</v>
      </c>
      <c r="I48" s="59">
        <f t="shared" si="4"/>
        <v>0.9784717592629022</v>
      </c>
      <c r="J48" s="59">
        <f t="shared" si="5"/>
        <v>23.483322222309653</v>
      </c>
      <c r="K48" s="60">
        <f>Jar_Information!W351</f>
        <v>960.1960784313726</v>
      </c>
      <c r="L48" s="60">
        <f t="shared" si="6"/>
        <v>2.0495450069430912</v>
      </c>
      <c r="M48" s="59">
        <f t="shared" si="7"/>
        <v>3.7506673627058569</v>
      </c>
      <c r="N48" s="59">
        <f>Jar_Information!N351</f>
        <v>193.01100000000002</v>
      </c>
      <c r="O48" s="83">
        <f t="shared" si="8"/>
        <v>1.9432402105091711E-2</v>
      </c>
      <c r="P48" s="83">
        <f t="shared" si="9"/>
        <v>1.985995193129584E-2</v>
      </c>
    </row>
    <row r="49" spans="1:18">
      <c r="A49" s="89" t="s">
        <v>279</v>
      </c>
      <c r="B49" s="90">
        <v>40835.622916840279</v>
      </c>
      <c r="C49" s="49">
        <v>0.6</v>
      </c>
      <c r="D49" s="51">
        <v>36.241</v>
      </c>
      <c r="E49" s="51">
        <v>16.257999999999999</v>
      </c>
      <c r="F49" s="58">
        <f t="shared" si="2"/>
        <v>1.1635475663889045E-3</v>
      </c>
      <c r="G49" s="58">
        <f t="shared" si="3"/>
        <v>1.2432954849526672E-3</v>
      </c>
      <c r="H49" s="71">
        <f>Jar_Information!F352</f>
        <v>40834.645139525463</v>
      </c>
      <c r="I49" s="59">
        <f t="shared" si="4"/>
        <v>0.97777731481619412</v>
      </c>
      <c r="J49" s="59">
        <f t="shared" si="5"/>
        <v>23.466655555588659</v>
      </c>
      <c r="K49" s="60">
        <f>Jar_Information!W352</f>
        <v>951.02234636871503</v>
      </c>
      <c r="L49" s="60">
        <f t="shared" si="6"/>
        <v>1.1065597366987843</v>
      </c>
      <c r="M49" s="59">
        <f t="shared" si="7"/>
        <v>2.0250043181587754</v>
      </c>
      <c r="N49" s="59">
        <f>Jar_Information!N352</f>
        <v>147.71699999999998</v>
      </c>
      <c r="O49" s="83">
        <f t="shared" si="8"/>
        <v>1.3708674818462165E-2</v>
      </c>
      <c r="P49" s="83">
        <f t="shared" si="9"/>
        <v>1.402024224814335E-2</v>
      </c>
    </row>
    <row r="50" spans="1:18">
      <c r="A50" s="89" t="s">
        <v>280</v>
      </c>
      <c r="B50" s="90">
        <v>40835.623611342591</v>
      </c>
      <c r="C50" s="49">
        <v>0.6</v>
      </c>
      <c r="D50" s="51">
        <v>44.582999999999998</v>
      </c>
      <c r="E50" s="51">
        <v>19.035</v>
      </c>
      <c r="F50" s="58">
        <f t="shared" si="2"/>
        <v>1.3383332092696757E-3</v>
      </c>
      <c r="G50" s="58">
        <f t="shared" si="3"/>
        <v>1.4054694468502551E-3</v>
      </c>
      <c r="H50" s="71">
        <f>Jar_Information!F353</f>
        <v>40834.646528472222</v>
      </c>
      <c r="I50" s="59">
        <f t="shared" si="4"/>
        <v>0.97708287036948605</v>
      </c>
      <c r="J50" s="59">
        <f t="shared" si="5"/>
        <v>23.449988888867665</v>
      </c>
      <c r="K50" s="60">
        <f>Jar_Information!W353</f>
        <v>974.05344585091416</v>
      </c>
      <c r="L50" s="60">
        <f t="shared" si="6"/>
        <v>1.3036080741858402</v>
      </c>
      <c r="M50" s="59">
        <f t="shared" si="7"/>
        <v>2.3856027757600877</v>
      </c>
      <c r="N50" s="59">
        <f>Jar_Information!N353</f>
        <v>183.19400000000002</v>
      </c>
      <c r="O50" s="83">
        <f t="shared" si="8"/>
        <v>1.3022275706410076E-2</v>
      </c>
      <c r="P50" s="83">
        <f t="shared" si="9"/>
        <v>1.3327708530480811E-2</v>
      </c>
    </row>
    <row r="51" spans="1:18">
      <c r="A51" s="89" t="s">
        <v>281</v>
      </c>
      <c r="B51" s="90">
        <v>40835.624305844911</v>
      </c>
      <c r="C51" s="49">
        <v>0.6</v>
      </c>
      <c r="D51" s="51">
        <v>56.875</v>
      </c>
      <c r="E51" s="51">
        <v>25.042000000000002</v>
      </c>
      <c r="F51" s="58">
        <f t="shared" si="2"/>
        <v>1.5958811740611457E-3</v>
      </c>
      <c r="G51" s="58">
        <f t="shared" si="3"/>
        <v>1.7562721076780589E-3</v>
      </c>
      <c r="H51" s="71">
        <f>Jar_Information!F354</f>
        <v>40834.647222222222</v>
      </c>
      <c r="I51" s="59">
        <f t="shared" si="4"/>
        <v>0.97708362268895144</v>
      </c>
      <c r="J51" s="59">
        <f t="shared" si="5"/>
        <v>23.450006944534834</v>
      </c>
      <c r="K51" s="60">
        <f>Jar_Information!W354</f>
        <v>997.41076487252121</v>
      </c>
      <c r="L51" s="60">
        <f t="shared" si="6"/>
        <v>1.5917490624659845</v>
      </c>
      <c r="M51" s="59">
        <f t="shared" si="7"/>
        <v>2.9129007843127517</v>
      </c>
      <c r="N51" s="59">
        <f>Jar_Information!N354</f>
        <v>182.88799999999998</v>
      </c>
      <c r="O51" s="83">
        <f t="shared" si="8"/>
        <v>1.5927238442723153E-2</v>
      </c>
      <c r="P51" s="83">
        <f t="shared" si="9"/>
        <v>1.6300793578845493E-2</v>
      </c>
    </row>
    <row r="52" spans="1:18">
      <c r="A52" s="89" t="s">
        <v>282</v>
      </c>
      <c r="B52" s="90">
        <v>40835.625000347223</v>
      </c>
      <c r="C52" s="49">
        <v>0.6</v>
      </c>
      <c r="D52" s="51">
        <v>77.004999999999995</v>
      </c>
      <c r="E52" s="51">
        <v>33.018000000000001</v>
      </c>
      <c r="F52" s="58">
        <f t="shared" si="2"/>
        <v>2.0176547285073129E-3</v>
      </c>
      <c r="G52" s="58">
        <f t="shared" si="3"/>
        <v>2.2220623561818986E-3</v>
      </c>
      <c r="H52" s="71">
        <f>Jar_Information!F355</f>
        <v>40834.647916666669</v>
      </c>
      <c r="I52" s="59">
        <f t="shared" si="4"/>
        <v>0.97708368055464234</v>
      </c>
      <c r="J52" s="59">
        <f t="shared" si="5"/>
        <v>23.450008333311416</v>
      </c>
      <c r="K52" s="60">
        <f>Jar_Information!W355</f>
        <v>964.8022440392707</v>
      </c>
      <c r="L52" s="60">
        <f t="shared" si="6"/>
        <v>1.946637809760301</v>
      </c>
      <c r="M52" s="59">
        <f t="shared" si="7"/>
        <v>3.5623471918613507</v>
      </c>
      <c r="N52" s="59">
        <f>Jar_Information!N355</f>
        <v>196.048</v>
      </c>
      <c r="O52" s="83">
        <f t="shared" si="8"/>
        <v>1.8170790785222754E-2</v>
      </c>
      <c r="P52" s="83">
        <f t="shared" si="9"/>
        <v>1.8596964770620353E-2</v>
      </c>
      <c r="Q52" s="48"/>
      <c r="R52" s="48"/>
    </row>
    <row r="53" spans="1:18">
      <c r="A53" s="89" t="s">
        <v>283</v>
      </c>
      <c r="B53" s="90">
        <v>40835.625694849536</v>
      </c>
      <c r="C53" s="49">
        <v>0.6</v>
      </c>
      <c r="D53" s="51">
        <v>75.063999999999993</v>
      </c>
      <c r="E53" s="51">
        <v>33.972000000000001</v>
      </c>
      <c r="F53" s="58">
        <f t="shared" si="2"/>
        <v>1.9769859520949928E-3</v>
      </c>
      <c r="G53" s="58">
        <f t="shared" si="3"/>
        <v>2.2777749811910089E-3</v>
      </c>
      <c r="H53" s="71">
        <f>Jar_Information!F356</f>
        <v>40834.649305555555</v>
      </c>
      <c r="I53" s="59">
        <f t="shared" si="4"/>
        <v>0.97638929398090113</v>
      </c>
      <c r="J53" s="59">
        <f t="shared" si="5"/>
        <v>23.433343055541627</v>
      </c>
      <c r="K53" s="60">
        <f>Jar_Information!W356</f>
        <v>964.8022440392707</v>
      </c>
      <c r="L53" s="60">
        <f t="shared" si="6"/>
        <v>1.9074004830153632</v>
      </c>
      <c r="M53" s="59">
        <f t="shared" si="7"/>
        <v>3.4905428839181147</v>
      </c>
      <c r="N53" s="59">
        <f>Jar_Information!N356</f>
        <v>165.50399999999999</v>
      </c>
      <c r="O53" s="83">
        <f t="shared" si="8"/>
        <v>2.1090383821044296E-2</v>
      </c>
      <c r="P53" s="83">
        <f t="shared" si="9"/>
        <v>2.1600384140894564E-2</v>
      </c>
      <c r="Q53" s="48"/>
      <c r="R53" s="48"/>
    </row>
    <row r="54" spans="1:18">
      <c r="A54" s="89" t="s">
        <v>284</v>
      </c>
      <c r="B54" s="90">
        <v>40835.626389351855</v>
      </c>
      <c r="C54" s="49">
        <v>0.6</v>
      </c>
      <c r="D54" s="51">
        <v>68.81</v>
      </c>
      <c r="E54" s="51">
        <v>34.786000000000001</v>
      </c>
      <c r="F54" s="58">
        <f t="shared" si="2"/>
        <v>1.8459491011508131E-3</v>
      </c>
      <c r="G54" s="58">
        <f t="shared" si="3"/>
        <v>2.3253117492805426E-3</v>
      </c>
      <c r="H54" s="71">
        <f>Jar_Information!F357</f>
        <v>40834.650694328702</v>
      </c>
      <c r="I54" s="59">
        <f t="shared" si="4"/>
        <v>0.97569502315309364</v>
      </c>
      <c r="J54" s="59">
        <f t="shared" si="5"/>
        <v>23.416680555674247</v>
      </c>
      <c r="K54" s="60">
        <f>Jar_Information!W357</f>
        <v>955.60279720279721</v>
      </c>
      <c r="L54" s="60">
        <f t="shared" si="6"/>
        <v>1.7639941245537063</v>
      </c>
      <c r="M54" s="59">
        <f t="shared" si="7"/>
        <v>3.2281092479332827</v>
      </c>
      <c r="N54" s="59">
        <f>Jar_Information!N357</f>
        <v>174.32599999999999</v>
      </c>
      <c r="O54" s="83">
        <f t="shared" si="8"/>
        <v>1.8517657996703206E-2</v>
      </c>
      <c r="P54" s="83">
        <f t="shared" si="9"/>
        <v>1.8978940711269418E-2</v>
      </c>
      <c r="Q54" s="48"/>
      <c r="R54" s="48"/>
    </row>
    <row r="55" spans="1:18">
      <c r="A55" s="89" t="s">
        <v>285</v>
      </c>
      <c r="B55" s="90">
        <v>40835.627083854168</v>
      </c>
      <c r="C55" s="49">
        <v>0.6</v>
      </c>
      <c r="D55" s="51">
        <v>174.51</v>
      </c>
      <c r="E55" s="51">
        <v>74.432000000000002</v>
      </c>
      <c r="F55" s="58">
        <f t="shared" si="2"/>
        <v>4.0606269305079852E-3</v>
      </c>
      <c r="G55" s="58">
        <f t="shared" si="3"/>
        <v>4.6405976309484478E-3</v>
      </c>
      <c r="H55" s="71">
        <f>Jar_Information!F358</f>
        <v>40834.652083159723</v>
      </c>
      <c r="I55" s="59">
        <f t="shared" si="4"/>
        <v>0.97500069444504334</v>
      </c>
      <c r="J55" s="59">
        <f t="shared" si="5"/>
        <v>23.40001666668104</v>
      </c>
      <c r="K55" s="60">
        <f>Jar_Information!W358</f>
        <v>932.82777777777778</v>
      </c>
      <c r="L55" s="60">
        <f t="shared" si="6"/>
        <v>3.7878655959703629</v>
      </c>
      <c r="M55" s="59">
        <f t="shared" si="7"/>
        <v>6.9317940406257641</v>
      </c>
      <c r="N55" s="59">
        <f>Jar_Information!N358</f>
        <v>178.50599999999997</v>
      </c>
      <c r="O55" s="83">
        <f t="shared" si="8"/>
        <v>3.8832274772981103E-2</v>
      </c>
      <c r="P55" s="83">
        <f t="shared" si="9"/>
        <v>3.9827945758627269E-2</v>
      </c>
    </row>
    <row r="56" spans="1:18">
      <c r="A56" s="89" t="s">
        <v>286</v>
      </c>
      <c r="B56" s="90">
        <v>40835.62777835648</v>
      </c>
      <c r="C56" s="49">
        <v>0.6</v>
      </c>
      <c r="D56" s="51">
        <v>76.802999999999997</v>
      </c>
      <c r="E56" s="51">
        <v>36.579000000000001</v>
      </c>
      <c r="F56" s="58">
        <f t="shared" si="2"/>
        <v>2.0134223262222597E-3</v>
      </c>
      <c r="G56" s="58">
        <f t="shared" si="3"/>
        <v>2.4300211168291116E-3</v>
      </c>
      <c r="H56" s="71">
        <f>Jar_Information!F359</f>
        <v>40834.653471990743</v>
      </c>
      <c r="I56" s="59">
        <f t="shared" si="4"/>
        <v>0.97430636573699303</v>
      </c>
      <c r="J56" s="59">
        <f t="shared" si="5"/>
        <v>23.383352777687833</v>
      </c>
      <c r="K56" s="60">
        <f>Jar_Information!W359</f>
        <v>969.42134831460669</v>
      </c>
      <c r="L56" s="60">
        <f t="shared" si="6"/>
        <v>1.9518545862131149</v>
      </c>
      <c r="M56" s="59">
        <f t="shared" si="7"/>
        <v>3.5718938927700004</v>
      </c>
      <c r="N56" s="59">
        <f>Jar_Information!N359</f>
        <v>169.60699999999997</v>
      </c>
      <c r="O56" s="83">
        <f t="shared" si="8"/>
        <v>2.1059825907951919E-2</v>
      </c>
      <c r="P56" s="83">
        <f t="shared" si="9"/>
        <v>2.161519892361749E-2</v>
      </c>
    </row>
    <row r="57" spans="1:18">
      <c r="A57" s="89" t="s">
        <v>287</v>
      </c>
      <c r="B57" s="90">
        <v>40835.62777777778</v>
      </c>
      <c r="C57" s="49">
        <v>0.6</v>
      </c>
      <c r="D57" s="51">
        <v>42.463999999999999</v>
      </c>
      <c r="E57" s="51">
        <v>19.126999999999999</v>
      </c>
      <c r="F57" s="58">
        <f t="shared" si="2"/>
        <v>1.293934890249734E-3</v>
      </c>
      <c r="G57" s="58">
        <f t="shared" si="3"/>
        <v>1.4108421528259765E-3</v>
      </c>
      <c r="H57" s="71">
        <f>Jar_Information!F360</f>
        <v>40834.654860821756</v>
      </c>
      <c r="I57" s="59">
        <f t="shared" si="4"/>
        <v>0.9729169560232549</v>
      </c>
      <c r="J57" s="59">
        <f t="shared" si="5"/>
        <v>23.350006944558118</v>
      </c>
      <c r="K57" s="60">
        <f>Jar_Information!W360</f>
        <v>964.8022440392707</v>
      </c>
      <c r="L57" s="60">
        <f t="shared" si="6"/>
        <v>1.2483912857536508</v>
      </c>
      <c r="M57" s="59">
        <f t="shared" si="7"/>
        <v>2.2845560529291808</v>
      </c>
      <c r="N57" s="59">
        <f>Jar_Information!N360</f>
        <v>168.59200000000004</v>
      </c>
      <c r="O57" s="83">
        <f t="shared" si="8"/>
        <v>1.3550797504799636E-2</v>
      </c>
      <c r="P57" s="83">
        <f t="shared" si="9"/>
        <v>1.3928010423610852E-2</v>
      </c>
    </row>
    <row r="58" spans="1:18">
      <c r="A58" s="89" t="s">
        <v>288</v>
      </c>
      <c r="B58" s="90">
        <v>40835.628472222219</v>
      </c>
      <c r="C58" s="49">
        <v>0.6</v>
      </c>
      <c r="D58" s="51">
        <v>51.713999999999999</v>
      </c>
      <c r="E58" s="51">
        <v>24.709</v>
      </c>
      <c r="F58" s="58">
        <f t="shared" si="2"/>
        <v>1.4877453909266862E-3</v>
      </c>
      <c r="G58" s="58">
        <f t="shared" si="3"/>
        <v>1.7368252480050677E-3</v>
      </c>
      <c r="H58" s="71">
        <f>Jar_Information!F361</f>
        <v>40834.656249652777</v>
      </c>
      <c r="I58" s="59">
        <f t="shared" si="4"/>
        <v>0.97222256944223773</v>
      </c>
      <c r="J58" s="59">
        <f t="shared" si="5"/>
        <v>23.333341666613705</v>
      </c>
      <c r="K58" s="60">
        <f>Jar_Information!W361</f>
        <v>969.42134831460669</v>
      </c>
      <c r="L58" s="60">
        <f t="shared" si="6"/>
        <v>1.4422521428209898</v>
      </c>
      <c r="M58" s="59">
        <f t="shared" si="7"/>
        <v>2.6393214213624114</v>
      </c>
      <c r="N58" s="59">
        <f>Jar_Information!N361</f>
        <v>169.49100000000001</v>
      </c>
      <c r="O58" s="83">
        <f t="shared" si="8"/>
        <v>1.557204465937667E-2</v>
      </c>
      <c r="P58" s="83">
        <f t="shared" si="9"/>
        <v>1.6016954500768607E-2</v>
      </c>
    </row>
    <row r="59" spans="1:18">
      <c r="A59" s="89" t="s">
        <v>289</v>
      </c>
      <c r="B59" s="90">
        <v>40835.629166550927</v>
      </c>
      <c r="C59" s="49">
        <v>0.6</v>
      </c>
      <c r="D59" s="51">
        <v>97.308000000000007</v>
      </c>
      <c r="E59" s="51">
        <v>44.316000000000003</v>
      </c>
      <c r="F59" s="58">
        <f t="shared" si="2"/>
        <v>2.4430530631283035E-3</v>
      </c>
      <c r="G59" s="58">
        <f t="shared" si="3"/>
        <v>2.8818540095916752E-3</v>
      </c>
      <c r="H59" s="71">
        <f>Jar_Information!F362</f>
        <v>40834.657638483797</v>
      </c>
      <c r="I59" s="59">
        <f t="shared" si="4"/>
        <v>0.97152806712983875</v>
      </c>
      <c r="J59" s="59">
        <f t="shared" si="5"/>
        <v>23.31667361111613</v>
      </c>
      <c r="K59" s="60">
        <f>Jar_Information!W362</f>
        <v>955.60279720279721</v>
      </c>
      <c r="L59" s="60">
        <f t="shared" si="6"/>
        <v>2.3345883408402686</v>
      </c>
      <c r="M59" s="59">
        <f t="shared" si="7"/>
        <v>4.2722966637376913</v>
      </c>
      <c r="N59" s="59">
        <f>Jar_Information!N362</f>
        <v>174.047</v>
      </c>
      <c r="O59" s="83">
        <f t="shared" si="8"/>
        <v>2.4546798644835541E-2</v>
      </c>
      <c r="P59" s="83">
        <f t="shared" si="9"/>
        <v>2.5266175497485666E-2</v>
      </c>
    </row>
    <row r="60" spans="1:18">
      <c r="A60" s="89" t="s">
        <v>290</v>
      </c>
      <c r="B60" s="90">
        <v>40835.629860937501</v>
      </c>
      <c r="C60" s="49">
        <v>0.6</v>
      </c>
      <c r="D60" s="51">
        <v>129.04</v>
      </c>
      <c r="E60" s="51">
        <v>46.737000000000002</v>
      </c>
      <c r="F60" s="58">
        <f t="shared" si="2"/>
        <v>3.1079173666397676E-3</v>
      </c>
      <c r="G60" s="58">
        <f t="shared" si="3"/>
        <v>3.0232379353223415E-3</v>
      </c>
      <c r="H60" s="71">
        <f>Jar_Information!F363</f>
        <v>40834.659027314818</v>
      </c>
      <c r="I60" s="59">
        <f t="shared" si="4"/>
        <v>0.97083362268313067</v>
      </c>
      <c r="J60" s="59">
        <f t="shared" si="5"/>
        <v>23.300006944395136</v>
      </c>
      <c r="K60" s="60">
        <f>Jar_Information!W363</f>
        <v>960.1960784313726</v>
      </c>
      <c r="L60" s="60">
        <f t="shared" si="6"/>
        <v>2.9842100675362633</v>
      </c>
      <c r="M60" s="59">
        <f t="shared" si="7"/>
        <v>5.4611044235913617</v>
      </c>
      <c r="N60" s="59">
        <f>Jar_Information!N363</f>
        <v>188.93399999999997</v>
      </c>
      <c r="O60" s="83">
        <f t="shared" si="8"/>
        <v>2.8904826148768156E-2</v>
      </c>
      <c r="P60" s="83">
        <f t="shared" si="9"/>
        <v>2.9773202610023707E-2</v>
      </c>
    </row>
    <row r="61" spans="1:18">
      <c r="A61" s="89" t="s">
        <v>291</v>
      </c>
      <c r="B61" s="90">
        <v>40835.630555324075</v>
      </c>
      <c r="C61" s="49">
        <v>0.6</v>
      </c>
      <c r="D61" s="51">
        <v>160.72</v>
      </c>
      <c r="E61" s="51">
        <v>69.352000000000004</v>
      </c>
      <c r="F61" s="58">
        <f t="shared" si="2"/>
        <v>3.771692140850129E-3</v>
      </c>
      <c r="G61" s="58">
        <f t="shared" si="3"/>
        <v>4.3439308227238372E-3</v>
      </c>
      <c r="H61" s="71">
        <f>Jar_Information!F364</f>
        <v>40834.660416145831</v>
      </c>
      <c r="I61" s="59">
        <f t="shared" si="4"/>
        <v>0.97013917824369855</v>
      </c>
      <c r="J61" s="59">
        <f t="shared" si="5"/>
        <v>23.283340277848765</v>
      </c>
      <c r="K61" s="60">
        <f>Jar_Information!W364</f>
        <v>964.8022440392707</v>
      </c>
      <c r="L61" s="60">
        <f t="shared" si="6"/>
        <v>3.6389370413174853</v>
      </c>
      <c r="M61" s="59">
        <f t="shared" si="7"/>
        <v>6.6592547856109983</v>
      </c>
      <c r="N61" s="59">
        <f>Jar_Information!N364</f>
        <v>152.16699999999997</v>
      </c>
      <c r="O61" s="83">
        <f t="shared" si="8"/>
        <v>4.3762805244310525E-2</v>
      </c>
      <c r="P61" s="83">
        <f t="shared" si="9"/>
        <v>4.5109821586153204E-2</v>
      </c>
    </row>
    <row r="62" spans="1:18">
      <c r="A62" s="89" t="s">
        <v>292</v>
      </c>
      <c r="B62" s="90">
        <v>40835.631249710648</v>
      </c>
      <c r="C62" s="49">
        <v>0.6</v>
      </c>
      <c r="D62" s="51">
        <v>174.35</v>
      </c>
      <c r="E62" s="51">
        <v>66.114999999999995</v>
      </c>
      <c r="F62" s="58">
        <f t="shared" si="2"/>
        <v>4.0572745326584378E-3</v>
      </c>
      <c r="G62" s="58">
        <f t="shared" si="3"/>
        <v>4.1548933309476415E-3</v>
      </c>
      <c r="H62" s="71">
        <f>Jar_Information!F365</f>
        <v>40834.661804976851</v>
      </c>
      <c r="I62" s="59">
        <f t="shared" si="4"/>
        <v>0.96944473379699048</v>
      </c>
      <c r="J62" s="59">
        <f t="shared" si="5"/>
        <v>23.266673611127771</v>
      </c>
      <c r="K62" s="60">
        <f>Jar_Information!W365</f>
        <v>969.42134831460669</v>
      </c>
      <c r="L62" s="60">
        <f t="shared" si="6"/>
        <v>3.9332085479322587</v>
      </c>
      <c r="M62" s="59">
        <f t="shared" si="7"/>
        <v>7.1977716427160336</v>
      </c>
      <c r="N62" s="59">
        <f>Jar_Information!N365</f>
        <v>168.04100000000003</v>
      </c>
      <c r="O62" s="83">
        <f t="shared" si="8"/>
        <v>4.2833425430198774E-2</v>
      </c>
      <c r="P62" s="83">
        <f t="shared" si="9"/>
        <v>4.4183462900906773E-2</v>
      </c>
    </row>
    <row r="63" spans="1:18">
      <c r="A63" s="89" t="s">
        <v>293</v>
      </c>
      <c r="B63" s="90">
        <v>40835.632638888892</v>
      </c>
      <c r="C63" s="49">
        <v>0.6</v>
      </c>
      <c r="D63" s="51">
        <v>195.76</v>
      </c>
      <c r="E63" s="51">
        <v>77.105000000000004</v>
      </c>
      <c r="F63" s="58">
        <f t="shared" si="2"/>
        <v>4.5058672699009837E-3</v>
      </c>
      <c r="G63" s="58">
        <f t="shared" si="3"/>
        <v>4.7966980991343512E-3</v>
      </c>
      <c r="H63" s="71">
        <f>Jar_Information!F366</f>
        <v>40834.663193807872</v>
      </c>
      <c r="I63" s="59">
        <f t="shared" si="4"/>
        <v>0.96944508102023974</v>
      </c>
      <c r="J63" s="59">
        <f t="shared" si="5"/>
        <v>23.266681944485754</v>
      </c>
      <c r="K63" s="60">
        <f>Jar_Information!W366</f>
        <v>955.60279720279721</v>
      </c>
      <c r="L63" s="60">
        <f t="shared" si="6"/>
        <v>4.3058193669419111</v>
      </c>
      <c r="M63" s="59">
        <f t="shared" si="7"/>
        <v>7.8796494415036973</v>
      </c>
      <c r="N63" s="59">
        <f>Jar_Information!N366</f>
        <v>173.18600000000001</v>
      </c>
      <c r="O63" s="83">
        <f t="shared" si="8"/>
        <v>4.5498189469724441E-2</v>
      </c>
      <c r="P63" s="83">
        <f t="shared" si="9"/>
        <v>4.6932199007954478E-2</v>
      </c>
    </row>
    <row r="64" spans="1:18">
      <c r="A64" s="89" t="s">
        <v>294</v>
      </c>
      <c r="B64" s="90">
        <v>40835.633333333331</v>
      </c>
      <c r="C64" s="49">
        <v>0.6</v>
      </c>
      <c r="D64" s="51">
        <v>121.43</v>
      </c>
      <c r="E64" s="51">
        <v>45.676000000000002</v>
      </c>
      <c r="F64" s="58">
        <f t="shared" si="2"/>
        <v>2.9484689439206757E-3</v>
      </c>
      <c r="G64" s="58">
        <f t="shared" si="3"/>
        <v>2.9612766196675552E-3</v>
      </c>
      <c r="H64" s="71">
        <f>Jar_Information!F367</f>
        <v>40834.664582638892</v>
      </c>
      <c r="I64" s="59">
        <f t="shared" si="4"/>
        <v>0.96875069443922257</v>
      </c>
      <c r="J64" s="59">
        <f t="shared" si="5"/>
        <v>23.250016666541342</v>
      </c>
      <c r="K64" s="60">
        <f>Jar_Information!W367</f>
        <v>978.69859154929577</v>
      </c>
      <c r="L64" s="60">
        <f t="shared" si="6"/>
        <v>2.885662402642005</v>
      </c>
      <c r="M64" s="59">
        <f t="shared" si="7"/>
        <v>5.2807621968348695</v>
      </c>
      <c r="N64" s="59">
        <f>Jar_Information!N367</f>
        <v>165.59</v>
      </c>
      <c r="O64" s="83">
        <f t="shared" si="8"/>
        <v>3.1890586368952652E-2</v>
      </c>
      <c r="P64" s="83">
        <f t="shared" si="9"/>
        <v>3.2919291363618632E-2</v>
      </c>
    </row>
    <row r="65" spans="1:16" s="48" customFormat="1">
      <c r="A65" s="89" t="s">
        <v>295</v>
      </c>
      <c r="B65" s="90">
        <v>40835.634722222225</v>
      </c>
      <c r="C65" s="49">
        <v>0.6</v>
      </c>
      <c r="D65" s="51">
        <v>107.82</v>
      </c>
      <c r="E65" s="51">
        <v>43.7</v>
      </c>
      <c r="F65" s="58">
        <f t="shared" si="2"/>
        <v>2.6633056018435593E-3</v>
      </c>
      <c r="G65" s="58">
        <f t="shared" si="3"/>
        <v>2.8458802391455409E-3</v>
      </c>
      <c r="H65" s="71">
        <f>Jar_Information!F368</f>
        <v>40834.665971469905</v>
      </c>
      <c r="I65" s="59">
        <f t="shared" si="4"/>
        <v>0.96875075231946539</v>
      </c>
      <c r="J65" s="59">
        <f t="shared" si="5"/>
        <v>23.250018055667169</v>
      </c>
      <c r="K65" s="60">
        <f>Jar_Information!W368</f>
        <v>964.8022440392707</v>
      </c>
      <c r="L65" s="60">
        <f t="shared" si="6"/>
        <v>2.5695632212210264</v>
      </c>
      <c r="M65" s="59">
        <f t="shared" si="7"/>
        <v>4.702300694834479</v>
      </c>
      <c r="N65" s="59">
        <f>Jar_Information!N368</f>
        <v>167.83699999999999</v>
      </c>
      <c r="O65" s="83">
        <f t="shared" si="8"/>
        <v>2.8017068315296861E-2</v>
      </c>
      <c r="P65" s="83">
        <f t="shared" si="9"/>
        <v>2.8920822253005754E-2</v>
      </c>
    </row>
    <row r="66" spans="1:16" s="48" customFormat="1">
      <c r="A66" s="89" t="s">
        <v>296</v>
      </c>
      <c r="B66" s="90">
        <v>40835.635416666664</v>
      </c>
      <c r="C66" s="49">
        <v>0.6</v>
      </c>
      <c r="D66" s="51">
        <v>119.21</v>
      </c>
      <c r="E66" s="51">
        <v>47.457999999999998</v>
      </c>
      <c r="F66" s="58">
        <f t="shared" si="2"/>
        <v>2.901954423758206E-3</v>
      </c>
      <c r="G66" s="58">
        <f t="shared" si="3"/>
        <v>3.0653435984581566E-3</v>
      </c>
      <c r="H66" s="71">
        <f>Jar_Information!F369</f>
        <v>40834.667360300926</v>
      </c>
      <c r="I66" s="59">
        <f t="shared" si="4"/>
        <v>0.96805636573844822</v>
      </c>
      <c r="J66" s="59">
        <f t="shared" si="5"/>
        <v>23.233352777722757</v>
      </c>
      <c r="K66" s="60">
        <f>Jar_Information!W369</f>
        <v>955.60279720279721</v>
      </c>
      <c r="L66" s="60">
        <f t="shared" si="6"/>
        <v>2.7731157646983733</v>
      </c>
      <c r="M66" s="59">
        <f t="shared" si="7"/>
        <v>5.0748018493980229</v>
      </c>
      <c r="N66" s="59">
        <f>Jar_Information!N369</f>
        <v>181.75899999999999</v>
      </c>
      <c r="O66" s="83">
        <f t="shared" si="8"/>
        <v>2.7920498293883787E-2</v>
      </c>
      <c r="P66" s="83">
        <f t="shared" si="9"/>
        <v>2.8841810541254592E-2</v>
      </c>
    </row>
    <row r="67" spans="1:16" s="48" customFormat="1">
      <c r="A67" s="89" t="s">
        <v>297</v>
      </c>
      <c r="B67" s="90">
        <v>40835.636110995372</v>
      </c>
      <c r="C67" s="49">
        <v>0.6</v>
      </c>
      <c r="D67" s="51">
        <v>113.28</v>
      </c>
      <c r="E67" s="51">
        <v>45.662999999999997</v>
      </c>
      <c r="F67" s="58">
        <f t="shared" si="2"/>
        <v>2.7777061784593606E-3</v>
      </c>
      <c r="G67" s="58">
        <f t="shared" si="3"/>
        <v>2.9605174329535942E-3</v>
      </c>
      <c r="H67" s="71">
        <f>Jar_Information!F370</f>
        <v>40834.668749131946</v>
      </c>
      <c r="I67" s="59">
        <f t="shared" si="4"/>
        <v>0.96736186342604924</v>
      </c>
      <c r="J67" s="59">
        <f t="shared" si="5"/>
        <v>23.216684722225182</v>
      </c>
      <c r="K67" s="60">
        <f>Jar_Information!W370</f>
        <v>960.1960784313726</v>
      </c>
      <c r="L67" s="60">
        <f t="shared" si="6"/>
        <v>2.6671425795912724</v>
      </c>
      <c r="M67" s="59">
        <f t="shared" si="7"/>
        <v>4.8808709206520291</v>
      </c>
      <c r="N67" s="59">
        <f>Jar_Information!N370</f>
        <v>162.74700000000001</v>
      </c>
      <c r="O67" s="83">
        <f t="shared" si="8"/>
        <v>2.9990543116936278E-2</v>
      </c>
      <c r="P67" s="83">
        <f t="shared" si="9"/>
        <v>3.100240380649338E-2</v>
      </c>
    </row>
    <row r="68" spans="1:16" s="48" customFormat="1">
      <c r="A68" s="89" t="s">
        <v>298</v>
      </c>
      <c r="B68" s="90">
        <v>40835.636805381946</v>
      </c>
      <c r="C68" s="49">
        <v>0.6</v>
      </c>
      <c r="D68" s="51">
        <v>109.55</v>
      </c>
      <c r="E68" s="51">
        <v>41.19</v>
      </c>
      <c r="F68" s="58">
        <f t="shared" si="2"/>
        <v>2.6995534035917897E-3</v>
      </c>
      <c r="G68" s="58">
        <f t="shared" si="3"/>
        <v>2.6992988043731438E-3</v>
      </c>
      <c r="H68" s="71">
        <f>Jar_Information!F371</f>
        <v>40834.670138888891</v>
      </c>
      <c r="I68" s="59">
        <f t="shared" si="4"/>
        <v>0.9666664930555271</v>
      </c>
      <c r="J68" s="59">
        <f t="shared" si="5"/>
        <v>23.19999583333265</v>
      </c>
      <c r="K68" s="60">
        <f>Jar_Information!W371</f>
        <v>955.60279720279721</v>
      </c>
      <c r="L68" s="60">
        <f t="shared" si="6"/>
        <v>2.579700783670646</v>
      </c>
      <c r="M68" s="59">
        <f t="shared" si="7"/>
        <v>4.7208524341172824</v>
      </c>
      <c r="N68" s="59">
        <f>Jar_Information!N371</f>
        <v>169.34500000000003</v>
      </c>
      <c r="O68" s="83">
        <f t="shared" si="8"/>
        <v>2.7877129139433E-2</v>
      </c>
      <c r="P68" s="83">
        <f t="shared" si="9"/>
        <v>2.8838414633899686E-2</v>
      </c>
    </row>
    <row r="69" spans="1:16" s="48" customFormat="1">
      <c r="A69" s="89" t="s">
        <v>299</v>
      </c>
      <c r="B69" s="90">
        <v>40835.63749976852</v>
      </c>
      <c r="C69" s="49">
        <v>0.6</v>
      </c>
      <c r="D69" s="51">
        <v>84.29</v>
      </c>
      <c r="E69" s="51">
        <v>34.606999999999999</v>
      </c>
      <c r="F69" s="58">
        <f t="shared" si="2"/>
        <v>2.1702935930945125E-3</v>
      </c>
      <c r="G69" s="58">
        <f t="shared" si="3"/>
        <v>2.3148583322190846E-3</v>
      </c>
      <c r="H69" s="71">
        <f>Jar_Information!F372</f>
        <v>40834.67152679398</v>
      </c>
      <c r="I69" s="59">
        <f t="shared" si="4"/>
        <v>0.96597297453990905</v>
      </c>
      <c r="J69" s="59">
        <f t="shared" si="5"/>
        <v>23.183351388957817</v>
      </c>
      <c r="K69" s="60">
        <f>Jar_Information!W372</f>
        <v>960.1960784313726</v>
      </c>
      <c r="L69" s="60">
        <f t="shared" si="6"/>
        <v>2.0839073971340838</v>
      </c>
      <c r="M69" s="59">
        <f t="shared" si="7"/>
        <v>3.8135505367553737</v>
      </c>
      <c r="N69" s="59">
        <f>Jar_Information!N372</f>
        <v>171.14699999999999</v>
      </c>
      <c r="O69" s="83">
        <f t="shared" si="8"/>
        <v>2.2282310158842245E-2</v>
      </c>
      <c r="P69" s="83">
        <f t="shared" si="9"/>
        <v>2.3067219007297034E-2</v>
      </c>
    </row>
    <row r="70" spans="1:16" s="48" customFormat="1">
      <c r="A70" s="89" t="s">
        <v>48</v>
      </c>
      <c r="B70" s="90">
        <v>40835.638194155094</v>
      </c>
      <c r="C70" s="49">
        <v>0.6</v>
      </c>
      <c r="D70" s="51">
        <v>188.38</v>
      </c>
      <c r="E70" s="51">
        <v>73.730999999999995</v>
      </c>
      <c r="F70" s="58">
        <f t="shared" si="2"/>
        <v>4.3512379190906152E-3</v>
      </c>
      <c r="G70" s="58">
        <f t="shared" si="3"/>
        <v>4.5996599473725717E-3</v>
      </c>
      <c r="H70" s="71">
        <f>Jar_Information!F309</f>
        <v>40834.67291666667</v>
      </c>
      <c r="I70" s="59">
        <f t="shared" si="4"/>
        <v>0.96527748842345318</v>
      </c>
      <c r="J70" s="59">
        <f t="shared" si="5"/>
        <v>23.166659722162876</v>
      </c>
      <c r="K70" s="60">
        <f>Jar_Information!W309</f>
        <v>1016.3361823361823</v>
      </c>
      <c r="L70" s="60">
        <f t="shared" si="6"/>
        <v>4.4223205351249897</v>
      </c>
      <c r="M70" s="59">
        <f t="shared" si="7"/>
        <v>8.0928465792787314</v>
      </c>
      <c r="N70" s="59">
        <f>Jar_Information!N309</f>
        <v>48.274999999999991</v>
      </c>
      <c r="O70" s="83">
        <f t="shared" si="8"/>
        <v>0.16764052986594993</v>
      </c>
      <c r="P70" s="83">
        <f t="shared" si="9"/>
        <v>0.17367081681325658</v>
      </c>
    </row>
    <row r="71" spans="1:16" s="48" customFormat="1">
      <c r="A71" s="89" t="s">
        <v>60</v>
      </c>
      <c r="B71" s="90">
        <v>40835.638888541667</v>
      </c>
      <c r="C71" s="49">
        <v>0.6</v>
      </c>
      <c r="D71" s="51">
        <v>262.60000000000002</v>
      </c>
      <c r="E71" s="51">
        <v>97.213999999999999</v>
      </c>
      <c r="F71" s="58">
        <f t="shared" si="2"/>
        <v>5.9063314715493611E-3</v>
      </c>
      <c r="G71" s="58">
        <f t="shared" si="3"/>
        <v>5.9710431476754384E-3</v>
      </c>
      <c r="H71" s="71">
        <f>Jar_Information!F310</f>
        <v>40834.674305555556</v>
      </c>
      <c r="I71" s="59">
        <f t="shared" si="4"/>
        <v>0.9645829861110542</v>
      </c>
      <c r="J71" s="59">
        <f t="shared" si="5"/>
        <v>23.149991666665301</v>
      </c>
      <c r="K71" s="60">
        <f>Jar_Information!W310</f>
        <v>992.71287128712868</v>
      </c>
      <c r="L71" s="60">
        <f t="shared" si="6"/>
        <v>5.8632912738952978</v>
      </c>
      <c r="M71" s="59">
        <f t="shared" si="7"/>
        <v>10.729823031228396</v>
      </c>
      <c r="N71" s="59">
        <f>Jar_Information!N310</f>
        <v>63.143999999999991</v>
      </c>
      <c r="O71" s="83">
        <f t="shared" si="8"/>
        <v>0.16992624843577214</v>
      </c>
      <c r="P71" s="83">
        <f t="shared" si="9"/>
        <v>0.17616550455743599</v>
      </c>
    </row>
    <row r="72" spans="1:16" s="48" customFormat="1">
      <c r="A72" s="89" t="s">
        <v>70</v>
      </c>
      <c r="B72" s="90">
        <v>40835.639582928241</v>
      </c>
      <c r="C72" s="49">
        <v>0.6</v>
      </c>
      <c r="D72" s="51">
        <v>232.31</v>
      </c>
      <c r="E72" s="51">
        <v>88.605000000000004</v>
      </c>
      <c r="F72" s="58">
        <f t="shared" si="2"/>
        <v>5.271680653656941E-3</v>
      </c>
      <c r="G72" s="58">
        <f t="shared" si="3"/>
        <v>5.4682863460995164E-3</v>
      </c>
      <c r="H72" s="71">
        <f>Jar_Information!F311</f>
        <v>40834.675694444442</v>
      </c>
      <c r="I72" s="59">
        <f t="shared" si="4"/>
        <v>0.96388848379865522</v>
      </c>
      <c r="J72" s="59">
        <f t="shared" si="5"/>
        <v>23.133323611167725</v>
      </c>
      <c r="K72" s="60">
        <f>Jar_Information!W311</f>
        <v>1011.5846372688478</v>
      </c>
      <c r="L72" s="60">
        <f t="shared" si="6"/>
        <v>5.3327511618267591</v>
      </c>
      <c r="M72" s="59">
        <f t="shared" si="7"/>
        <v>9.7589346261429704</v>
      </c>
      <c r="N72" s="59">
        <f>Jar_Information!N311</f>
        <v>45.023999999999987</v>
      </c>
      <c r="O72" s="83">
        <f t="shared" si="8"/>
        <v>0.21674961412009092</v>
      </c>
      <c r="P72" s="83">
        <f t="shared" si="9"/>
        <v>0.22487001117171487</v>
      </c>
    </row>
    <row r="73" spans="1:16" s="48" customFormat="1">
      <c r="A73" s="89" t="s">
        <v>72</v>
      </c>
      <c r="B73" s="90">
        <v>40835.640277314815</v>
      </c>
      <c r="C73" s="49">
        <v>0.6</v>
      </c>
      <c r="D73" s="51">
        <v>259.14</v>
      </c>
      <c r="E73" s="51">
        <v>99.941000000000003</v>
      </c>
      <c r="F73" s="58">
        <f t="shared" si="2"/>
        <v>5.8338358680529003E-3</v>
      </c>
      <c r="G73" s="58">
        <f t="shared" si="3"/>
        <v>6.1302971606731777E-3</v>
      </c>
      <c r="H73" s="71">
        <f>Jar_Information!F312</f>
        <v>40834.677083333336</v>
      </c>
      <c r="I73" s="59">
        <f t="shared" si="4"/>
        <v>0.96319398147898028</v>
      </c>
      <c r="J73" s="59">
        <f t="shared" si="5"/>
        <v>23.116655555495527</v>
      </c>
      <c r="K73" s="60">
        <f>Jar_Information!W312</f>
        <v>1006.8465909090909</v>
      </c>
      <c r="L73" s="60">
        <f t="shared" si="6"/>
        <v>5.8737777556722399</v>
      </c>
      <c r="M73" s="59">
        <f t="shared" si="7"/>
        <v>10.7490132928802</v>
      </c>
      <c r="N73" s="59">
        <f>Jar_Information!N312</f>
        <v>55.369</v>
      </c>
      <c r="O73" s="83">
        <f t="shared" si="8"/>
        <v>0.19413414171973847</v>
      </c>
      <c r="P73" s="83">
        <f t="shared" si="9"/>
        <v>0.20155248626205732</v>
      </c>
    </row>
    <row r="74" spans="1:16" s="48" customFormat="1">
      <c r="A74" s="89" t="s">
        <v>73</v>
      </c>
      <c r="B74" s="90">
        <v>40835.640277777777</v>
      </c>
      <c r="C74" s="49">
        <v>0.6</v>
      </c>
      <c r="D74" s="51">
        <v>144.12</v>
      </c>
      <c r="E74" s="51">
        <v>56.616</v>
      </c>
      <c r="F74" s="58">
        <f t="shared" si="2"/>
        <v>3.4238808639595985E-3</v>
      </c>
      <c r="G74" s="58">
        <f t="shared" si="3"/>
        <v>3.6001614389544164E-3</v>
      </c>
      <c r="H74" s="71">
        <f>Jar_Information!F313</f>
        <v>40834.678472222222</v>
      </c>
      <c r="I74" s="59">
        <f t="shared" si="4"/>
        <v>0.96180555555474712</v>
      </c>
      <c r="J74" s="59">
        <f t="shared" si="5"/>
        <v>23.083333333313931</v>
      </c>
      <c r="K74" s="60">
        <f>Jar_Information!W313</f>
        <v>1025.8800000000001</v>
      </c>
      <c r="L74" s="60">
        <f t="shared" si="6"/>
        <v>3.5124909007188734</v>
      </c>
      <c r="M74" s="59">
        <f t="shared" si="7"/>
        <v>6.4278583483155387</v>
      </c>
      <c r="N74" s="59">
        <f>Jar_Information!N313</f>
        <v>50.668999999999997</v>
      </c>
      <c r="O74" s="83">
        <f t="shared" si="8"/>
        <v>0.12685978306884957</v>
      </c>
      <c r="P74" s="83">
        <f t="shared" si="9"/>
        <v>0.131897536187218</v>
      </c>
    </row>
    <row r="75" spans="1:16" s="48" customFormat="1">
      <c r="A75" s="89" t="s">
        <v>74</v>
      </c>
      <c r="B75" s="90">
        <v>40835.640972222223</v>
      </c>
      <c r="C75" s="49">
        <v>0.6</v>
      </c>
      <c r="D75" s="51">
        <v>352.31</v>
      </c>
      <c r="E75" s="51">
        <v>127.76</v>
      </c>
      <c r="F75" s="58">
        <f t="shared" si="2"/>
        <v>7.7859790408174008E-3</v>
      </c>
      <c r="G75" s="58">
        <f t="shared" si="3"/>
        <v>7.7548983295709093E-3</v>
      </c>
      <c r="H75" s="71">
        <f>Jar_Information!F314</f>
        <v>40834.679861111108</v>
      </c>
      <c r="I75" s="59">
        <f t="shared" si="4"/>
        <v>0.961111111115315</v>
      </c>
      <c r="J75" s="59">
        <f t="shared" si="5"/>
        <v>23.06666666676756</v>
      </c>
      <c r="K75" s="60">
        <f>Jar_Information!W314</f>
        <v>988.0282485875706</v>
      </c>
      <c r="L75" s="60">
        <f t="shared" si="6"/>
        <v>7.6927672352383496</v>
      </c>
      <c r="M75" s="59">
        <f t="shared" si="7"/>
        <v>14.07776404048618</v>
      </c>
      <c r="N75" s="59">
        <f>Jar_Information!N314</f>
        <v>77.451000000000008</v>
      </c>
      <c r="O75" s="83">
        <f t="shared" si="8"/>
        <v>0.18176348969653303</v>
      </c>
      <c r="P75" s="83">
        <f t="shared" si="9"/>
        <v>0.18911808176435166</v>
      </c>
    </row>
    <row r="76" spans="1:16" s="48" customFormat="1">
      <c r="A76" s="89" t="s">
        <v>107</v>
      </c>
      <c r="B76" s="90">
        <v>40835.641666724536</v>
      </c>
      <c r="C76" s="49">
        <v>0.6</v>
      </c>
      <c r="D76" s="51">
        <v>219.29</v>
      </c>
      <c r="E76" s="51">
        <v>89.402000000000001</v>
      </c>
      <c r="F76" s="58">
        <f t="shared" si="2"/>
        <v>4.9988792786500305E-3</v>
      </c>
      <c r="G76" s="58">
        <f t="shared" si="3"/>
        <v>5.5148303315631026E-3</v>
      </c>
      <c r="H76" s="71">
        <f>Jar_Information!F315</f>
        <v>40834.681250000001</v>
      </c>
      <c r="I76" s="59">
        <f t="shared" si="4"/>
        <v>0.96041672453429783</v>
      </c>
      <c r="J76" s="59">
        <f t="shared" si="5"/>
        <v>23.050001388823148</v>
      </c>
      <c r="K76" s="60">
        <f>Jar_Information!W315</f>
        <v>988.0282485875706</v>
      </c>
      <c r="L76" s="60">
        <f t="shared" si="6"/>
        <v>4.9390339385852879</v>
      </c>
      <c r="M76" s="59">
        <f t="shared" si="7"/>
        <v>9.0384321076110776</v>
      </c>
      <c r="N76" s="59">
        <f>Jar_Information!N315</f>
        <v>61.655000000000015</v>
      </c>
      <c r="O76" s="83">
        <f t="shared" si="8"/>
        <v>0.14659690386199134</v>
      </c>
      <c r="P76" s="83">
        <f t="shared" si="9"/>
        <v>0.15263884948804446</v>
      </c>
    </row>
    <row r="77" spans="1:16" s="48" customFormat="1">
      <c r="A77" s="89" t="s">
        <v>108</v>
      </c>
      <c r="B77" s="90">
        <v>40835.642361226855</v>
      </c>
      <c r="C77" s="49">
        <v>0.6</v>
      </c>
      <c r="D77" s="51">
        <v>85.031999999999996</v>
      </c>
      <c r="E77" s="51">
        <v>37.225000000000001</v>
      </c>
      <c r="F77" s="58">
        <f t="shared" si="2"/>
        <v>2.185840338121788E-3</v>
      </c>
      <c r="G77" s="58">
        <f t="shared" si="3"/>
        <v>2.4677468566151549E-3</v>
      </c>
      <c r="H77" s="71">
        <f>Jar_Information!F316</f>
        <v>40834.682638888888</v>
      </c>
      <c r="I77" s="59">
        <f t="shared" si="4"/>
        <v>0.95972233796783257</v>
      </c>
      <c r="J77" s="59">
        <f t="shared" si="5"/>
        <v>23.033336111227982</v>
      </c>
      <c r="K77" s="60">
        <f>Jar_Information!W316</f>
        <v>1016.3361823361823</v>
      </c>
      <c r="L77" s="60">
        <f t="shared" si="6"/>
        <v>2.2215486244431282</v>
      </c>
      <c r="M77" s="59">
        <f t="shared" si="7"/>
        <v>4.0654339827309247</v>
      </c>
      <c r="N77" s="59">
        <f>Jar_Information!N316</f>
        <v>46.960999999999999</v>
      </c>
      <c r="O77" s="83">
        <f t="shared" si="8"/>
        <v>8.6570430415257874E-2</v>
      </c>
      <c r="P77" s="83">
        <f t="shared" si="9"/>
        <v>9.0203621391752462E-2</v>
      </c>
    </row>
    <row r="78" spans="1:16" s="48" customFormat="1">
      <c r="A78" s="89" t="s">
        <v>110</v>
      </c>
      <c r="B78" s="90">
        <v>40835.643055729168</v>
      </c>
      <c r="C78" s="49">
        <v>0.6</v>
      </c>
      <c r="D78" s="51">
        <v>240.92</v>
      </c>
      <c r="E78" s="51">
        <v>96.748000000000005</v>
      </c>
      <c r="F78" s="58">
        <f t="shared" si="2"/>
        <v>5.4520815629357034E-3</v>
      </c>
      <c r="G78" s="58">
        <f t="shared" si="3"/>
        <v>5.9438292239288497E-3</v>
      </c>
      <c r="H78" s="71">
        <f>Jar_Information!F317</f>
        <v>40834.684027777781</v>
      </c>
      <c r="I78" s="59">
        <f t="shared" si="4"/>
        <v>0.9590279513868154</v>
      </c>
      <c r="J78" s="59">
        <f t="shared" si="5"/>
        <v>23.01667083328357</v>
      </c>
      <c r="K78" s="60">
        <f>Jar_Information!W317</f>
        <v>1002.1219858156028</v>
      </c>
      <c r="L78" s="60">
        <f t="shared" si="6"/>
        <v>5.4636508026777628</v>
      </c>
      <c r="M78" s="59">
        <f t="shared" si="7"/>
        <v>9.9984809689003065</v>
      </c>
      <c r="N78" s="59">
        <f>Jar_Information!N317</f>
        <v>68.439000000000007</v>
      </c>
      <c r="O78" s="83">
        <f t="shared" si="8"/>
        <v>0.14609332352752533</v>
      </c>
      <c r="P78" s="83">
        <f t="shared" si="9"/>
        <v>0.15233479203214575</v>
      </c>
    </row>
    <row r="79" spans="1:16" s="48" customFormat="1">
      <c r="A79" s="89" t="s">
        <v>113</v>
      </c>
      <c r="B79" s="90">
        <v>40835.64375023148</v>
      </c>
      <c r="C79" s="49">
        <v>0.6</v>
      </c>
      <c r="D79" s="51">
        <v>321.39</v>
      </c>
      <c r="E79" s="51">
        <v>136.08000000000001</v>
      </c>
      <c r="F79" s="58">
        <f t="shared" si="2"/>
        <v>7.1381281563923892E-3</v>
      </c>
      <c r="G79" s="58">
        <f t="shared" si="3"/>
        <v>8.2407778265057071E-3</v>
      </c>
      <c r="H79" s="71">
        <f>Jar_Information!F318</f>
        <v>40834.685416666667</v>
      </c>
      <c r="I79" s="59">
        <f t="shared" si="4"/>
        <v>0.95833356481307419</v>
      </c>
      <c r="J79" s="59">
        <f t="shared" si="5"/>
        <v>23.000005555513781</v>
      </c>
      <c r="K79" s="60">
        <f>Jar_Information!W318</f>
        <v>983.35684062059238</v>
      </c>
      <c r="L79" s="60">
        <f t="shared" si="6"/>
        <v>7.0193271518149132</v>
      </c>
      <c r="M79" s="59">
        <f t="shared" si="7"/>
        <v>12.845368687821292</v>
      </c>
      <c r="N79" s="59">
        <f>Jar_Information!N318</f>
        <v>84.445000000000007</v>
      </c>
      <c r="O79" s="83">
        <f t="shared" si="8"/>
        <v>0.1521152073873088</v>
      </c>
      <c r="P79" s="83">
        <f t="shared" si="9"/>
        <v>0.15872887371630287</v>
      </c>
    </row>
    <row r="80" spans="1:16" s="48" customFormat="1">
      <c r="A80" s="89" t="s">
        <v>118</v>
      </c>
      <c r="B80" s="90">
        <v>40835.6444447338</v>
      </c>
      <c r="C80" s="49">
        <v>0.6</v>
      </c>
      <c r="D80" s="51">
        <v>386.64</v>
      </c>
      <c r="E80" s="51">
        <v>143.5</v>
      </c>
      <c r="F80" s="58">
        <f t="shared" si="2"/>
        <v>8.5052779044108885E-3</v>
      </c>
      <c r="G80" s="58">
        <f t="shared" si="3"/>
        <v>8.6740982432432293E-3</v>
      </c>
      <c r="H80" s="71">
        <f>Jar_Information!F319</f>
        <v>40834.686805555553</v>
      </c>
      <c r="I80" s="59">
        <f t="shared" si="4"/>
        <v>0.95763917824660894</v>
      </c>
      <c r="J80" s="59">
        <f t="shared" si="5"/>
        <v>22.983340277918614</v>
      </c>
      <c r="K80" s="60">
        <f>Jar_Information!W319</f>
        <v>964.8022440392707</v>
      </c>
      <c r="L80" s="60">
        <f t="shared" si="6"/>
        <v>8.2059112083532515</v>
      </c>
      <c r="M80" s="59">
        <f t="shared" si="7"/>
        <v>15.016817511286451</v>
      </c>
      <c r="N80" s="59">
        <f>Jar_Information!N319</f>
        <v>82.481999999999999</v>
      </c>
      <c r="O80" s="83">
        <f t="shared" si="8"/>
        <v>0.18206175300412758</v>
      </c>
      <c r="P80" s="83">
        <f t="shared" si="9"/>
        <v>0.19011518862195451</v>
      </c>
    </row>
    <row r="81" spans="1:18">
      <c r="A81" s="89" t="s">
        <v>121</v>
      </c>
      <c r="B81" s="90">
        <v>40835.645139236112</v>
      </c>
      <c r="C81" s="49">
        <v>0.6</v>
      </c>
      <c r="D81" s="51">
        <v>130.4</v>
      </c>
      <c r="E81" s="51">
        <v>57.281999999999996</v>
      </c>
      <c r="F81" s="58">
        <f t="shared" si="2"/>
        <v>3.1364127483609196E-3</v>
      </c>
      <c r="G81" s="58">
        <f t="shared" si="3"/>
        <v>3.6390551583003979E-3</v>
      </c>
      <c r="H81" s="71">
        <f>Jar_Information!F320</f>
        <v>40834.688194444447</v>
      </c>
      <c r="I81" s="59">
        <f t="shared" si="4"/>
        <v>0.95694479166559177</v>
      </c>
      <c r="J81" s="59">
        <f t="shared" si="5"/>
        <v>22.966674999974202</v>
      </c>
      <c r="K81" s="60">
        <f>Jar_Information!W320</f>
        <v>997.41076487252121</v>
      </c>
      <c r="L81" s="60">
        <f t="shared" si="6"/>
        <v>3.1282918382985914</v>
      </c>
      <c r="M81" s="59">
        <f t="shared" si="7"/>
        <v>5.7247740640864224</v>
      </c>
      <c r="N81" s="59">
        <f>Jar_Information!N320</f>
        <v>60.288999999999987</v>
      </c>
      <c r="O81" s="83">
        <f t="shared" si="8"/>
        <v>9.4955531922679484E-2</v>
      </c>
      <c r="P81" s="83">
        <f t="shared" si="9"/>
        <v>9.922780577279329E-2</v>
      </c>
      <c r="Q81" s="48"/>
      <c r="R81" s="48"/>
    </row>
    <row r="82" spans="1:18">
      <c r="A82" s="89" t="s">
        <v>122</v>
      </c>
      <c r="B82" s="90">
        <v>40835.645138888889</v>
      </c>
      <c r="C82" s="49">
        <v>0.6</v>
      </c>
      <c r="D82" s="51">
        <v>305.04000000000002</v>
      </c>
      <c r="E82" s="51">
        <v>121.33</v>
      </c>
      <c r="F82" s="58">
        <f t="shared" si="2"/>
        <v>6.7955550011417768E-3</v>
      </c>
      <c r="G82" s="58">
        <f t="shared" si="3"/>
        <v>7.3793929010503856E-3</v>
      </c>
      <c r="H82" s="71">
        <f>Jar_Information!F321</f>
        <v>40834.689583333333</v>
      </c>
      <c r="I82" s="59">
        <f t="shared" si="4"/>
        <v>0.95555555555620231</v>
      </c>
      <c r="J82" s="59">
        <f t="shared" si="5"/>
        <v>22.933333333348855</v>
      </c>
      <c r="K82" s="60">
        <f>Jar_Information!W321</f>
        <v>978.69859154929577</v>
      </c>
      <c r="L82" s="60">
        <f t="shared" si="6"/>
        <v>6.6508001084132298</v>
      </c>
      <c r="M82" s="59">
        <f t="shared" si="7"/>
        <v>12.170964198396211</v>
      </c>
      <c r="N82" s="59">
        <f>Jar_Information!N321</f>
        <v>77.55</v>
      </c>
      <c r="O82" s="83">
        <f t="shared" si="8"/>
        <v>0.15694344549833927</v>
      </c>
      <c r="P82" s="83">
        <f t="shared" si="9"/>
        <v>0.16424314063768575</v>
      </c>
      <c r="Q82" s="48"/>
      <c r="R82" s="48"/>
    </row>
    <row r="83" spans="1:18">
      <c r="A83" s="89" t="s">
        <v>126</v>
      </c>
      <c r="B83" s="90">
        <v>40835.645833333336</v>
      </c>
      <c r="C83" s="49">
        <v>0.6</v>
      </c>
      <c r="D83" s="51">
        <v>94.141999999999996</v>
      </c>
      <c r="E83" s="51">
        <v>43.417999999999999</v>
      </c>
      <c r="F83" s="58">
        <f t="shared" si="2"/>
        <v>2.3767174906803865E-3</v>
      </c>
      <c r="G83" s="58">
        <f t="shared" si="3"/>
        <v>2.8294117273503947E-3</v>
      </c>
      <c r="H83" s="71">
        <f>Jar_Information!F322</f>
        <v>40834.690972222219</v>
      </c>
      <c r="I83" s="59">
        <f t="shared" si="4"/>
        <v>0.95486111111677019</v>
      </c>
      <c r="J83" s="59">
        <f t="shared" si="5"/>
        <v>22.916666666802485</v>
      </c>
      <c r="K83" s="60">
        <f>Jar_Information!W322</f>
        <v>988.0282485875706</v>
      </c>
      <c r="L83" s="60">
        <f t="shared" si="6"/>
        <v>2.3482640197043878</v>
      </c>
      <c r="M83" s="59">
        <f t="shared" si="7"/>
        <v>4.2973231560590301</v>
      </c>
      <c r="N83" s="59">
        <f>Jar_Information!N322</f>
        <v>55.308999999999997</v>
      </c>
      <c r="O83" s="83">
        <f t="shared" si="8"/>
        <v>7.7696634472853063E-2</v>
      </c>
      <c r="P83" s="83">
        <f t="shared" si="9"/>
        <v>8.1369566283814782E-2</v>
      </c>
      <c r="Q83" s="48"/>
      <c r="R83" s="48"/>
    </row>
    <row r="89" spans="1:18">
      <c r="A89" s="48" t="s">
        <v>480</v>
      </c>
      <c r="B89" s="48"/>
      <c r="D89" s="48"/>
      <c r="E89" s="48"/>
      <c r="F89" s="48" t="s">
        <v>479</v>
      </c>
      <c r="G89" s="48" t="s">
        <v>479</v>
      </c>
      <c r="I89" s="48" t="s">
        <v>532</v>
      </c>
      <c r="J89" s="48"/>
      <c r="Q89" s="48"/>
      <c r="R89" s="48"/>
    </row>
    <row r="90" spans="1:18">
      <c r="A90" s="51" t="s">
        <v>489</v>
      </c>
      <c r="B90" s="71"/>
      <c r="C90" s="51">
        <v>5</v>
      </c>
      <c r="D90" s="51">
        <v>1023.4</v>
      </c>
      <c r="E90" s="51">
        <v>398.94</v>
      </c>
      <c r="F90" s="91">
        <f>((H$3*D90)+H$4)/C90/1000*1000000</f>
        <v>2621.6379895376017</v>
      </c>
      <c r="G90" s="91">
        <f>((H$5*E90)+H$6)/$C90/1000*1000000</f>
        <v>2830.9839819347349</v>
      </c>
      <c r="I90" s="128">
        <f t="shared" ref="I90:J92" si="10">(F90-$C$3)/$C$3</f>
        <v>-0.12325664185084548</v>
      </c>
      <c r="J90" s="128">
        <f t="shared" si="10"/>
        <v>-5.3245942768130883E-2</v>
      </c>
      <c r="Q90" s="48"/>
      <c r="R90" s="48"/>
    </row>
    <row r="91" spans="1:18">
      <c r="A91" s="51" t="s">
        <v>490</v>
      </c>
      <c r="B91" s="71"/>
      <c r="C91" s="51">
        <v>3</v>
      </c>
      <c r="D91" s="51">
        <v>664.1</v>
      </c>
      <c r="E91" s="51">
        <v>255.29</v>
      </c>
      <c r="F91" s="91">
        <f>((H$3*D91)+H$4)/C91/1000*1000000</f>
        <v>2863.7509650514139</v>
      </c>
      <c r="G91" s="91">
        <f>((H$5*E91)+H$6)/$C91/1000*1000000</f>
        <v>3040.5039987049195</v>
      </c>
      <c r="I91" s="128">
        <f t="shared" si="10"/>
        <v>-4.2287818523371649E-2</v>
      </c>
      <c r="J91" s="128">
        <f t="shared" si="10"/>
        <v>1.6822954553180273E-2</v>
      </c>
      <c r="Q91" s="48"/>
      <c r="R91" s="48"/>
    </row>
    <row r="92" spans="1:18">
      <c r="A92" s="51" t="s">
        <v>491</v>
      </c>
      <c r="B92" s="71"/>
      <c r="C92" s="51">
        <v>1</v>
      </c>
      <c r="D92" s="51">
        <v>202.03</v>
      </c>
      <c r="E92" s="51">
        <v>83.088999999999999</v>
      </c>
      <c r="F92" s="91">
        <f>((H$3*D92)+H$4)/C92/1000*1000000</f>
        <v>2782.3436163780707</v>
      </c>
      <c r="G92" s="91">
        <f>((H$5*E92)+H$6)/$C92/1000*1000000</f>
        <v>3087.6945500809352</v>
      </c>
      <c r="I92" s="128">
        <f t="shared" si="10"/>
        <v>-6.9512535489910085E-2</v>
      </c>
      <c r="J92" s="128">
        <f t="shared" si="10"/>
        <v>3.2604692020913442E-2</v>
      </c>
      <c r="Q92" s="48"/>
      <c r="R92" s="48"/>
    </row>
    <row r="93" spans="1:18">
      <c r="I93" s="128">
        <f>AVERAGE(I90:I92)</f>
        <v>-7.8352331954709073E-2</v>
      </c>
      <c r="J93" s="128">
        <f>AVERAGE(J90:J92)</f>
        <v>-1.272765398012389E-3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topLeftCell="A47" workbookViewId="0">
      <selection activeCell="I89" sqref="I89:J93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40837</v>
      </c>
      <c r="C3" s="51">
        <v>2990.2</v>
      </c>
      <c r="D3" s="88">
        <v>51.140999999999998</v>
      </c>
      <c r="E3" s="88">
        <v>18.507000000000001</v>
      </c>
      <c r="F3" s="54">
        <f>A3/1000*C3</f>
        <v>1.19608</v>
      </c>
      <c r="G3" s="79" t="s">
        <v>450</v>
      </c>
      <c r="H3" s="82">
        <f>SLOPE(F3:F17,D3:D17)</f>
        <v>1.2407308969210905E-2</v>
      </c>
      <c r="P3" s="48"/>
      <c r="Q3" s="48"/>
      <c r="R3" s="48"/>
    </row>
    <row r="4" spans="1:21">
      <c r="A4" s="104">
        <v>1</v>
      </c>
      <c r="B4" s="50">
        <f>B3</f>
        <v>40837</v>
      </c>
      <c r="C4" s="51">
        <v>2990.2</v>
      </c>
      <c r="D4" s="88">
        <v>207.68</v>
      </c>
      <c r="E4" s="88">
        <v>80.12</v>
      </c>
      <c r="F4" s="54">
        <f t="shared" ref="F4:F12" si="0">A4/1000*C4</f>
        <v>2.9901999999999997</v>
      </c>
      <c r="G4" s="79" t="s">
        <v>451</v>
      </c>
      <c r="H4" s="82">
        <f>INTERCEPT(F3:F17,D3:D17)</f>
        <v>0.31378439836315408</v>
      </c>
      <c r="P4" s="48"/>
      <c r="Q4" s="48"/>
      <c r="R4" s="48"/>
    </row>
    <row r="5" spans="1:21">
      <c r="A5" s="104">
        <v>1.4</v>
      </c>
      <c r="B5" s="50">
        <f t="shared" ref="B5:B12" si="1">B4</f>
        <v>40837</v>
      </c>
      <c r="C5" s="51">
        <v>2990.2</v>
      </c>
      <c r="D5" s="88">
        <v>322.77999999999997</v>
      </c>
      <c r="E5" s="88">
        <v>114.03</v>
      </c>
      <c r="F5" s="54">
        <f t="shared" si="0"/>
        <v>4.18628</v>
      </c>
      <c r="G5" s="49" t="s">
        <v>452</v>
      </c>
      <c r="H5" s="82">
        <f>SLOPE(F3:F17,E3:E17)</f>
        <v>3.457955041692546E-2</v>
      </c>
      <c r="P5" s="48"/>
      <c r="Q5" s="48"/>
      <c r="R5" s="48"/>
    </row>
    <row r="6" spans="1:21">
      <c r="A6" s="104">
        <v>2</v>
      </c>
      <c r="B6" s="50">
        <f t="shared" si="1"/>
        <v>40837</v>
      </c>
      <c r="C6" s="51">
        <v>2990.2</v>
      </c>
      <c r="D6" s="88">
        <v>482.34</v>
      </c>
      <c r="E6" s="88">
        <v>171.25</v>
      </c>
      <c r="F6" s="54">
        <f t="shared" si="0"/>
        <v>5.9803999999999995</v>
      </c>
      <c r="G6" s="49" t="s">
        <v>453</v>
      </c>
      <c r="H6" s="82">
        <f>INTERCEPT(F3:F17,E3:E17)</f>
        <v>0.31327682839954374</v>
      </c>
      <c r="P6" s="48"/>
      <c r="Q6" s="48"/>
      <c r="R6" s="48"/>
    </row>
    <row r="7" spans="1:21">
      <c r="A7" s="104">
        <v>2.4</v>
      </c>
      <c r="B7" s="50">
        <f t="shared" si="1"/>
        <v>40837</v>
      </c>
      <c r="C7" s="51">
        <v>2990.2</v>
      </c>
      <c r="D7" s="88">
        <v>517.85</v>
      </c>
      <c r="E7" s="88">
        <v>183.28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40837</v>
      </c>
      <c r="C8" s="51">
        <v>2990.2</v>
      </c>
      <c r="D8" s="88">
        <v>722.83</v>
      </c>
      <c r="E8" s="88">
        <v>258.55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40837</v>
      </c>
      <c r="C9" s="51">
        <v>2990.2</v>
      </c>
      <c r="D9" s="88">
        <v>840.71</v>
      </c>
      <c r="E9" s="88">
        <v>296.95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40837</v>
      </c>
      <c r="C10" s="51">
        <v>2990.2</v>
      </c>
      <c r="D10" s="88">
        <v>948.15</v>
      </c>
      <c r="E10" s="88">
        <v>342.01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40837</v>
      </c>
      <c r="C11" s="51">
        <v>2990.2</v>
      </c>
      <c r="D11" s="88">
        <v>1042.5999999999999</v>
      </c>
      <c r="E11" s="88">
        <v>372.7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40837</v>
      </c>
      <c r="C12" s="51">
        <v>2990.2</v>
      </c>
      <c r="D12" s="88">
        <v>1118.0999999999999</v>
      </c>
      <c r="E12" s="88">
        <v>406.78</v>
      </c>
      <c r="F12" s="54">
        <f t="shared" si="0"/>
        <v>14.950999999999999</v>
      </c>
    </row>
    <row r="13" spans="1:21">
      <c r="A13" s="49"/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>
      <c r="B16" s="50"/>
      <c r="D16" s="49"/>
      <c r="E16" s="49"/>
      <c r="F16" s="54"/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12</v>
      </c>
      <c r="B20" s="90">
        <v>40837.731944444444</v>
      </c>
      <c r="C20" s="49">
        <v>0.6</v>
      </c>
      <c r="D20" s="49">
        <v>257.8</v>
      </c>
      <c r="E20" s="49">
        <v>105.3</v>
      </c>
      <c r="F20" s="58">
        <f t="shared" ref="F20:F83" si="2">((H$3*D20)+H$4)/C20/1000</f>
        <v>5.8539810843762094E-3</v>
      </c>
      <c r="G20" s="58">
        <f t="shared" ref="G20:G83" si="3">((H$5*E20)+H$6)/$C20/1000</f>
        <v>6.5908391455029918E-3</v>
      </c>
      <c r="H20" s="71">
        <f>Jar_Information!F323</f>
        <v>40834.604861111111</v>
      </c>
      <c r="I20" s="59">
        <f t="shared" ref="I20:I83" si="4">(B20-H20)</f>
        <v>3.1270833333328483</v>
      </c>
      <c r="J20" s="59">
        <f t="shared" ref="J20:J83" si="5">I20*24</f>
        <v>75.049999999988358</v>
      </c>
      <c r="K20" s="60">
        <f>Jar_Information!W323</f>
        <v>969.42134831460669</v>
      </c>
      <c r="L20" s="60">
        <f t="shared" ref="L20:L83" si="6">F20*K20</f>
        <v>5.6749742358241884</v>
      </c>
      <c r="M20" s="59">
        <f t="shared" ref="M20:M83" si="7">L20*1.83</f>
        <v>10.385202851558265</v>
      </c>
      <c r="N20" s="59">
        <f>Jar_Information!N323</f>
        <v>164.149</v>
      </c>
      <c r="O20" s="83">
        <f t="shared" ref="O20:O83" si="8">M20/N20</f>
        <v>6.3266927313344976E-2</v>
      </c>
      <c r="P20" s="83">
        <f t="shared" ref="P20:P83" si="9">M20/N20/I20</f>
        <v>2.0231928787748366E-2</v>
      </c>
    </row>
    <row r="21" spans="1:18">
      <c r="A21" s="89" t="s">
        <v>251</v>
      </c>
      <c r="B21" s="90">
        <v>40837.731944444444</v>
      </c>
      <c r="C21" s="49">
        <v>0.6</v>
      </c>
      <c r="D21" s="49">
        <v>252.22</v>
      </c>
      <c r="E21" s="49">
        <v>101.56</v>
      </c>
      <c r="F21" s="58">
        <f t="shared" si="2"/>
        <v>5.7385931109625475E-3</v>
      </c>
      <c r="G21" s="58">
        <f t="shared" si="3"/>
        <v>6.3752932812374897E-3</v>
      </c>
      <c r="H21" s="71">
        <f>Jar_Information!F324</f>
        <v>40834.606249999997</v>
      </c>
      <c r="I21" s="59">
        <f t="shared" si="4"/>
        <v>3.1256944444467081</v>
      </c>
      <c r="J21" s="59">
        <f t="shared" si="5"/>
        <v>75.016666666720994</v>
      </c>
      <c r="K21" s="60">
        <f>Jar_Information!W324</f>
        <v>946.45467224546724</v>
      </c>
      <c r="L21" s="60">
        <f t="shared" si="6"/>
        <v>5.4313182619861538</v>
      </c>
      <c r="M21" s="59">
        <f t="shared" si="7"/>
        <v>9.9393124194346623</v>
      </c>
      <c r="N21" s="59">
        <f>Jar_Information!N324</f>
        <v>163.96300000000002</v>
      </c>
      <c r="O21" s="83">
        <f t="shared" si="8"/>
        <v>6.0619239825049923E-2</v>
      </c>
      <c r="P21" s="83">
        <f t="shared" si="9"/>
        <v>1.9393847000224101E-2</v>
      </c>
    </row>
    <row r="22" spans="1:18">
      <c r="A22" s="89" t="s">
        <v>252</v>
      </c>
      <c r="B22" s="90">
        <v>40837.732638888891</v>
      </c>
      <c r="C22" s="49">
        <v>0.6</v>
      </c>
      <c r="D22" s="49">
        <v>110.05</v>
      </c>
      <c r="E22" s="49">
        <v>46.11</v>
      </c>
      <c r="F22" s="58">
        <f t="shared" si="2"/>
        <v>2.7986812507080233E-3</v>
      </c>
      <c r="G22" s="58">
        <f t="shared" si="3"/>
        <v>3.1795664968732942E-3</v>
      </c>
      <c r="H22" s="71">
        <f>Jar_Information!F325</f>
        <v>40834.607638831018</v>
      </c>
      <c r="I22" s="59">
        <f t="shared" si="4"/>
        <v>3.1250000578729669</v>
      </c>
      <c r="J22" s="59">
        <f t="shared" si="5"/>
        <v>75.000001388951205</v>
      </c>
      <c r="K22" s="60">
        <f>Jar_Information!W325</f>
        <v>951.02234636871503</v>
      </c>
      <c r="L22" s="60">
        <f t="shared" si="6"/>
        <v>2.6616084097864743</v>
      </c>
      <c r="M22" s="59">
        <f t="shared" si="7"/>
        <v>4.870743389909248</v>
      </c>
      <c r="N22" s="59">
        <f>Jar_Information!N325</f>
        <v>183.42999999999998</v>
      </c>
      <c r="O22" s="83">
        <f t="shared" si="8"/>
        <v>2.6553690181045895E-2</v>
      </c>
      <c r="P22" s="83">
        <f t="shared" si="9"/>
        <v>8.4971807005724282E-3</v>
      </c>
      <c r="Q22" s="48"/>
      <c r="R22" s="48"/>
    </row>
    <row r="23" spans="1:18">
      <c r="A23" s="89" t="s">
        <v>253</v>
      </c>
      <c r="B23" s="90">
        <v>40837.733333391203</v>
      </c>
      <c r="C23" s="49">
        <v>0.6</v>
      </c>
      <c r="D23" s="49">
        <v>73.912000000000006</v>
      </c>
      <c r="E23" s="49">
        <v>30.794</v>
      </c>
      <c r="F23" s="58">
        <f t="shared" si="2"/>
        <v>2.0513890314924513E-3</v>
      </c>
      <c r="G23" s="58">
        <f t="shared" si="3"/>
        <v>2.2968658398972441E-3</v>
      </c>
      <c r="H23" s="71">
        <f>Jar_Information!F326</f>
        <v>40834.609027719911</v>
      </c>
      <c r="I23" s="59">
        <f t="shared" si="4"/>
        <v>3.1243056712919497</v>
      </c>
      <c r="J23" s="59">
        <f t="shared" si="5"/>
        <v>74.983336111006793</v>
      </c>
      <c r="K23" s="60">
        <f>Jar_Information!W326</f>
        <v>1016.3361823361823</v>
      </c>
      <c r="L23" s="60">
        <f t="shared" si="6"/>
        <v>2.0849008967533562</v>
      </c>
      <c r="M23" s="59">
        <f t="shared" si="7"/>
        <v>3.815368641058642</v>
      </c>
      <c r="N23" s="59">
        <f>Jar_Information!N326</f>
        <v>171.934</v>
      </c>
      <c r="O23" s="83">
        <f t="shared" si="8"/>
        <v>2.2190890929418509E-2</v>
      </c>
      <c r="P23" s="83">
        <f t="shared" si="9"/>
        <v>7.1026632039630829E-3</v>
      </c>
      <c r="Q23" s="48"/>
      <c r="R23" s="48"/>
    </row>
    <row r="24" spans="1:18">
      <c r="A24" s="89" t="s">
        <v>254</v>
      </c>
      <c r="B24" s="90">
        <v>40837.734027893515</v>
      </c>
      <c r="C24" s="49">
        <v>0.6</v>
      </c>
      <c r="D24" s="49">
        <v>201.94</v>
      </c>
      <c r="E24" s="49">
        <v>84.757000000000005</v>
      </c>
      <c r="F24" s="58">
        <f t="shared" si="2"/>
        <v>4.6988606193426735E-3</v>
      </c>
      <c r="G24" s="58">
        <f t="shared" si="3"/>
        <v>5.4068929718114923E-3</v>
      </c>
      <c r="H24" s="71">
        <f>Jar_Information!F327</f>
        <v>40834.610416608797</v>
      </c>
      <c r="I24" s="59">
        <f t="shared" si="4"/>
        <v>3.1236112847182085</v>
      </c>
      <c r="J24" s="59">
        <f t="shared" si="5"/>
        <v>74.966670833237004</v>
      </c>
      <c r="K24" s="60">
        <f>Jar_Information!W327</f>
        <v>969.42134831460669</v>
      </c>
      <c r="L24" s="60">
        <f t="shared" si="6"/>
        <v>4.5551757971455826</v>
      </c>
      <c r="M24" s="59">
        <f t="shared" si="7"/>
        <v>8.335971708776416</v>
      </c>
      <c r="N24" s="59">
        <f>Jar_Information!N327</f>
        <v>157.55200000000002</v>
      </c>
      <c r="O24" s="83">
        <f t="shared" si="8"/>
        <v>5.2909336020973488E-2</v>
      </c>
      <c r="P24" s="83">
        <f t="shared" si="9"/>
        <v>1.693851481451112E-2</v>
      </c>
      <c r="Q24" s="48"/>
      <c r="R24" s="48"/>
    </row>
    <row r="25" spans="1:18">
      <c r="A25" s="89" t="s">
        <v>255</v>
      </c>
      <c r="B25" s="90">
        <v>40837.734722395835</v>
      </c>
      <c r="C25" s="49">
        <v>0.6</v>
      </c>
      <c r="D25" s="49">
        <v>305.68</v>
      </c>
      <c r="E25" s="49">
        <v>114.82</v>
      </c>
      <c r="F25" s="58">
        <f t="shared" si="2"/>
        <v>6.8440843401192403E-3</v>
      </c>
      <c r="G25" s="58">
        <f t="shared" si="3"/>
        <v>7.1395013454515419E-3</v>
      </c>
      <c r="H25" s="71">
        <f>Jar_Information!F328</f>
        <v>40834.611805497683</v>
      </c>
      <c r="I25" s="59">
        <f t="shared" si="4"/>
        <v>3.1229168981517432</v>
      </c>
      <c r="J25" s="59">
        <f t="shared" si="5"/>
        <v>74.950005555641837</v>
      </c>
      <c r="K25" s="60">
        <f>Jar_Information!W328</f>
        <v>969.42134831460669</v>
      </c>
      <c r="L25" s="60">
        <f t="shared" si="6"/>
        <v>6.6348014689772787</v>
      </c>
      <c r="M25" s="59">
        <f t="shared" si="7"/>
        <v>12.14168668822842</v>
      </c>
      <c r="N25" s="59">
        <f>Jar_Information!N328</f>
        <v>149.62599999999998</v>
      </c>
      <c r="O25" s="83">
        <f t="shared" si="8"/>
        <v>8.1146904202668138E-2</v>
      </c>
      <c r="P25" s="83">
        <f t="shared" si="9"/>
        <v>2.5984330306929988E-2</v>
      </c>
      <c r="Q25" s="48"/>
      <c r="R25" s="48"/>
    </row>
    <row r="26" spans="1:18">
      <c r="A26" s="89" t="s">
        <v>256</v>
      </c>
      <c r="B26" s="90">
        <v>40837.735416898147</v>
      </c>
      <c r="C26" s="49">
        <v>0.6</v>
      </c>
      <c r="D26" s="49">
        <v>155.94999999999999</v>
      </c>
      <c r="E26" s="49">
        <v>58.478000000000002</v>
      </c>
      <c r="F26" s="58">
        <f t="shared" si="2"/>
        <v>3.7478403868526585E-3</v>
      </c>
      <c r="G26" s="58">
        <f t="shared" si="3"/>
        <v>3.8923662961341853E-3</v>
      </c>
      <c r="H26" s="71">
        <f>Jar_Information!F329</f>
        <v>40834.613194386577</v>
      </c>
      <c r="I26" s="59">
        <f t="shared" si="4"/>
        <v>3.1222225115707261</v>
      </c>
      <c r="J26" s="59">
        <f t="shared" si="5"/>
        <v>74.933340277697425</v>
      </c>
      <c r="K26" s="60">
        <f>Jar_Information!W329</f>
        <v>974.05344585091416</v>
      </c>
      <c r="L26" s="60">
        <f t="shared" si="6"/>
        <v>3.6505968433130551</v>
      </c>
      <c r="M26" s="59">
        <f t="shared" si="7"/>
        <v>6.6805922232628907</v>
      </c>
      <c r="N26" s="59">
        <f>Jar_Information!N329</f>
        <v>155.74099999999999</v>
      </c>
      <c r="O26" s="83">
        <f t="shared" si="8"/>
        <v>4.2895526696649512E-2</v>
      </c>
      <c r="P26" s="83">
        <f t="shared" si="9"/>
        <v>1.3738779519294943E-2</v>
      </c>
      <c r="Q26" s="48"/>
      <c r="R26" s="48"/>
    </row>
    <row r="27" spans="1:18">
      <c r="A27" s="89" t="s">
        <v>257</v>
      </c>
      <c r="B27" s="90">
        <v>40837.73611140046</v>
      </c>
      <c r="C27" s="49">
        <v>0.6</v>
      </c>
      <c r="D27" s="49">
        <v>107.23</v>
      </c>
      <c r="E27" s="49">
        <v>40.728999999999999</v>
      </c>
      <c r="F27" s="58">
        <f t="shared" si="2"/>
        <v>2.7403668985527324E-3</v>
      </c>
      <c r="G27" s="58">
        <f t="shared" si="3"/>
        <v>2.8694455622175013E-3</v>
      </c>
      <c r="H27" s="71">
        <f>Jar_Information!F330</f>
        <v>40834.614583275463</v>
      </c>
      <c r="I27" s="59">
        <f t="shared" si="4"/>
        <v>3.1215281249969848</v>
      </c>
      <c r="J27" s="59">
        <f t="shared" si="5"/>
        <v>74.916674999927636</v>
      </c>
      <c r="K27" s="60">
        <f>Jar_Information!W330</f>
        <v>1040.2984218077474</v>
      </c>
      <c r="L27" s="60">
        <f t="shared" si="6"/>
        <v>2.8507993597385992</v>
      </c>
      <c r="M27" s="59">
        <f t="shared" si="7"/>
        <v>5.2169628283216367</v>
      </c>
      <c r="N27" s="59">
        <f>Jar_Information!N330</f>
        <v>148.15000000000003</v>
      </c>
      <c r="O27" s="83">
        <f t="shared" si="8"/>
        <v>3.5214058915434596E-2</v>
      </c>
      <c r="P27" s="83">
        <f t="shared" si="9"/>
        <v>1.1281032079590379E-2</v>
      </c>
      <c r="Q27" s="48"/>
      <c r="R27" s="48"/>
    </row>
    <row r="28" spans="1:18">
      <c r="A28" s="89" t="s">
        <v>258</v>
      </c>
      <c r="B28" s="90">
        <v>40837.736111111109</v>
      </c>
      <c r="C28" s="49">
        <v>0.6</v>
      </c>
      <c r="D28" s="49">
        <v>381.82</v>
      </c>
      <c r="E28" s="49">
        <v>152.06</v>
      </c>
      <c r="F28" s="58">
        <f t="shared" si="2"/>
        <v>8.4185718483121025E-3</v>
      </c>
      <c r="G28" s="58">
        <f t="shared" si="3"/>
        <v>9.285738774662048E-3</v>
      </c>
      <c r="H28" s="71">
        <f>Jar_Information!F331</f>
        <v>40834.615972164349</v>
      </c>
      <c r="I28" s="59">
        <f t="shared" si="4"/>
        <v>3.1201389467605622</v>
      </c>
      <c r="J28" s="59">
        <f t="shared" si="5"/>
        <v>74.883334722253494</v>
      </c>
      <c r="K28" s="60">
        <f>Jar_Information!W331</f>
        <v>955.60279720279721</v>
      </c>
      <c r="L28" s="60">
        <f t="shared" si="6"/>
        <v>8.0448108066997683</v>
      </c>
      <c r="M28" s="59">
        <f t="shared" si="7"/>
        <v>14.722003776260577</v>
      </c>
      <c r="N28" s="59">
        <f>Jar_Information!N331</f>
        <v>167.23500000000001</v>
      </c>
      <c r="O28" s="83">
        <f t="shared" si="8"/>
        <v>8.8031834103271298E-2</v>
      </c>
      <c r="P28" s="83">
        <f t="shared" si="9"/>
        <v>2.8214074951587984E-2</v>
      </c>
      <c r="Q28" s="48"/>
      <c r="R28" s="48"/>
    </row>
    <row r="29" spans="1:18">
      <c r="A29" s="89" t="s">
        <v>259</v>
      </c>
      <c r="B29" s="90">
        <v>40837.737500405092</v>
      </c>
      <c r="C29" s="49">
        <v>0.6</v>
      </c>
      <c r="D29" s="49">
        <v>406.49</v>
      </c>
      <c r="E29" s="49">
        <v>153.13</v>
      </c>
      <c r="F29" s="58">
        <f t="shared" si="2"/>
        <v>8.9287190354294908E-3</v>
      </c>
      <c r="G29" s="58">
        <f t="shared" si="3"/>
        <v>9.3474056395722333E-3</v>
      </c>
      <c r="H29" s="71">
        <f>Jar_Information!F332</f>
        <v>40834.617361053242</v>
      </c>
      <c r="I29" s="59">
        <f t="shared" si="4"/>
        <v>3.1201393518495024</v>
      </c>
      <c r="J29" s="59">
        <f t="shared" si="5"/>
        <v>74.883344444388058</v>
      </c>
      <c r="K29" s="60">
        <f>Jar_Information!W332</f>
        <v>941.89972144846797</v>
      </c>
      <c r="L29" s="60">
        <f t="shared" si="6"/>
        <v>8.4099579723626707</v>
      </c>
      <c r="M29" s="59">
        <f t="shared" si="7"/>
        <v>15.390223089423689</v>
      </c>
      <c r="N29" s="59">
        <f>Jar_Information!N332</f>
        <v>184.04700000000003</v>
      </c>
      <c r="O29" s="83">
        <f t="shared" si="8"/>
        <v>8.3621157038276564E-2</v>
      </c>
      <c r="P29" s="83">
        <f t="shared" si="9"/>
        <v>2.6800455879866087E-2</v>
      </c>
      <c r="Q29" s="48"/>
      <c r="R29" s="48"/>
    </row>
    <row r="30" spans="1:18">
      <c r="A30" s="89" t="s">
        <v>260</v>
      </c>
      <c r="B30" s="90">
        <v>40837.738194907404</v>
      </c>
      <c r="C30" s="49">
        <v>0.6</v>
      </c>
      <c r="D30" s="49">
        <v>485.23</v>
      </c>
      <c r="E30" s="49">
        <v>184.11</v>
      </c>
      <c r="F30" s="58">
        <f t="shared" si="2"/>
        <v>1.0556971549155603E-2</v>
      </c>
      <c r="G30" s="58">
        <f t="shared" si="3"/>
        <v>1.1132863092766152E-2</v>
      </c>
      <c r="H30" s="71">
        <f>Jar_Information!F333</f>
        <v>40834.618749942128</v>
      </c>
      <c r="I30" s="59">
        <f t="shared" si="4"/>
        <v>3.1194449652757612</v>
      </c>
      <c r="J30" s="59">
        <f t="shared" si="5"/>
        <v>74.866679166618269</v>
      </c>
      <c r="K30" s="60">
        <f>Jar_Information!W333</f>
        <v>964.8022440392707</v>
      </c>
      <c r="L30" s="60">
        <f t="shared" si="6"/>
        <v>10.185389840884062</v>
      </c>
      <c r="M30" s="59">
        <f t="shared" si="7"/>
        <v>18.639263408817833</v>
      </c>
      <c r="N30" s="59">
        <f>Jar_Information!N333</f>
        <v>165.24300000000002</v>
      </c>
      <c r="O30" s="83">
        <f t="shared" si="8"/>
        <v>0.11279911045440853</v>
      </c>
      <c r="P30" s="83">
        <f t="shared" si="9"/>
        <v>3.6159993752105518E-2</v>
      </c>
      <c r="Q30" s="48"/>
      <c r="R30" s="48"/>
    </row>
    <row r="31" spans="1:18">
      <c r="A31" s="89" t="s">
        <v>261</v>
      </c>
      <c r="B31" s="90">
        <v>40837.738889409724</v>
      </c>
      <c r="C31" s="49">
        <v>0.6</v>
      </c>
      <c r="D31" s="49">
        <v>371.53</v>
      </c>
      <c r="E31" s="49">
        <v>134.51</v>
      </c>
      <c r="F31" s="58">
        <f t="shared" si="2"/>
        <v>8.2057864994901364E-3</v>
      </c>
      <c r="G31" s="58">
        <f t="shared" si="3"/>
        <v>8.2742869249669802E-3</v>
      </c>
      <c r="H31" s="71">
        <f>Jar_Information!F334</f>
        <v>40834.620138831022</v>
      </c>
      <c r="I31" s="59">
        <f t="shared" si="4"/>
        <v>3.11875057870202</v>
      </c>
      <c r="J31" s="59">
        <f t="shared" si="5"/>
        <v>74.85001388884848</v>
      </c>
      <c r="K31" s="60">
        <f>Jar_Information!W334</f>
        <v>955.60279720279721</v>
      </c>
      <c r="L31" s="60">
        <f t="shared" si="6"/>
        <v>7.841472532161724</v>
      </c>
      <c r="M31" s="59">
        <f t="shared" si="7"/>
        <v>14.349894733855956</v>
      </c>
      <c r="N31" s="59">
        <f>Jar_Information!N334</f>
        <v>194.34100000000001</v>
      </c>
      <c r="O31" s="83">
        <f t="shared" si="8"/>
        <v>7.3838740841386821E-2</v>
      </c>
      <c r="P31" s="83">
        <f t="shared" si="9"/>
        <v>2.3675744173205882E-2</v>
      </c>
      <c r="Q31" s="48"/>
      <c r="R31" s="48"/>
    </row>
    <row r="32" spans="1:18">
      <c r="A32" s="89" t="s">
        <v>262</v>
      </c>
      <c r="B32" s="90">
        <v>40837.739583912036</v>
      </c>
      <c r="C32" s="49">
        <v>0.6</v>
      </c>
      <c r="D32" s="49">
        <v>350.48</v>
      </c>
      <c r="E32" s="49">
        <v>125.68</v>
      </c>
      <c r="F32" s="58">
        <f t="shared" si="2"/>
        <v>7.7704967431536541E-3</v>
      </c>
      <c r="G32" s="58">
        <f t="shared" si="3"/>
        <v>7.7653912079978932E-3</v>
      </c>
      <c r="H32" s="71">
        <f>Jar_Information!F335</f>
        <v>40834.621527719908</v>
      </c>
      <c r="I32" s="59">
        <f t="shared" si="4"/>
        <v>3.1180561921282788</v>
      </c>
      <c r="J32" s="59">
        <f t="shared" si="5"/>
        <v>74.833348611078691</v>
      </c>
      <c r="K32" s="60">
        <f>Jar_Information!W335</f>
        <v>955.60279720279721</v>
      </c>
      <c r="L32" s="60">
        <f t="shared" si="6"/>
        <v>7.4255084234128574</v>
      </c>
      <c r="M32" s="59">
        <f t="shared" si="7"/>
        <v>13.58868041484553</v>
      </c>
      <c r="N32" s="59">
        <f>Jar_Information!N335</f>
        <v>186.13900000000001</v>
      </c>
      <c r="O32" s="83">
        <f t="shared" si="8"/>
        <v>7.3002865680193457E-2</v>
      </c>
      <c r="P32" s="83">
        <f t="shared" si="9"/>
        <v>2.3412941006160697E-2</v>
      </c>
      <c r="Q32" s="48"/>
      <c r="R32" s="48"/>
    </row>
    <row r="33" spans="1:18">
      <c r="A33" s="89" t="s">
        <v>263</v>
      </c>
      <c r="B33" s="90">
        <v>40837.740278414349</v>
      </c>
      <c r="C33" s="49">
        <v>0.6</v>
      </c>
      <c r="D33" s="49">
        <v>249.47</v>
      </c>
      <c r="E33" s="49">
        <v>90.11</v>
      </c>
      <c r="F33" s="58">
        <f t="shared" si="2"/>
        <v>5.6817262781869975E-3</v>
      </c>
      <c r="G33" s="58">
        <f t="shared" si="3"/>
        <v>5.7154001941144951E-3</v>
      </c>
      <c r="H33" s="71">
        <f>Jar_Information!F336</f>
        <v>40834.622916608794</v>
      </c>
      <c r="I33" s="59">
        <f t="shared" si="4"/>
        <v>3.1173618055545376</v>
      </c>
      <c r="J33" s="59">
        <f t="shared" si="5"/>
        <v>74.816683333308902</v>
      </c>
      <c r="K33" s="60">
        <f>Jar_Information!W336</f>
        <v>941.89972144846797</v>
      </c>
      <c r="L33" s="60">
        <f t="shared" si="6"/>
        <v>5.3516163987707737</v>
      </c>
      <c r="M33" s="59">
        <f t="shared" si="7"/>
        <v>9.7934580097505162</v>
      </c>
      <c r="N33" s="59">
        <f>Jar_Information!N336</f>
        <v>180.07300000000001</v>
      </c>
      <c r="O33" s="83">
        <f t="shared" si="8"/>
        <v>5.438604349208663E-2</v>
      </c>
      <c r="P33" s="83">
        <f t="shared" si="9"/>
        <v>1.7446176249154392E-2</v>
      </c>
      <c r="Q33" s="48"/>
      <c r="R33" s="48"/>
    </row>
    <row r="34" spans="1:18">
      <c r="A34" s="89" t="s">
        <v>264</v>
      </c>
      <c r="B34" s="90">
        <v>40837.741666666669</v>
      </c>
      <c r="C34" s="49">
        <v>0.6</v>
      </c>
      <c r="D34" s="49">
        <v>238.62</v>
      </c>
      <c r="E34" s="49">
        <v>87.457999999999998</v>
      </c>
      <c r="F34" s="58">
        <f t="shared" si="2"/>
        <v>5.4573607743271003E-3</v>
      </c>
      <c r="G34" s="58">
        <f t="shared" si="3"/>
        <v>5.5625585812716849E-3</v>
      </c>
      <c r="H34" s="71">
        <f>Jar_Information!F337</f>
        <v>40834.624305497688</v>
      </c>
      <c r="I34" s="59">
        <f t="shared" si="4"/>
        <v>3.1173611689810059</v>
      </c>
      <c r="J34" s="59">
        <f t="shared" si="5"/>
        <v>74.816668055544142</v>
      </c>
      <c r="K34" s="60">
        <f>Jar_Information!W337</f>
        <v>955.60279720279721</v>
      </c>
      <c r="L34" s="60">
        <f t="shared" si="6"/>
        <v>5.2150692212918006</v>
      </c>
      <c r="M34" s="59">
        <f t="shared" si="7"/>
        <v>9.5435766749639956</v>
      </c>
      <c r="N34" s="59">
        <f>Jar_Information!N337</f>
        <v>187.14</v>
      </c>
      <c r="O34" s="83">
        <f t="shared" si="8"/>
        <v>5.0996989820262885E-2</v>
      </c>
      <c r="P34" s="83">
        <f t="shared" si="9"/>
        <v>1.6359025167729486E-2</v>
      </c>
      <c r="Q34" s="48"/>
      <c r="R34" s="48"/>
    </row>
    <row r="35" spans="1:18">
      <c r="A35" s="89" t="s">
        <v>265</v>
      </c>
      <c r="B35" s="90">
        <v>40837.743055555555</v>
      </c>
      <c r="C35" s="49">
        <v>0.6</v>
      </c>
      <c r="D35" s="49">
        <v>306.52</v>
      </c>
      <c r="E35" s="49">
        <v>121.62</v>
      </c>
      <c r="F35" s="58">
        <f t="shared" si="2"/>
        <v>6.8614545726761351E-3</v>
      </c>
      <c r="G35" s="58">
        <f t="shared" si="3"/>
        <v>7.5314029168433638E-3</v>
      </c>
      <c r="H35" s="71">
        <f>Jar_Information!F338</f>
        <v>40834.625694386574</v>
      </c>
      <c r="I35" s="59">
        <f t="shared" si="4"/>
        <v>3.1173611689810059</v>
      </c>
      <c r="J35" s="59">
        <f t="shared" si="5"/>
        <v>74.816668055544142</v>
      </c>
      <c r="K35" s="60">
        <f>Jar_Information!W338</f>
        <v>946.45467224546724</v>
      </c>
      <c r="L35" s="60">
        <f t="shared" si="6"/>
        <v>6.4940557387093536</v>
      </c>
      <c r="M35" s="59">
        <f t="shared" si="7"/>
        <v>11.884122001838117</v>
      </c>
      <c r="N35" s="59">
        <f>Jar_Information!N338</f>
        <v>185.27600000000001</v>
      </c>
      <c r="O35" s="83">
        <f t="shared" si="8"/>
        <v>6.4142803179246727E-2</v>
      </c>
      <c r="P35" s="83">
        <f t="shared" si="9"/>
        <v>2.0575993509348019E-2</v>
      </c>
      <c r="Q35" s="48"/>
      <c r="R35" s="48"/>
    </row>
    <row r="36" spans="1:18">
      <c r="A36" s="89" t="s">
        <v>266</v>
      </c>
      <c r="B36" s="90">
        <v>40837.743750000001</v>
      </c>
      <c r="C36" s="49">
        <v>0.6</v>
      </c>
      <c r="D36" s="49">
        <v>231.92</v>
      </c>
      <c r="E36" s="49">
        <v>88.707999999999998</v>
      </c>
      <c r="F36" s="58">
        <f t="shared" si="2"/>
        <v>5.3188124908375781E-3</v>
      </c>
      <c r="G36" s="58">
        <f t="shared" si="3"/>
        <v>5.6345993113069461E-3</v>
      </c>
      <c r="H36" s="71">
        <f>Jar_Information!F339</f>
        <v>40834.62708327546</v>
      </c>
      <c r="I36" s="59">
        <f t="shared" si="4"/>
        <v>3.1166667245415738</v>
      </c>
      <c r="J36" s="59">
        <f t="shared" si="5"/>
        <v>74.800001388997771</v>
      </c>
      <c r="K36" s="60">
        <f>Jar_Information!W339</f>
        <v>955.60279720279721</v>
      </c>
      <c r="L36" s="60">
        <f t="shared" si="6"/>
        <v>5.0826720940415671</v>
      </c>
      <c r="M36" s="59">
        <f t="shared" si="7"/>
        <v>9.3012899320960685</v>
      </c>
      <c r="N36" s="59">
        <f>Jar_Information!N339</f>
        <v>176.67400000000001</v>
      </c>
      <c r="O36" s="83">
        <f t="shared" si="8"/>
        <v>5.2646625604763964E-2</v>
      </c>
      <c r="P36" s="83">
        <f t="shared" si="9"/>
        <v>1.6891965121008466E-2</v>
      </c>
      <c r="Q36" s="48"/>
      <c r="R36" s="48"/>
    </row>
    <row r="37" spans="1:18">
      <c r="A37" s="89" t="s">
        <v>267</v>
      </c>
      <c r="B37" s="90">
        <v>40837.744444502314</v>
      </c>
      <c r="C37" s="49">
        <v>0.6</v>
      </c>
      <c r="D37" s="49">
        <v>335.68</v>
      </c>
      <c r="E37" s="49">
        <v>136.37</v>
      </c>
      <c r="F37" s="58">
        <f t="shared" si="2"/>
        <v>7.4644497885797845E-3</v>
      </c>
      <c r="G37" s="58">
        <f t="shared" si="3"/>
        <v>8.3814835312594482E-3</v>
      </c>
      <c r="H37" s="71">
        <f>Jar_Information!F340</f>
        <v>40834.628472164353</v>
      </c>
      <c r="I37" s="59">
        <f t="shared" si="4"/>
        <v>3.1159723379605566</v>
      </c>
      <c r="J37" s="59">
        <f t="shared" si="5"/>
        <v>74.783336111053359</v>
      </c>
      <c r="K37" s="60">
        <f>Jar_Information!W340</f>
        <v>946.45467224546724</v>
      </c>
      <c r="L37" s="60">
        <f t="shared" si="6"/>
        <v>7.0647633781430272</v>
      </c>
      <c r="M37" s="59">
        <f t="shared" si="7"/>
        <v>12.92851698200174</v>
      </c>
      <c r="N37" s="59">
        <f>Jar_Information!N340</f>
        <v>187.41800000000001</v>
      </c>
      <c r="O37" s="83">
        <f t="shared" si="8"/>
        <v>6.8982258811862998E-2</v>
      </c>
      <c r="P37" s="83">
        <f t="shared" si="9"/>
        <v>2.2138277022386136E-2</v>
      </c>
      <c r="Q37" s="48"/>
      <c r="R37" s="48"/>
    </row>
    <row r="38" spans="1:18">
      <c r="A38" s="89" t="s">
        <v>268</v>
      </c>
      <c r="B38" s="90">
        <v>40837.745139004626</v>
      </c>
      <c r="C38" s="49">
        <v>0.6</v>
      </c>
      <c r="D38" s="49">
        <v>250.34</v>
      </c>
      <c r="E38" s="49">
        <v>90.442999999999998</v>
      </c>
      <c r="F38" s="58">
        <f t="shared" si="2"/>
        <v>5.6997168761923536E-3</v>
      </c>
      <c r="G38" s="58">
        <f t="shared" si="3"/>
        <v>5.7345918445958887E-3</v>
      </c>
      <c r="H38" s="71">
        <f>Jar_Information!F341</f>
        <v>40834.629861111112</v>
      </c>
      <c r="I38" s="59">
        <f t="shared" si="4"/>
        <v>3.1152778935138485</v>
      </c>
      <c r="J38" s="59">
        <f t="shared" si="5"/>
        <v>74.766669444332365</v>
      </c>
      <c r="K38" s="60">
        <f>Jar_Information!W341</f>
        <v>946.45467224546724</v>
      </c>
      <c r="L38" s="60">
        <f t="shared" si="6"/>
        <v>5.3945236679485919</v>
      </c>
      <c r="M38" s="59">
        <f t="shared" si="7"/>
        <v>9.8719783123459237</v>
      </c>
      <c r="N38" s="59">
        <f>Jar_Information!N341</f>
        <v>188.22900000000001</v>
      </c>
      <c r="O38" s="83">
        <f t="shared" si="8"/>
        <v>5.2446638468811514E-2</v>
      </c>
      <c r="P38" s="83">
        <f t="shared" si="9"/>
        <v>1.6835300175951501E-2</v>
      </c>
      <c r="Q38" s="48"/>
      <c r="R38" s="48"/>
    </row>
    <row r="39" spans="1:18">
      <c r="A39" s="89" t="s">
        <v>269</v>
      </c>
      <c r="B39" s="90">
        <v>40837.745833506946</v>
      </c>
      <c r="C39" s="49">
        <v>0.6</v>
      </c>
      <c r="D39" s="49">
        <v>274.81</v>
      </c>
      <c r="E39" s="49">
        <v>98.465000000000003</v>
      </c>
      <c r="F39" s="58">
        <f t="shared" si="2"/>
        <v>6.2057282936533375E-3</v>
      </c>
      <c r="G39" s="58">
        <f t="shared" si="3"/>
        <v>6.1969204336701821E-3</v>
      </c>
      <c r="H39" s="71">
        <f>Jar_Information!F342</f>
        <v>40834.631250057872</v>
      </c>
      <c r="I39" s="59">
        <f t="shared" si="4"/>
        <v>3.1145834490744164</v>
      </c>
      <c r="J39" s="59">
        <f t="shared" si="5"/>
        <v>74.750002777785994</v>
      </c>
      <c r="K39" s="60">
        <f>Jar_Information!W342</f>
        <v>955.60279720279721</v>
      </c>
      <c r="L39" s="60">
        <f t="shared" si="6"/>
        <v>5.9302113160956713</v>
      </c>
      <c r="M39" s="59">
        <f t="shared" si="7"/>
        <v>10.852286708455079</v>
      </c>
      <c r="N39" s="59">
        <f>Jar_Information!N342</f>
        <v>179.80299999999997</v>
      </c>
      <c r="O39" s="83">
        <f t="shared" si="8"/>
        <v>6.0356538591987238E-2</v>
      </c>
      <c r="P39" s="83">
        <f t="shared" si="9"/>
        <v>1.9378687255890939E-2</v>
      </c>
      <c r="Q39" s="48"/>
      <c r="R39" s="48"/>
    </row>
    <row r="40" spans="1:18">
      <c r="A40" s="89" t="s">
        <v>270</v>
      </c>
      <c r="B40" s="90">
        <v>40837.745833333334</v>
      </c>
      <c r="C40" s="49">
        <v>0.6</v>
      </c>
      <c r="D40" s="49">
        <v>134.07</v>
      </c>
      <c r="E40" s="49">
        <v>49.777999999999999</v>
      </c>
      <c r="F40" s="58">
        <f t="shared" si="2"/>
        <v>3.2953871864420999E-3</v>
      </c>
      <c r="G40" s="58">
        <f t="shared" si="3"/>
        <v>3.390962815088766E-3</v>
      </c>
      <c r="H40" s="71">
        <f>Jar_Information!F343</f>
        <v>40834.632639004631</v>
      </c>
      <c r="I40" s="59">
        <f t="shared" si="4"/>
        <v>3.1131943287036847</v>
      </c>
      <c r="J40" s="59">
        <f t="shared" si="5"/>
        <v>74.716663888888434</v>
      </c>
      <c r="K40" s="60">
        <f>Jar_Information!W343</f>
        <v>951.02234636871503</v>
      </c>
      <c r="L40" s="60">
        <f t="shared" si="6"/>
        <v>3.133986854243564</v>
      </c>
      <c r="M40" s="59">
        <f t="shared" si="7"/>
        <v>5.7351959432657225</v>
      </c>
      <c r="N40" s="59">
        <f>Jar_Information!N343</f>
        <v>183.31199999999998</v>
      </c>
      <c r="O40" s="83">
        <f t="shared" si="8"/>
        <v>3.1286527577385675E-2</v>
      </c>
      <c r="P40" s="83">
        <f t="shared" si="9"/>
        <v>1.0049654558638875E-2</v>
      </c>
      <c r="Q40" s="48"/>
      <c r="R40" s="48"/>
    </row>
    <row r="41" spans="1:18">
      <c r="A41" s="89" t="s">
        <v>271</v>
      </c>
      <c r="B41" s="90">
        <v>40837.746527777781</v>
      </c>
      <c r="C41" s="49">
        <v>0.6</v>
      </c>
      <c r="D41" s="49">
        <v>309.44</v>
      </c>
      <c r="E41" s="49">
        <v>109.61</v>
      </c>
      <c r="F41" s="58">
        <f t="shared" si="2"/>
        <v>6.9218368096596273E-3</v>
      </c>
      <c r="G41" s="58">
        <f t="shared" si="3"/>
        <v>6.839235582664571E-3</v>
      </c>
      <c r="H41" s="71">
        <f>Jar_Information!F344</f>
        <v>40834.63402795139</v>
      </c>
      <c r="I41" s="59">
        <f t="shared" si="4"/>
        <v>3.1124998263912858</v>
      </c>
      <c r="J41" s="59">
        <f t="shared" si="5"/>
        <v>74.699995833390858</v>
      </c>
      <c r="K41" s="60">
        <f>Jar_Information!W344</f>
        <v>951.02234636871503</v>
      </c>
      <c r="L41" s="60">
        <f t="shared" si="6"/>
        <v>6.5828214839038397</v>
      </c>
      <c r="M41" s="59">
        <f t="shared" si="7"/>
        <v>12.046563315544027</v>
      </c>
      <c r="N41" s="59">
        <f>Jar_Information!N344</f>
        <v>170.72199999999998</v>
      </c>
      <c r="O41" s="83">
        <f t="shared" si="8"/>
        <v>7.0562454256299881E-2</v>
      </c>
      <c r="P41" s="83">
        <f t="shared" si="9"/>
        <v>2.2670669298674902E-2</v>
      </c>
      <c r="Q41" s="48"/>
      <c r="R41" s="48"/>
    </row>
    <row r="42" spans="1:18">
      <c r="A42" s="89" t="s">
        <v>272</v>
      </c>
      <c r="B42" s="90">
        <v>40837.74722222222</v>
      </c>
      <c r="C42" s="49">
        <v>0.6</v>
      </c>
      <c r="D42" s="49">
        <v>257.07</v>
      </c>
      <c r="E42" s="49">
        <v>97.900999999999996</v>
      </c>
      <c r="F42" s="58">
        <f t="shared" si="2"/>
        <v>5.8388855251303362E-3</v>
      </c>
      <c r="G42" s="58">
        <f t="shared" si="3"/>
        <v>6.1644156562782717E-3</v>
      </c>
      <c r="H42" s="71">
        <f>Jar_Information!F345</f>
        <v>40834.635416898149</v>
      </c>
      <c r="I42" s="59">
        <f t="shared" si="4"/>
        <v>3.1118053240716108</v>
      </c>
      <c r="J42" s="59">
        <f t="shared" si="5"/>
        <v>74.683327777718659</v>
      </c>
      <c r="K42" s="60">
        <f>Jar_Information!W345</f>
        <v>951.02234636871503</v>
      </c>
      <c r="L42" s="60">
        <f t="shared" si="6"/>
        <v>5.5529106122877794</v>
      </c>
      <c r="M42" s="59">
        <f t="shared" si="7"/>
        <v>10.161826420486637</v>
      </c>
      <c r="N42" s="59">
        <f>Jar_Information!N345</f>
        <v>172.23199999999997</v>
      </c>
      <c r="O42" s="83">
        <f t="shared" si="8"/>
        <v>5.9000803686229265E-2</v>
      </c>
      <c r="P42" s="83">
        <f t="shared" si="9"/>
        <v>1.8960313239978089E-2</v>
      </c>
      <c r="Q42" s="48"/>
      <c r="R42" s="48"/>
    </row>
    <row r="43" spans="1:18">
      <c r="A43" s="89" t="s">
        <v>273</v>
      </c>
      <c r="B43" s="90">
        <v>40837.747916666667</v>
      </c>
      <c r="C43" s="49">
        <v>0.6</v>
      </c>
      <c r="D43" s="49">
        <v>321.60000000000002</v>
      </c>
      <c r="E43" s="49">
        <v>114.24</v>
      </c>
      <c r="F43" s="58">
        <f t="shared" si="2"/>
        <v>7.1732916047689702E-3</v>
      </c>
      <c r="G43" s="58">
        <f t="shared" si="3"/>
        <v>7.1060744467151818E-3</v>
      </c>
      <c r="H43" s="71">
        <f>Jar_Information!F346</f>
        <v>40834.636805844908</v>
      </c>
      <c r="I43" s="59">
        <f t="shared" si="4"/>
        <v>3.1111108217592118</v>
      </c>
      <c r="J43" s="59">
        <f t="shared" si="5"/>
        <v>74.666659722221084</v>
      </c>
      <c r="K43" s="60">
        <f>Jar_Information!W346</f>
        <v>964.8022440392707</v>
      </c>
      <c r="L43" s="60">
        <f t="shared" si="6"/>
        <v>6.9208078374291642</v>
      </c>
      <c r="M43" s="59">
        <f t="shared" si="7"/>
        <v>12.66507834249537</v>
      </c>
      <c r="N43" s="59">
        <f>Jar_Information!N346</f>
        <v>164.35500000000002</v>
      </c>
      <c r="O43" s="83">
        <f t="shared" si="8"/>
        <v>7.705928230047987E-2</v>
      </c>
      <c r="P43" s="83">
        <f t="shared" si="9"/>
        <v>2.4769057328824388E-2</v>
      </c>
      <c r="Q43" s="48"/>
      <c r="R43" s="48"/>
    </row>
    <row r="44" spans="1:18">
      <c r="A44" s="89" t="s">
        <v>274</v>
      </c>
      <c r="B44" s="90">
        <v>40837.748611111114</v>
      </c>
      <c r="C44" s="49">
        <v>0.6</v>
      </c>
      <c r="D44" s="49">
        <v>76.646000000000001</v>
      </c>
      <c r="E44" s="49">
        <v>29.550999999999998</v>
      </c>
      <c r="F44" s="58">
        <f t="shared" si="2"/>
        <v>2.1079250026954884E-3</v>
      </c>
      <c r="G44" s="58">
        <f t="shared" si="3"/>
        <v>2.2252285379501797E-3</v>
      </c>
      <c r="H44" s="71">
        <f>Jar_Information!F347</f>
        <v>40834.638194791667</v>
      </c>
      <c r="I44" s="59">
        <f t="shared" si="4"/>
        <v>3.1104163194468128</v>
      </c>
      <c r="J44" s="59">
        <f t="shared" si="5"/>
        <v>74.649991666723508</v>
      </c>
      <c r="K44" s="60">
        <f>Jar_Information!W347</f>
        <v>969.42134831460669</v>
      </c>
      <c r="L44" s="60">
        <f t="shared" si="6"/>
        <v>2.0434674982591314</v>
      </c>
      <c r="M44" s="59">
        <f t="shared" si="7"/>
        <v>3.7395455218142106</v>
      </c>
      <c r="N44" s="59">
        <f>Jar_Information!N347</f>
        <v>186.09500000000003</v>
      </c>
      <c r="O44" s="83">
        <f t="shared" si="8"/>
        <v>2.0094819967297402E-2</v>
      </c>
      <c r="P44" s="83">
        <f t="shared" si="9"/>
        <v>6.4604920703577274E-3</v>
      </c>
      <c r="Q44" s="48"/>
      <c r="R44" s="48"/>
    </row>
    <row r="45" spans="1:18">
      <c r="A45" s="89" t="s">
        <v>275</v>
      </c>
      <c r="B45" s="90">
        <v>40837.75</v>
      </c>
      <c r="C45" s="49">
        <v>0.6</v>
      </c>
      <c r="D45" s="51">
        <v>95.980999999999995</v>
      </c>
      <c r="E45" s="51">
        <v>37.883000000000003</v>
      </c>
      <c r="F45" s="58">
        <f t="shared" si="2"/>
        <v>2.5077505342283096E-3</v>
      </c>
      <c r="G45" s="58">
        <f t="shared" si="3"/>
        <v>2.7054232280732181E-3</v>
      </c>
      <c r="H45" s="71">
        <f>Jar_Information!F348</f>
        <v>40834.639583738426</v>
      </c>
      <c r="I45" s="59">
        <f t="shared" si="4"/>
        <v>3.110416261573846</v>
      </c>
      <c r="J45" s="59">
        <f t="shared" si="5"/>
        <v>74.649990277772304</v>
      </c>
      <c r="K45" s="60">
        <f>Jar_Information!W348</f>
        <v>1016.3361823361823</v>
      </c>
      <c r="L45" s="60">
        <f t="shared" si="6"/>
        <v>2.5487176042091217</v>
      </c>
      <c r="M45" s="59">
        <f t="shared" si="7"/>
        <v>4.6641532157026928</v>
      </c>
      <c r="N45" s="59">
        <f>Jar_Information!N348</f>
        <v>175.28000000000003</v>
      </c>
      <c r="O45" s="83">
        <f t="shared" si="8"/>
        <v>2.6609728524091124E-2</v>
      </c>
      <c r="P45" s="83">
        <f t="shared" si="9"/>
        <v>8.5550377461783237E-3</v>
      </c>
    </row>
    <row r="46" spans="1:18">
      <c r="A46" s="89" t="s">
        <v>276</v>
      </c>
      <c r="B46" s="90">
        <v>40837.751388888886</v>
      </c>
      <c r="C46" s="49">
        <v>0.6</v>
      </c>
      <c r="D46" s="51">
        <v>247.31</v>
      </c>
      <c r="E46" s="51">
        <v>97.804000000000002</v>
      </c>
      <c r="F46" s="58">
        <f t="shared" si="2"/>
        <v>5.637059965897839E-3</v>
      </c>
      <c r="G46" s="58">
        <f t="shared" si="3"/>
        <v>6.1588252956275361E-3</v>
      </c>
      <c r="H46" s="71">
        <f>Jar_Information!F349</f>
        <v>40834.640972685185</v>
      </c>
      <c r="I46" s="59">
        <f t="shared" si="4"/>
        <v>3.1104162037008791</v>
      </c>
      <c r="J46" s="59">
        <f t="shared" si="5"/>
        <v>74.649988888821099</v>
      </c>
      <c r="K46" s="60">
        <f>Jar_Information!W349</f>
        <v>951.02234636871503</v>
      </c>
      <c r="L46" s="60">
        <f t="shared" si="6"/>
        <v>5.3609699953893113</v>
      </c>
      <c r="M46" s="59">
        <f t="shared" si="7"/>
        <v>9.8105750915624395</v>
      </c>
      <c r="N46" s="59">
        <f>Jar_Information!N349</f>
        <v>166.14099999999996</v>
      </c>
      <c r="O46" s="83">
        <f t="shared" si="8"/>
        <v>5.9049693281986032E-2</v>
      </c>
      <c r="P46" s="83">
        <f t="shared" si="9"/>
        <v>1.8984498991397581E-2</v>
      </c>
    </row>
    <row r="47" spans="1:18">
      <c r="A47" s="89" t="s">
        <v>277</v>
      </c>
      <c r="B47" s="90">
        <v>40837.75277777778</v>
      </c>
      <c r="C47" s="49">
        <v>0.6</v>
      </c>
      <c r="D47" s="51">
        <v>466.5</v>
      </c>
      <c r="E47" s="51">
        <v>167.95</v>
      </c>
      <c r="F47" s="58">
        <f t="shared" si="2"/>
        <v>1.0169656720833403E-2</v>
      </c>
      <c r="G47" s="58">
        <f t="shared" si="3"/>
        <v>1.0201520534870293E-2</v>
      </c>
      <c r="H47" s="71">
        <f>Jar_Information!F350</f>
        <v>40834.642361631944</v>
      </c>
      <c r="I47" s="59">
        <f t="shared" si="4"/>
        <v>3.1104161458351882</v>
      </c>
      <c r="J47" s="59">
        <f t="shared" si="5"/>
        <v>74.649987500044517</v>
      </c>
      <c r="K47" s="60">
        <f>Jar_Information!W350</f>
        <v>946.45467224546724</v>
      </c>
      <c r="L47" s="60">
        <f t="shared" si="6"/>
        <v>9.6251191185652907</v>
      </c>
      <c r="M47" s="59">
        <f t="shared" si="7"/>
        <v>17.613967986974483</v>
      </c>
      <c r="N47" s="59">
        <f>Jar_Information!N350</f>
        <v>176.81400000000002</v>
      </c>
      <c r="O47" s="83">
        <f t="shared" si="8"/>
        <v>9.961862741058107E-2</v>
      </c>
      <c r="P47" s="83">
        <f t="shared" si="9"/>
        <v>3.2027427437312295E-2</v>
      </c>
    </row>
    <row r="48" spans="1:18">
      <c r="A48" s="89" t="s">
        <v>278</v>
      </c>
      <c r="B48" s="90">
        <v>40837.753472222219</v>
      </c>
      <c r="C48" s="49">
        <v>0.6</v>
      </c>
      <c r="D48" s="51">
        <v>270</v>
      </c>
      <c r="E48" s="51">
        <v>96.927000000000007</v>
      </c>
      <c r="F48" s="58">
        <f t="shared" si="2"/>
        <v>6.1062630334168316E-3</v>
      </c>
      <c r="G48" s="58">
        <f t="shared" si="3"/>
        <v>6.1082815194347965E-3</v>
      </c>
      <c r="H48" s="71">
        <f>Jar_Information!F351</f>
        <v>40834.643750578703</v>
      </c>
      <c r="I48" s="59">
        <f t="shared" si="4"/>
        <v>3.1097216435155133</v>
      </c>
      <c r="J48" s="59">
        <f t="shared" si="5"/>
        <v>74.633319444372319</v>
      </c>
      <c r="K48" s="60">
        <f>Jar_Information!W351</f>
        <v>960.1960784313726</v>
      </c>
      <c r="L48" s="60">
        <f t="shared" si="6"/>
        <v>5.8632098185572996</v>
      </c>
      <c r="M48" s="59">
        <f t="shared" si="7"/>
        <v>10.729673967959858</v>
      </c>
      <c r="N48" s="59">
        <f>Jar_Information!N351</f>
        <v>193.01100000000002</v>
      </c>
      <c r="O48" s="83">
        <f t="shared" si="8"/>
        <v>5.5590997238291376E-2</v>
      </c>
      <c r="P48" s="83">
        <f t="shared" si="9"/>
        <v>1.7876518740579699E-2</v>
      </c>
    </row>
    <row r="49" spans="1:18">
      <c r="A49" s="89" t="s">
        <v>279</v>
      </c>
      <c r="B49" s="90">
        <v>40837.754861111112</v>
      </c>
      <c r="C49" s="49">
        <v>0.6</v>
      </c>
      <c r="D49" s="51">
        <v>77.790999999999997</v>
      </c>
      <c r="E49" s="51">
        <v>30.788</v>
      </c>
      <c r="F49" s="58">
        <f t="shared" si="2"/>
        <v>2.1316022839783996E-3</v>
      </c>
      <c r="G49" s="58">
        <f t="shared" si="3"/>
        <v>2.296520044393075E-3</v>
      </c>
      <c r="H49" s="71">
        <f>Jar_Information!F352</f>
        <v>40834.645139525463</v>
      </c>
      <c r="I49" s="59">
        <f t="shared" si="4"/>
        <v>3.1097215856498224</v>
      </c>
      <c r="J49" s="59">
        <f t="shared" si="5"/>
        <v>74.633318055595737</v>
      </c>
      <c r="K49" s="60">
        <f>Jar_Information!W352</f>
        <v>951.02234636871503</v>
      </c>
      <c r="L49" s="60">
        <f t="shared" si="6"/>
        <v>2.0272014056340497</v>
      </c>
      <c r="M49" s="59">
        <f t="shared" si="7"/>
        <v>3.7097785723103112</v>
      </c>
      <c r="N49" s="59">
        <f>Jar_Information!N352</f>
        <v>147.71699999999998</v>
      </c>
      <c r="O49" s="83">
        <f t="shared" si="8"/>
        <v>2.5114093654151598E-2</v>
      </c>
      <c r="P49" s="83">
        <f t="shared" si="9"/>
        <v>8.0759942530043687E-3</v>
      </c>
    </row>
    <row r="50" spans="1:18">
      <c r="A50" s="89" t="s">
        <v>280</v>
      </c>
      <c r="B50" s="90">
        <v>40837.755555555559</v>
      </c>
      <c r="C50" s="49">
        <v>0.6</v>
      </c>
      <c r="D50" s="51">
        <v>100.65</v>
      </c>
      <c r="E50" s="51">
        <v>39.097000000000001</v>
      </c>
      <c r="F50" s="58">
        <f t="shared" si="2"/>
        <v>2.6043000768570532E-3</v>
      </c>
      <c r="G50" s="58">
        <f t="shared" si="3"/>
        <v>2.7753891850834642E-3</v>
      </c>
      <c r="H50" s="71">
        <f>Jar_Information!F353</f>
        <v>40834.646528472222</v>
      </c>
      <c r="I50" s="59">
        <f t="shared" si="4"/>
        <v>3.1090270833374234</v>
      </c>
      <c r="J50" s="59">
        <f t="shared" si="5"/>
        <v>74.616650000098161</v>
      </c>
      <c r="K50" s="60">
        <f>Jar_Information!W353</f>
        <v>974.05344585091416</v>
      </c>
      <c r="L50" s="60">
        <f t="shared" si="6"/>
        <v>2.5367274638924133</v>
      </c>
      <c r="M50" s="59">
        <f t="shared" si="7"/>
        <v>4.6422112589231164</v>
      </c>
      <c r="N50" s="59">
        <f>Jar_Information!N353</f>
        <v>183.19400000000002</v>
      </c>
      <c r="O50" s="83">
        <f t="shared" si="8"/>
        <v>2.5340411033784489E-2</v>
      </c>
      <c r="P50" s="83">
        <f t="shared" si="9"/>
        <v>8.1505919229827081E-3</v>
      </c>
    </row>
    <row r="51" spans="1:18">
      <c r="A51" s="89" t="s">
        <v>281</v>
      </c>
      <c r="B51" s="90">
        <v>40837.756249999999</v>
      </c>
      <c r="C51" s="49">
        <v>0.6</v>
      </c>
      <c r="D51" s="51">
        <v>72.525999999999996</v>
      </c>
      <c r="E51" s="51">
        <v>30.725999999999999</v>
      </c>
      <c r="F51" s="58">
        <f t="shared" si="2"/>
        <v>2.0227281477735739E-3</v>
      </c>
      <c r="G51" s="58">
        <f t="shared" si="3"/>
        <v>2.2929468241833259E-3</v>
      </c>
      <c r="H51" s="71">
        <f>Jar_Information!F354</f>
        <v>40834.647222222222</v>
      </c>
      <c r="I51" s="59">
        <f t="shared" si="4"/>
        <v>3.109027777776646</v>
      </c>
      <c r="J51" s="59">
        <f t="shared" si="5"/>
        <v>74.616666666639503</v>
      </c>
      <c r="K51" s="60">
        <f>Jar_Information!W354</f>
        <v>997.41076487252121</v>
      </c>
      <c r="L51" s="60">
        <f t="shared" si="6"/>
        <v>2.0174908290000184</v>
      </c>
      <c r="M51" s="59">
        <f t="shared" si="7"/>
        <v>3.6920082170700339</v>
      </c>
      <c r="N51" s="59">
        <f>Jar_Information!N354</f>
        <v>182.88799999999998</v>
      </c>
      <c r="O51" s="83">
        <f t="shared" si="8"/>
        <v>2.0187263336413731E-2</v>
      </c>
      <c r="P51" s="83">
        <f t="shared" si="9"/>
        <v>6.4931112808680712E-3</v>
      </c>
    </row>
    <row r="52" spans="1:18">
      <c r="A52" s="89" t="s">
        <v>282</v>
      </c>
      <c r="B52" s="90">
        <v>40837.761111111111</v>
      </c>
      <c r="C52" s="49">
        <v>0.6</v>
      </c>
      <c r="D52" s="51">
        <v>222.34</v>
      </c>
      <c r="E52" s="51">
        <v>88.051000000000002</v>
      </c>
      <c r="F52" s="58">
        <f t="shared" si="2"/>
        <v>5.1207091242958446E-3</v>
      </c>
      <c r="G52" s="58">
        <f t="shared" si="3"/>
        <v>5.5967347036004122E-3</v>
      </c>
      <c r="H52" s="71">
        <f>Jar_Information!F355</f>
        <v>40834.647916666669</v>
      </c>
      <c r="I52" s="59">
        <f t="shared" si="4"/>
        <v>3.1131944444423425</v>
      </c>
      <c r="J52" s="59">
        <f t="shared" si="5"/>
        <v>74.71666666661622</v>
      </c>
      <c r="K52" s="60">
        <f>Jar_Information!W355</f>
        <v>964.8022440392707</v>
      </c>
      <c r="L52" s="60">
        <f t="shared" si="6"/>
        <v>4.9404716541929998</v>
      </c>
      <c r="M52" s="59">
        <f t="shared" si="7"/>
        <v>9.0410631271731905</v>
      </c>
      <c r="N52" s="59">
        <f>Jar_Information!N355</f>
        <v>196.048</v>
      </c>
      <c r="O52" s="83">
        <f t="shared" si="8"/>
        <v>4.6116579241681582E-2</v>
      </c>
      <c r="P52" s="83">
        <f t="shared" si="9"/>
        <v>1.4813266586675511E-2</v>
      </c>
      <c r="Q52" s="48"/>
      <c r="R52" s="48"/>
    </row>
    <row r="53" spans="1:18">
      <c r="A53" s="89" t="s">
        <v>283</v>
      </c>
      <c r="B53" s="90">
        <v>40837.761805555558</v>
      </c>
      <c r="C53" s="49">
        <v>0.6</v>
      </c>
      <c r="D53" s="51">
        <v>226.97</v>
      </c>
      <c r="E53" s="51">
        <v>88.4</v>
      </c>
      <c r="F53" s="58">
        <f t="shared" si="2"/>
        <v>5.2164521918415894E-3</v>
      </c>
      <c r="G53" s="58">
        <f t="shared" si="3"/>
        <v>5.6168484754262581E-3</v>
      </c>
      <c r="H53" s="71">
        <f>Jar_Information!F356</f>
        <v>40834.649305555555</v>
      </c>
      <c r="I53" s="59">
        <f t="shared" si="4"/>
        <v>3.1125000000029104</v>
      </c>
      <c r="J53" s="59">
        <f t="shared" si="5"/>
        <v>74.700000000069849</v>
      </c>
      <c r="K53" s="60">
        <f>Jar_Information!W356</f>
        <v>964.8022440392707</v>
      </c>
      <c r="L53" s="60">
        <f t="shared" si="6"/>
        <v>5.0328447806123373</v>
      </c>
      <c r="M53" s="59">
        <f t="shared" si="7"/>
        <v>9.2101059485205781</v>
      </c>
      <c r="N53" s="59">
        <f>Jar_Information!N356</f>
        <v>165.50399999999999</v>
      </c>
      <c r="O53" s="83">
        <f t="shared" si="8"/>
        <v>5.5648842013006204E-2</v>
      </c>
      <c r="P53" s="83">
        <f t="shared" si="9"/>
        <v>1.7879146028258366E-2</v>
      </c>
      <c r="Q53" s="48"/>
      <c r="R53" s="48"/>
    </row>
    <row r="54" spans="1:18">
      <c r="A54" s="89" t="s">
        <v>284</v>
      </c>
      <c r="B54" s="90">
        <v>40837.763194444444</v>
      </c>
      <c r="C54" s="49">
        <v>0.6</v>
      </c>
      <c r="D54" s="51">
        <v>156.68</v>
      </c>
      <c r="E54" s="51">
        <v>61.981000000000002</v>
      </c>
      <c r="F54" s="58">
        <f t="shared" si="2"/>
        <v>3.7629359460985314E-3</v>
      </c>
      <c r="G54" s="58">
        <f t="shared" si="3"/>
        <v>4.0942532379850006E-3</v>
      </c>
      <c r="H54" s="71">
        <f>Jar_Information!F357</f>
        <v>40834.650694328702</v>
      </c>
      <c r="I54" s="59">
        <f t="shared" si="4"/>
        <v>3.1125001157415682</v>
      </c>
      <c r="J54" s="59">
        <f t="shared" si="5"/>
        <v>74.700002777797636</v>
      </c>
      <c r="K54" s="60">
        <f>Jar_Information!W357</f>
        <v>955.60279720279721</v>
      </c>
      <c r="L54" s="60">
        <f t="shared" si="6"/>
        <v>3.5958721157867108</v>
      </c>
      <c r="M54" s="59">
        <f t="shared" si="7"/>
        <v>6.5804459718896808</v>
      </c>
      <c r="N54" s="59">
        <f>Jar_Information!N357</f>
        <v>174.32599999999999</v>
      </c>
      <c r="O54" s="83">
        <f t="shared" si="8"/>
        <v>3.7747931874130544E-2</v>
      </c>
      <c r="P54" s="83">
        <f t="shared" si="9"/>
        <v>1.2127849147127475E-2</v>
      </c>
      <c r="Q54" s="48"/>
      <c r="R54" s="48"/>
    </row>
    <row r="55" spans="1:18">
      <c r="A55" s="89" t="s">
        <v>285</v>
      </c>
      <c r="B55" s="90">
        <v>40837.763888888891</v>
      </c>
      <c r="C55" s="49">
        <v>0.6</v>
      </c>
      <c r="D55" s="51">
        <v>541.78</v>
      </c>
      <c r="E55" s="51">
        <v>197.81</v>
      </c>
      <c r="F55" s="58">
        <f t="shared" si="2"/>
        <v>1.1726360419503729E-2</v>
      </c>
      <c r="G55" s="58">
        <f t="shared" si="3"/>
        <v>1.1922429493952615E-2</v>
      </c>
      <c r="H55" s="71">
        <f>Jar_Information!F358</f>
        <v>40834.652083159723</v>
      </c>
      <c r="I55" s="59">
        <f t="shared" si="4"/>
        <v>3.1118057291678269</v>
      </c>
      <c r="J55" s="59">
        <f t="shared" si="5"/>
        <v>74.683337500027847</v>
      </c>
      <c r="K55" s="60">
        <f>Jar_Information!W358</f>
        <v>932.82777777777778</v>
      </c>
      <c r="L55" s="60">
        <f t="shared" si="6"/>
        <v>10.938674731546953</v>
      </c>
      <c r="M55" s="59">
        <f t="shared" si="7"/>
        <v>20.017774758730926</v>
      </c>
      <c r="N55" s="59">
        <f>Jar_Information!N358</f>
        <v>178.50599999999997</v>
      </c>
      <c r="O55" s="83">
        <f t="shared" si="8"/>
        <v>0.1121406269746167</v>
      </c>
      <c r="P55" s="83">
        <f t="shared" si="9"/>
        <v>3.6037155508613916E-2</v>
      </c>
    </row>
    <row r="56" spans="1:18">
      <c r="A56" s="89" t="s">
        <v>286</v>
      </c>
      <c r="B56" s="90">
        <v>40837.765277777777</v>
      </c>
      <c r="C56" s="49">
        <v>0.6</v>
      </c>
      <c r="D56" s="51">
        <v>126.84</v>
      </c>
      <c r="E56" s="51">
        <v>48.59</v>
      </c>
      <c r="F56" s="58">
        <f t="shared" si="2"/>
        <v>3.1458791133631091E-3</v>
      </c>
      <c r="G56" s="58">
        <f t="shared" si="3"/>
        <v>3.3224953052632534E-3</v>
      </c>
      <c r="H56" s="71">
        <f>Jar_Information!F359</f>
        <v>40834.653471990743</v>
      </c>
      <c r="I56" s="59">
        <f t="shared" si="4"/>
        <v>3.1118057870335178</v>
      </c>
      <c r="J56" s="59">
        <f t="shared" si="5"/>
        <v>74.683338888804428</v>
      </c>
      <c r="K56" s="60">
        <f>Jar_Information!W359</f>
        <v>969.42134831460669</v>
      </c>
      <c r="L56" s="60">
        <f t="shared" si="6"/>
        <v>3.0496823717112247</v>
      </c>
      <c r="M56" s="59">
        <f t="shared" si="7"/>
        <v>5.5809187402315414</v>
      </c>
      <c r="N56" s="59">
        <f>Jar_Information!N359</f>
        <v>169.60699999999997</v>
      </c>
      <c r="O56" s="83">
        <f t="shared" si="8"/>
        <v>3.2905002389238311E-2</v>
      </c>
      <c r="P56" s="83">
        <f t="shared" si="9"/>
        <v>1.0574246801117567E-2</v>
      </c>
    </row>
    <row r="57" spans="1:18">
      <c r="A57" s="89" t="s">
        <v>287</v>
      </c>
      <c r="B57" s="90">
        <v>40837.765972222223</v>
      </c>
      <c r="C57" s="49">
        <v>0.6</v>
      </c>
      <c r="D57" s="51">
        <v>51.911999999999999</v>
      </c>
      <c r="E57" s="51">
        <v>23.459</v>
      </c>
      <c r="F57" s="58">
        <f t="shared" si="2"/>
        <v>1.5964543692880511E-3</v>
      </c>
      <c r="G57" s="58">
        <f t="shared" si="3"/>
        <v>1.8741308360503304E-3</v>
      </c>
      <c r="H57" s="71">
        <f>Jar_Information!F360</f>
        <v>40834.654860821756</v>
      </c>
      <c r="I57" s="59">
        <f t="shared" si="4"/>
        <v>3.1111114004670526</v>
      </c>
      <c r="J57" s="59">
        <f t="shared" si="5"/>
        <v>74.666673611209262</v>
      </c>
      <c r="K57" s="60">
        <f>Jar_Information!W360</f>
        <v>964.8022440392707</v>
      </c>
      <c r="L57" s="60">
        <f t="shared" si="6"/>
        <v>1.5402627579954102</v>
      </c>
      <c r="M57" s="59">
        <f t="shared" si="7"/>
        <v>2.8186808471316009</v>
      </c>
      <c r="N57" s="59">
        <f>Jar_Information!N360</f>
        <v>168.59200000000004</v>
      </c>
      <c r="O57" s="83">
        <f t="shared" si="8"/>
        <v>1.6718947797829078E-2</v>
      </c>
      <c r="P57" s="83">
        <f t="shared" si="9"/>
        <v>5.3739470066289374E-3</v>
      </c>
    </row>
    <row r="58" spans="1:18">
      <c r="A58" s="89" t="s">
        <v>288</v>
      </c>
      <c r="B58" s="90">
        <v>40837.766666724536</v>
      </c>
      <c r="C58" s="49">
        <v>0.6</v>
      </c>
      <c r="D58" s="51">
        <v>71.105000000000004</v>
      </c>
      <c r="E58" s="51">
        <v>27.372</v>
      </c>
      <c r="F58" s="58">
        <f t="shared" si="2"/>
        <v>1.9933435043648258E-3</v>
      </c>
      <c r="G58" s="58">
        <f t="shared" si="3"/>
        <v>2.0996471373527122E-3</v>
      </c>
      <c r="H58" s="71">
        <f>Jar_Information!F361</f>
        <v>40834.656249652777</v>
      </c>
      <c r="I58" s="59">
        <f t="shared" si="4"/>
        <v>3.1104170717590023</v>
      </c>
      <c r="J58" s="59">
        <f t="shared" si="5"/>
        <v>74.650009722216055</v>
      </c>
      <c r="K58" s="60">
        <f>Jar_Information!W361</f>
        <v>969.42134831460669</v>
      </c>
      <c r="L58" s="60">
        <f t="shared" si="6"/>
        <v>1.9323897476555125</v>
      </c>
      <c r="M58" s="59">
        <f t="shared" si="7"/>
        <v>3.5362732382095881</v>
      </c>
      <c r="N58" s="59">
        <f>Jar_Information!N361</f>
        <v>169.49100000000001</v>
      </c>
      <c r="O58" s="83">
        <f t="shared" si="8"/>
        <v>2.0864076784074599E-2</v>
      </c>
      <c r="P58" s="83">
        <f t="shared" si="9"/>
        <v>6.7078067997728523E-3</v>
      </c>
    </row>
    <row r="59" spans="1:18">
      <c r="A59" s="89" t="s">
        <v>289</v>
      </c>
      <c r="B59" s="90">
        <v>40837.767361226855</v>
      </c>
      <c r="C59" s="49">
        <v>0.6</v>
      </c>
      <c r="D59" s="51">
        <v>312.77</v>
      </c>
      <c r="E59" s="51">
        <v>117.97</v>
      </c>
      <c r="F59" s="58">
        <f t="shared" si="2"/>
        <v>6.9906973744387497E-3</v>
      </c>
      <c r="G59" s="58">
        <f t="shared" si="3"/>
        <v>7.3210439851404008E-3</v>
      </c>
      <c r="H59" s="71">
        <f>Jar_Information!F362</f>
        <v>40834.657638483797</v>
      </c>
      <c r="I59" s="59">
        <f t="shared" si="4"/>
        <v>3.1097227430582279</v>
      </c>
      <c r="J59" s="59">
        <f t="shared" si="5"/>
        <v>74.63334583339747</v>
      </c>
      <c r="K59" s="60">
        <f>Jar_Information!W362</f>
        <v>955.60279720279721</v>
      </c>
      <c r="L59" s="60">
        <f t="shared" si="6"/>
        <v>6.6803299654119197</v>
      </c>
      <c r="M59" s="59">
        <f t="shared" si="7"/>
        <v>12.225003836703813</v>
      </c>
      <c r="N59" s="59">
        <f>Jar_Information!N362</f>
        <v>174.047</v>
      </c>
      <c r="O59" s="83">
        <f t="shared" si="8"/>
        <v>7.0239669955263886E-2</v>
      </c>
      <c r="P59" s="83">
        <f t="shared" si="9"/>
        <v>2.2587116524152677E-2</v>
      </c>
    </row>
    <row r="60" spans="1:18">
      <c r="A60" s="89" t="s">
        <v>290</v>
      </c>
      <c r="B60" s="90">
        <v>40837.768750000003</v>
      </c>
      <c r="C60" s="49">
        <v>0.6</v>
      </c>
      <c r="D60" s="51">
        <v>371.98</v>
      </c>
      <c r="E60" s="51">
        <v>139.09</v>
      </c>
      <c r="F60" s="58">
        <f t="shared" si="2"/>
        <v>8.2150919812170441E-3</v>
      </c>
      <c r="G60" s="58">
        <f t="shared" si="3"/>
        <v>8.5382441598161763E-3</v>
      </c>
      <c r="H60" s="71">
        <f>Jar_Information!F363</f>
        <v>40834.659027314818</v>
      </c>
      <c r="I60" s="59">
        <f t="shared" si="4"/>
        <v>3.1097226851852611</v>
      </c>
      <c r="J60" s="59">
        <f t="shared" si="5"/>
        <v>74.633344444446266</v>
      </c>
      <c r="K60" s="60">
        <f>Jar_Information!W363</f>
        <v>960.1960784313726</v>
      </c>
      <c r="L60" s="60">
        <f t="shared" si="6"/>
        <v>7.8880991043176207</v>
      </c>
      <c r="M60" s="59">
        <f t="shared" si="7"/>
        <v>14.435221360901247</v>
      </c>
      <c r="N60" s="59">
        <f>Jar_Information!N363</f>
        <v>188.93399999999997</v>
      </c>
      <c r="O60" s="83">
        <f t="shared" si="8"/>
        <v>7.6403513189268468E-2</v>
      </c>
      <c r="P60" s="83">
        <f t="shared" si="9"/>
        <v>2.4569236849721454E-2</v>
      </c>
    </row>
    <row r="61" spans="1:18">
      <c r="A61" s="89" t="s">
        <v>291</v>
      </c>
      <c r="B61" s="90">
        <v>40837.769444444442</v>
      </c>
      <c r="C61" s="49">
        <v>0.6</v>
      </c>
      <c r="D61" s="51">
        <v>509.06</v>
      </c>
      <c r="E61" s="51">
        <v>193.7</v>
      </c>
      <c r="F61" s="58">
        <f t="shared" si="2"/>
        <v>1.1049748503716098E-2</v>
      </c>
      <c r="G61" s="58">
        <f t="shared" si="3"/>
        <v>1.1685559573596675E-2</v>
      </c>
      <c r="H61" s="71">
        <f>Jar_Information!F364</f>
        <v>40834.660416145831</v>
      </c>
      <c r="I61" s="59">
        <f t="shared" si="4"/>
        <v>3.1090282986115199</v>
      </c>
      <c r="J61" s="59">
        <f t="shared" si="5"/>
        <v>74.616679166676477</v>
      </c>
      <c r="K61" s="60">
        <f>Jar_Information!W364</f>
        <v>964.8022440392707</v>
      </c>
      <c r="L61" s="60">
        <f t="shared" si="6"/>
        <v>10.660822152454866</v>
      </c>
      <c r="M61" s="59">
        <f t="shared" si="7"/>
        <v>19.509304538992406</v>
      </c>
      <c r="N61" s="59">
        <f>Jar_Information!N364</f>
        <v>152.16699999999997</v>
      </c>
      <c r="O61" s="83">
        <f t="shared" si="8"/>
        <v>0.12820982564545802</v>
      </c>
      <c r="P61" s="83">
        <f t="shared" si="9"/>
        <v>4.1237908867769402E-2</v>
      </c>
    </row>
    <row r="62" spans="1:18">
      <c r="A62" s="89" t="s">
        <v>292</v>
      </c>
      <c r="B62" s="90">
        <v>40837.77013877315</v>
      </c>
      <c r="C62" s="49">
        <v>0.6</v>
      </c>
      <c r="D62" s="51">
        <v>374.6</v>
      </c>
      <c r="E62" s="51">
        <v>144.72999999999999</v>
      </c>
      <c r="F62" s="58">
        <f t="shared" si="2"/>
        <v>8.2692705637159337E-3</v>
      </c>
      <c r="G62" s="58">
        <f t="shared" si="3"/>
        <v>8.8632919337352754E-3</v>
      </c>
      <c r="H62" s="71">
        <f>Jar_Information!F365</f>
        <v>40834.661804976851</v>
      </c>
      <c r="I62" s="59">
        <f t="shared" si="4"/>
        <v>3.1083337962991209</v>
      </c>
      <c r="J62" s="59">
        <f t="shared" si="5"/>
        <v>74.600011111178901</v>
      </c>
      <c r="K62" s="60">
        <f>Jar_Information!W365</f>
        <v>969.42134831460669</v>
      </c>
      <c r="L62" s="60">
        <f t="shared" si="6"/>
        <v>8.0164074194557884</v>
      </c>
      <c r="M62" s="59">
        <f t="shared" si="7"/>
        <v>14.670025577604093</v>
      </c>
      <c r="N62" s="59">
        <f>Jar_Information!N365</f>
        <v>168.04100000000003</v>
      </c>
      <c r="O62" s="83">
        <f t="shared" si="8"/>
        <v>8.7300275394719684E-2</v>
      </c>
      <c r="P62" s="83">
        <f t="shared" si="9"/>
        <v>2.8085875300349696E-2</v>
      </c>
    </row>
    <row r="63" spans="1:18">
      <c r="A63" s="89" t="s">
        <v>293</v>
      </c>
      <c r="B63" s="90">
        <v>40837.770833159724</v>
      </c>
      <c r="C63" s="49">
        <v>0.6</v>
      </c>
      <c r="D63" s="51">
        <v>388.42</v>
      </c>
      <c r="E63" s="51">
        <v>159.35</v>
      </c>
      <c r="F63" s="58">
        <f t="shared" si="2"/>
        <v>8.5550522469734231E-3</v>
      </c>
      <c r="G63" s="58">
        <f t="shared" si="3"/>
        <v>9.7058803122276934E-3</v>
      </c>
      <c r="H63" s="71">
        <f>Jar_Information!F366</f>
        <v>40834.663193807872</v>
      </c>
      <c r="I63" s="59">
        <f t="shared" si="4"/>
        <v>3.1076393518524128</v>
      </c>
      <c r="J63" s="59">
        <f t="shared" si="5"/>
        <v>74.583344444457907</v>
      </c>
      <c r="K63" s="60">
        <f>Jar_Information!W366</f>
        <v>955.60279720279721</v>
      </c>
      <c r="L63" s="60">
        <f t="shared" si="6"/>
        <v>8.1752318574238778</v>
      </c>
      <c r="M63" s="59">
        <f t="shared" si="7"/>
        <v>14.960674299085698</v>
      </c>
      <c r="N63" s="59">
        <f>Jar_Information!N366</f>
        <v>173.18600000000001</v>
      </c>
      <c r="O63" s="83">
        <f t="shared" si="8"/>
        <v>8.6385009753015232E-2</v>
      </c>
      <c r="P63" s="83">
        <f t="shared" si="9"/>
        <v>2.7797630282137643E-2</v>
      </c>
    </row>
    <row r="64" spans="1:18">
      <c r="A64" s="89" t="s">
        <v>294</v>
      </c>
      <c r="B64" s="90">
        <v>40837.771527546298</v>
      </c>
      <c r="C64" s="49">
        <v>0.6</v>
      </c>
      <c r="D64" s="51">
        <v>337.3</v>
      </c>
      <c r="E64" s="51">
        <v>123.82</v>
      </c>
      <c r="F64" s="58">
        <f t="shared" si="2"/>
        <v>7.4979495227966543E-3</v>
      </c>
      <c r="G64" s="58">
        <f t="shared" si="3"/>
        <v>7.6581946017054234E-3</v>
      </c>
      <c r="H64" s="71">
        <f>Jar_Information!F367</f>
        <v>40834.664582638892</v>
      </c>
      <c r="I64" s="59">
        <f t="shared" si="4"/>
        <v>3.1069449074057047</v>
      </c>
      <c r="J64" s="59">
        <f t="shared" si="5"/>
        <v>74.566677777736913</v>
      </c>
      <c r="K64" s="60">
        <f>Jar_Information!W367</f>
        <v>978.69859154929577</v>
      </c>
      <c r="L64" s="60">
        <f t="shared" si="6"/>
        <v>7.3382326374688001</v>
      </c>
      <c r="M64" s="59">
        <f t="shared" si="7"/>
        <v>13.428965726567904</v>
      </c>
      <c r="N64" s="59">
        <f>Jar_Information!N367</f>
        <v>165.59</v>
      </c>
      <c r="O64" s="83">
        <f t="shared" si="8"/>
        <v>8.1097685407137535E-2</v>
      </c>
      <c r="P64" s="83">
        <f t="shared" si="9"/>
        <v>2.6102067408351314E-2</v>
      </c>
    </row>
    <row r="65" spans="1:16" s="48" customFormat="1">
      <c r="A65" s="89" t="s">
        <v>295</v>
      </c>
      <c r="B65" s="90">
        <v>40837.772221932872</v>
      </c>
      <c r="C65" s="49">
        <v>0.6</v>
      </c>
      <c r="D65" s="51">
        <v>230.73</v>
      </c>
      <c r="E65" s="51">
        <v>92.070999999999998</v>
      </c>
      <c r="F65" s="58">
        <f t="shared" si="2"/>
        <v>5.2942046613819772E-3</v>
      </c>
      <c r="G65" s="58">
        <f t="shared" si="3"/>
        <v>5.8284176913938135E-3</v>
      </c>
      <c r="H65" s="71">
        <f>Jar_Information!F368</f>
        <v>40834.665971469905</v>
      </c>
      <c r="I65" s="59">
        <f t="shared" si="4"/>
        <v>3.1062504629662726</v>
      </c>
      <c r="J65" s="59">
        <f t="shared" si="5"/>
        <v>74.550011111190543</v>
      </c>
      <c r="K65" s="60">
        <f>Jar_Information!W368</f>
        <v>964.8022440392707</v>
      </c>
      <c r="L65" s="60">
        <f t="shared" si="6"/>
        <v>5.1078605377044992</v>
      </c>
      <c r="M65" s="59">
        <f t="shared" si="7"/>
        <v>9.3473847839992334</v>
      </c>
      <c r="N65" s="59">
        <f>Jar_Information!N368</f>
        <v>167.83699999999999</v>
      </c>
      <c r="O65" s="83">
        <f t="shared" si="8"/>
        <v>5.5693230837057586E-2</v>
      </c>
      <c r="P65" s="83">
        <f t="shared" si="9"/>
        <v>1.7929407657576356E-2</v>
      </c>
    </row>
    <row r="66" spans="1:16" s="48" customFormat="1">
      <c r="A66" s="89" t="s">
        <v>296</v>
      </c>
      <c r="B66" s="90">
        <v>40837.773611111108</v>
      </c>
      <c r="C66" s="49">
        <v>0.6</v>
      </c>
      <c r="D66" s="51">
        <v>372.57</v>
      </c>
      <c r="E66" s="51">
        <v>139.85</v>
      </c>
      <c r="F66" s="58">
        <f t="shared" si="2"/>
        <v>8.2272925017034364E-3</v>
      </c>
      <c r="G66" s="58">
        <f t="shared" si="3"/>
        <v>8.5820449236776158E-3</v>
      </c>
      <c r="H66" s="71">
        <f>Jar_Information!F369</f>
        <v>40834.667360300926</v>
      </c>
      <c r="I66" s="59">
        <f t="shared" si="4"/>
        <v>3.1062508101822459</v>
      </c>
      <c r="J66" s="59">
        <f t="shared" si="5"/>
        <v>74.550019444373902</v>
      </c>
      <c r="K66" s="60">
        <f>Jar_Information!W369</f>
        <v>955.60279720279721</v>
      </c>
      <c r="L66" s="60">
        <f t="shared" si="6"/>
        <v>7.8620237280334031</v>
      </c>
      <c r="M66" s="59">
        <f t="shared" si="7"/>
        <v>14.387503422301128</v>
      </c>
      <c r="N66" s="59">
        <f>Jar_Information!N369</f>
        <v>181.75899999999999</v>
      </c>
      <c r="O66" s="83">
        <f t="shared" si="8"/>
        <v>7.9157034437365575E-2</v>
      </c>
      <c r="P66" s="83">
        <f t="shared" si="9"/>
        <v>2.548314327287737E-2</v>
      </c>
    </row>
    <row r="67" spans="1:16" s="48" customFormat="1">
      <c r="A67" s="89" t="s">
        <v>297</v>
      </c>
      <c r="B67" s="90">
        <v>40837.774305555555</v>
      </c>
      <c r="C67" s="49">
        <v>0.6</v>
      </c>
      <c r="D67" s="51">
        <v>270.5</v>
      </c>
      <c r="E67" s="51">
        <v>110.28</v>
      </c>
      <c r="F67" s="58">
        <f t="shared" si="2"/>
        <v>6.1166024575578402E-3</v>
      </c>
      <c r="G67" s="58">
        <f t="shared" si="3"/>
        <v>6.877849413963473E-3</v>
      </c>
      <c r="H67" s="71">
        <f>Jar_Information!F370</f>
        <v>40834.668749131946</v>
      </c>
      <c r="I67" s="59">
        <f t="shared" si="4"/>
        <v>3.1055564236085047</v>
      </c>
      <c r="J67" s="59">
        <f t="shared" si="5"/>
        <v>74.533354166604113</v>
      </c>
      <c r="K67" s="60">
        <f>Jar_Information!W370</f>
        <v>960.1960784313726</v>
      </c>
      <c r="L67" s="60">
        <f t="shared" si="6"/>
        <v>5.873137693070734</v>
      </c>
      <c r="M67" s="59">
        <f t="shared" si="7"/>
        <v>10.747841978319444</v>
      </c>
      <c r="N67" s="59">
        <f>Jar_Information!N370</f>
        <v>162.74700000000001</v>
      </c>
      <c r="O67" s="83">
        <f t="shared" si="8"/>
        <v>6.6040184939319582E-2</v>
      </c>
      <c r="P67" s="83">
        <f t="shared" si="9"/>
        <v>2.1265169886233823E-2</v>
      </c>
    </row>
    <row r="68" spans="1:16" s="48" customFormat="1">
      <c r="A68" s="89" t="s">
        <v>298</v>
      </c>
      <c r="B68" s="90">
        <v>40837.775000000001</v>
      </c>
      <c r="C68" s="49">
        <v>0.6</v>
      </c>
      <c r="D68" s="51">
        <v>281.64</v>
      </c>
      <c r="E68" s="51">
        <v>104.71</v>
      </c>
      <c r="F68" s="58">
        <f t="shared" si="2"/>
        <v>6.3469648274195219E-3</v>
      </c>
      <c r="G68" s="58">
        <f t="shared" si="3"/>
        <v>6.5568359209263469E-3</v>
      </c>
      <c r="H68" s="71">
        <f>Jar_Information!F371</f>
        <v>40834.670138888891</v>
      </c>
      <c r="I68" s="59">
        <f t="shared" si="4"/>
        <v>3.1048611111109494</v>
      </c>
      <c r="J68" s="59">
        <f t="shared" si="5"/>
        <v>74.516666666662786</v>
      </c>
      <c r="K68" s="60">
        <f>Jar_Information!W371</f>
        <v>955.60279720279721</v>
      </c>
      <c r="L68" s="60">
        <f t="shared" si="6"/>
        <v>6.0651773428298643</v>
      </c>
      <c r="M68" s="59">
        <f t="shared" si="7"/>
        <v>11.099274537378653</v>
      </c>
      <c r="N68" s="59">
        <f>Jar_Information!N371</f>
        <v>169.34500000000003</v>
      </c>
      <c r="O68" s="83">
        <f t="shared" si="8"/>
        <v>6.5542381159046037E-2</v>
      </c>
      <c r="P68" s="83">
        <f t="shared" si="9"/>
        <v>2.1109601625817761E-2</v>
      </c>
    </row>
    <row r="69" spans="1:16" s="48" customFormat="1">
      <c r="A69" s="89" t="s">
        <v>299</v>
      </c>
      <c r="B69" s="90">
        <v>40837.775694444441</v>
      </c>
      <c r="C69" s="49">
        <v>0.6</v>
      </c>
      <c r="D69" s="51">
        <v>148.02000000000001</v>
      </c>
      <c r="E69" s="51">
        <v>56.103999999999999</v>
      </c>
      <c r="F69" s="58">
        <f t="shared" si="2"/>
        <v>3.5838571199762544E-3</v>
      </c>
      <c r="G69" s="58">
        <f t="shared" si="3"/>
        <v>3.7555465416512167E-3</v>
      </c>
      <c r="H69" s="71">
        <f>Jar_Information!F372</f>
        <v>40834.67152679398</v>
      </c>
      <c r="I69" s="59">
        <f t="shared" si="4"/>
        <v>3.1041676504610223</v>
      </c>
      <c r="J69" s="59">
        <f t="shared" si="5"/>
        <v>74.500023611064535</v>
      </c>
      <c r="K69" s="60">
        <f>Jar_Information!W372</f>
        <v>960.1960784313726</v>
      </c>
      <c r="L69" s="60">
        <f t="shared" si="6"/>
        <v>3.4412055522595528</v>
      </c>
      <c r="M69" s="59">
        <f t="shared" si="7"/>
        <v>6.2974061606349823</v>
      </c>
      <c r="N69" s="59">
        <f>Jar_Information!N372</f>
        <v>171.14699999999999</v>
      </c>
      <c r="O69" s="83">
        <f t="shared" si="8"/>
        <v>3.6795305559752627E-2</v>
      </c>
      <c r="P69" s="83">
        <f t="shared" si="9"/>
        <v>1.1853517497448274E-2</v>
      </c>
    </row>
    <row r="70" spans="1:16" s="48" customFormat="1">
      <c r="A70" s="89" t="s">
        <v>48</v>
      </c>
      <c r="B70" s="90">
        <v>40837.776388888888</v>
      </c>
      <c r="C70" s="49">
        <v>0.6</v>
      </c>
      <c r="D70" s="51">
        <v>341.02</v>
      </c>
      <c r="E70" s="51">
        <v>129.28</v>
      </c>
      <c r="F70" s="58">
        <f t="shared" si="2"/>
        <v>7.574874838405762E-3</v>
      </c>
      <c r="G70" s="58">
        <f t="shared" si="3"/>
        <v>7.9728685104994458E-3</v>
      </c>
      <c r="H70" s="71">
        <f>Jar_Information!F309</f>
        <v>40834.67291666667</v>
      </c>
      <c r="I70" s="59">
        <f t="shared" si="4"/>
        <v>3.1034722222175333</v>
      </c>
      <c r="J70" s="59">
        <f t="shared" si="5"/>
        <v>74.483333333220799</v>
      </c>
      <c r="K70" s="60">
        <f>Jar_Information!W309</f>
        <v>1016.3361823361823</v>
      </c>
      <c r="L70" s="60">
        <f t="shared" si="6"/>
        <v>7.6986193749397183</v>
      </c>
      <c r="M70" s="59">
        <f t="shared" si="7"/>
        <v>14.088473456139685</v>
      </c>
      <c r="N70" s="59">
        <f>Jar_Information!N309</f>
        <v>48.274999999999991</v>
      </c>
      <c r="O70" s="83">
        <f t="shared" si="8"/>
        <v>0.29183787583924781</v>
      </c>
      <c r="P70" s="83">
        <f t="shared" si="9"/>
        <v>9.4035923295849588E-2</v>
      </c>
    </row>
    <row r="71" spans="1:16" s="48" customFormat="1">
      <c r="A71" s="89" t="s">
        <v>60</v>
      </c>
      <c r="B71" s="90">
        <v>40837.777083275461</v>
      </c>
      <c r="C71" s="49">
        <v>0.6</v>
      </c>
      <c r="D71" s="51">
        <v>485.16</v>
      </c>
      <c r="E71" s="51">
        <v>195.2</v>
      </c>
      <c r="F71" s="58">
        <f t="shared" si="2"/>
        <v>1.0555524029775862E-2</v>
      </c>
      <c r="G71" s="58">
        <f t="shared" si="3"/>
        <v>1.1772008449638988E-2</v>
      </c>
      <c r="H71" s="71">
        <f>Jar_Information!F310</f>
        <v>40834.674305555556</v>
      </c>
      <c r="I71" s="59">
        <f t="shared" si="4"/>
        <v>3.1027777199051343</v>
      </c>
      <c r="J71" s="59">
        <f t="shared" si="5"/>
        <v>74.466665277723223</v>
      </c>
      <c r="K71" s="60">
        <f>Jar_Information!W310</f>
        <v>992.71287128712868</v>
      </c>
      <c r="L71" s="60">
        <f t="shared" si="6"/>
        <v>10.47860456753908</v>
      </c>
      <c r="M71" s="59">
        <f t="shared" si="7"/>
        <v>19.175846358596516</v>
      </c>
      <c r="N71" s="59">
        <f>Jar_Information!N310</f>
        <v>63.143999999999991</v>
      </c>
      <c r="O71" s="83">
        <f t="shared" si="8"/>
        <v>0.30368437790758457</v>
      </c>
      <c r="P71" s="83">
        <f t="shared" si="9"/>
        <v>9.787500276264377E-2</v>
      </c>
    </row>
    <row r="72" spans="1:16" s="48" customFormat="1">
      <c r="A72" s="89" t="s">
        <v>70</v>
      </c>
      <c r="B72" s="90">
        <v>40837.777777719908</v>
      </c>
      <c r="C72" s="49">
        <v>0.6</v>
      </c>
      <c r="D72" s="51">
        <v>536.16999999999996</v>
      </c>
      <c r="E72" s="51">
        <v>185.24</v>
      </c>
      <c r="F72" s="58">
        <f t="shared" si="2"/>
        <v>1.1610352080641607E-2</v>
      </c>
      <c r="G72" s="58">
        <f t="shared" si="3"/>
        <v>1.1197987912718029E-2</v>
      </c>
      <c r="H72" s="71">
        <f>Jar_Information!F311</f>
        <v>40834.675694444442</v>
      </c>
      <c r="I72" s="59">
        <f t="shared" si="4"/>
        <v>3.1020832754657022</v>
      </c>
      <c r="J72" s="59">
        <f t="shared" si="5"/>
        <v>74.449998611176852</v>
      </c>
      <c r="K72" s="60">
        <f>Jar_Information!W311</f>
        <v>1011.5846372688478</v>
      </c>
      <c r="L72" s="60">
        <f t="shared" si="6"/>
        <v>11.744853798059452</v>
      </c>
      <c r="M72" s="59">
        <f t="shared" si="7"/>
        <v>21.493082450448799</v>
      </c>
      <c r="N72" s="59">
        <f>Jar_Information!N311</f>
        <v>45.023999999999987</v>
      </c>
      <c r="O72" s="83">
        <f t="shared" si="8"/>
        <v>0.47736945741046566</v>
      </c>
      <c r="P72" s="83">
        <f t="shared" si="9"/>
        <v>0.15388673192172775</v>
      </c>
    </row>
    <row r="73" spans="1:16" s="48" customFormat="1">
      <c r="A73" s="89" t="s">
        <v>72</v>
      </c>
      <c r="B73" s="90">
        <v>40837.778472164355</v>
      </c>
      <c r="C73" s="49">
        <v>0.6</v>
      </c>
      <c r="D73" s="51">
        <v>700.22</v>
      </c>
      <c r="E73" s="51">
        <v>241.48</v>
      </c>
      <c r="F73" s="58">
        <f t="shared" si="2"/>
        <v>1.5002717141306689E-2</v>
      </c>
      <c r="G73" s="58">
        <f t="shared" si="3"/>
        <v>1.443924443846451E-2</v>
      </c>
      <c r="H73" s="71">
        <f>Jar_Information!F312</f>
        <v>40834.677083333336</v>
      </c>
      <c r="I73" s="59">
        <f t="shared" si="4"/>
        <v>3.1013888310189941</v>
      </c>
      <c r="J73" s="59">
        <f t="shared" si="5"/>
        <v>74.433331944455858</v>
      </c>
      <c r="K73" s="60">
        <f>Jar_Information!W312</f>
        <v>1006.8465909090909</v>
      </c>
      <c r="L73" s="60">
        <f t="shared" si="6"/>
        <v>15.105434608098021</v>
      </c>
      <c r="M73" s="59">
        <f t="shared" si="7"/>
        <v>27.64294533281938</v>
      </c>
      <c r="N73" s="59">
        <f>Jar_Information!N312</f>
        <v>55.369</v>
      </c>
      <c r="O73" s="83">
        <f t="shared" si="8"/>
        <v>0.49924949579763733</v>
      </c>
      <c r="P73" s="83">
        <f t="shared" si="9"/>
        <v>0.16097610554481931</v>
      </c>
    </row>
    <row r="74" spans="1:16" s="48" customFormat="1">
      <c r="A74" s="89" t="s">
        <v>73</v>
      </c>
      <c r="B74" s="90">
        <v>40837.779166608794</v>
      </c>
      <c r="C74" s="49">
        <v>0.6</v>
      </c>
      <c r="D74" s="51">
        <v>264.57</v>
      </c>
      <c r="E74" s="51">
        <v>96.281000000000006</v>
      </c>
      <c r="F74" s="58">
        <f t="shared" si="2"/>
        <v>5.9939768872454722E-3</v>
      </c>
      <c r="G74" s="58">
        <f t="shared" si="3"/>
        <v>6.0710508701525738E-3</v>
      </c>
      <c r="H74" s="71">
        <f>Jar_Information!F313</f>
        <v>40834.678472222222</v>
      </c>
      <c r="I74" s="59">
        <f t="shared" si="4"/>
        <v>3.100694386572286</v>
      </c>
      <c r="J74" s="59">
        <f t="shared" si="5"/>
        <v>74.416665277734865</v>
      </c>
      <c r="K74" s="60">
        <f>Jar_Information!W313</f>
        <v>1025.8800000000001</v>
      </c>
      <c r="L74" s="60">
        <f t="shared" si="6"/>
        <v>6.1491010090873859</v>
      </c>
      <c r="M74" s="59">
        <f t="shared" si="7"/>
        <v>11.252854846629917</v>
      </c>
      <c r="N74" s="59">
        <f>Jar_Information!N313</f>
        <v>50.668999999999997</v>
      </c>
      <c r="O74" s="83">
        <f t="shared" si="8"/>
        <v>0.2220855917154457</v>
      </c>
      <c r="P74" s="83">
        <f t="shared" si="9"/>
        <v>7.162446988558388E-2</v>
      </c>
    </row>
    <row r="75" spans="1:16" s="48" customFormat="1">
      <c r="A75" s="89" t="s">
        <v>74</v>
      </c>
      <c r="B75" s="90">
        <v>40837.779861053241</v>
      </c>
      <c r="C75" s="49">
        <v>0.6</v>
      </c>
      <c r="D75" s="51">
        <v>879.32</v>
      </c>
      <c r="E75" s="51">
        <v>300.11</v>
      </c>
      <c r="F75" s="58">
        <f t="shared" si="2"/>
        <v>1.8706298868616144E-2</v>
      </c>
      <c r="G75" s="58">
        <f t="shared" si="3"/>
        <v>1.7818242840038408E-2</v>
      </c>
      <c r="H75" s="71">
        <f>Jar_Information!F314</f>
        <v>40834.679861111108</v>
      </c>
      <c r="I75" s="59">
        <f t="shared" si="4"/>
        <v>3.0999999421328539</v>
      </c>
      <c r="J75" s="59">
        <f t="shared" si="5"/>
        <v>74.399998611188494</v>
      </c>
      <c r="K75" s="60">
        <f>Jar_Information!W314</f>
        <v>988.0282485875706</v>
      </c>
      <c r="L75" s="60">
        <f t="shared" si="6"/>
        <v>18.482351708714461</v>
      </c>
      <c r="M75" s="59">
        <f t="shared" si="7"/>
        <v>33.822703626947465</v>
      </c>
      <c r="N75" s="59">
        <f>Jar_Information!N314</f>
        <v>77.451000000000008</v>
      </c>
      <c r="O75" s="83">
        <f t="shared" si="8"/>
        <v>0.4366980881711981</v>
      </c>
      <c r="P75" s="83">
        <f t="shared" si="9"/>
        <v>0.14087035365256884</v>
      </c>
    </row>
    <row r="76" spans="1:16" s="48" customFormat="1">
      <c r="A76" s="89" t="s">
        <v>107</v>
      </c>
      <c r="B76" s="90">
        <v>40837.780555497688</v>
      </c>
      <c r="C76" s="49">
        <v>0.6</v>
      </c>
      <c r="D76" s="51">
        <v>424.96</v>
      </c>
      <c r="E76" s="51">
        <v>164.11</v>
      </c>
      <c r="F76" s="58">
        <f t="shared" si="2"/>
        <v>9.3106573631983672E-3</v>
      </c>
      <c r="G76" s="58">
        <f t="shared" si="3"/>
        <v>9.9802114122019697E-3</v>
      </c>
      <c r="H76" s="71">
        <f>Jar_Information!F315</f>
        <v>40834.681250000001</v>
      </c>
      <c r="I76" s="59">
        <f t="shared" si="4"/>
        <v>3.0993054976861458</v>
      </c>
      <c r="J76" s="59">
        <f t="shared" si="5"/>
        <v>74.3833319444675</v>
      </c>
      <c r="K76" s="60">
        <f>Jar_Information!W315</f>
        <v>988.0282485875706</v>
      </c>
      <c r="L76" s="60">
        <f t="shared" si="6"/>
        <v>9.1991924877598503</v>
      </c>
      <c r="M76" s="59">
        <f t="shared" si="7"/>
        <v>16.834522252600525</v>
      </c>
      <c r="N76" s="59">
        <f>Jar_Information!N315</f>
        <v>61.655000000000015</v>
      </c>
      <c r="O76" s="83">
        <f t="shared" si="8"/>
        <v>0.27304390970076264</v>
      </c>
      <c r="P76" s="83">
        <f t="shared" si="9"/>
        <v>8.8098417501795007E-2</v>
      </c>
    </row>
    <row r="77" spans="1:16" s="48" customFormat="1">
      <c r="A77" s="89" t="s">
        <v>108</v>
      </c>
      <c r="B77" s="90">
        <v>40837.781249942127</v>
      </c>
      <c r="C77" s="49">
        <v>0.6</v>
      </c>
      <c r="D77" s="51">
        <v>134.44</v>
      </c>
      <c r="E77" s="51">
        <v>49.753999999999998</v>
      </c>
      <c r="F77" s="58">
        <f t="shared" si="2"/>
        <v>3.3030383603064469E-3</v>
      </c>
      <c r="G77" s="58">
        <f t="shared" si="3"/>
        <v>3.3895796330720884E-3</v>
      </c>
      <c r="H77" s="71">
        <f>Jar_Information!F316</f>
        <v>40834.682638888888</v>
      </c>
      <c r="I77" s="59">
        <f t="shared" si="4"/>
        <v>3.0986110532394378</v>
      </c>
      <c r="J77" s="59">
        <f t="shared" si="5"/>
        <v>74.366665277746506</v>
      </c>
      <c r="K77" s="60">
        <f>Jar_Information!W316</f>
        <v>1016.3361823361823</v>
      </c>
      <c r="L77" s="60">
        <f t="shared" si="6"/>
        <v>3.3569973972238176</v>
      </c>
      <c r="M77" s="59">
        <f t="shared" si="7"/>
        <v>6.1433052369195869</v>
      </c>
      <c r="N77" s="59">
        <f>Jar_Information!N316</f>
        <v>46.960999999999999</v>
      </c>
      <c r="O77" s="83">
        <f t="shared" si="8"/>
        <v>0.13081717248183786</v>
      </c>
      <c r="P77" s="83">
        <f t="shared" si="9"/>
        <v>4.2218003561652326E-2</v>
      </c>
    </row>
    <row r="78" spans="1:16" s="48" customFormat="1">
      <c r="A78" s="89" t="s">
        <v>110</v>
      </c>
      <c r="B78" s="90">
        <v>40837.781944386574</v>
      </c>
      <c r="C78" s="49">
        <v>0.6</v>
      </c>
      <c r="D78" s="51">
        <v>595.57000000000005</v>
      </c>
      <c r="E78" s="51">
        <v>203.37</v>
      </c>
      <c r="F78" s="58">
        <f t="shared" si="2"/>
        <v>1.2838675668593489E-2</v>
      </c>
      <c r="G78" s="58">
        <f t="shared" si="3"/>
        <v>1.2242866661149458E-2</v>
      </c>
      <c r="H78" s="71">
        <f>Jar_Information!F317</f>
        <v>40834.684027777781</v>
      </c>
      <c r="I78" s="59">
        <f t="shared" si="4"/>
        <v>3.0979166087927297</v>
      </c>
      <c r="J78" s="59">
        <f t="shared" si="5"/>
        <v>74.349998611025512</v>
      </c>
      <c r="K78" s="60">
        <f>Jar_Information!W317</f>
        <v>1002.1219858156028</v>
      </c>
      <c r="L78" s="60">
        <f t="shared" si="6"/>
        <v>12.865919156253369</v>
      </c>
      <c r="M78" s="59">
        <f t="shared" si="7"/>
        <v>23.544632055943666</v>
      </c>
      <c r="N78" s="59">
        <f>Jar_Information!N317</f>
        <v>68.439000000000007</v>
      </c>
      <c r="O78" s="83">
        <f t="shared" si="8"/>
        <v>0.34402361308528273</v>
      </c>
      <c r="P78" s="83">
        <f t="shared" si="9"/>
        <v>0.11104999150359637</v>
      </c>
    </row>
    <row r="79" spans="1:16" s="48" customFormat="1">
      <c r="A79" s="89" t="s">
        <v>113</v>
      </c>
      <c r="B79" s="90">
        <v>40837.78263883102</v>
      </c>
      <c r="C79" s="49">
        <v>0.6</v>
      </c>
      <c r="D79" s="51">
        <v>878.26</v>
      </c>
      <c r="E79" s="51">
        <v>306.20999999999998</v>
      </c>
      <c r="F79" s="58">
        <f t="shared" si="2"/>
        <v>1.8684379289437208E-2</v>
      </c>
      <c r="G79" s="58">
        <f t="shared" si="3"/>
        <v>1.8169801602610482E-2</v>
      </c>
      <c r="H79" s="71">
        <f>Jar_Information!F318</f>
        <v>40834.685416666667</v>
      </c>
      <c r="I79" s="59">
        <f t="shared" si="4"/>
        <v>3.0972221643532976</v>
      </c>
      <c r="J79" s="59">
        <f t="shared" si="5"/>
        <v>74.333331944479141</v>
      </c>
      <c r="K79" s="60">
        <f>Jar_Information!W318</f>
        <v>983.35684062059238</v>
      </c>
      <c r="L79" s="60">
        <f t="shared" si="6"/>
        <v>18.373412187017802</v>
      </c>
      <c r="M79" s="59">
        <f t="shared" si="7"/>
        <v>33.623344302242579</v>
      </c>
      <c r="N79" s="59">
        <f>Jar_Information!N318</f>
        <v>84.445000000000007</v>
      </c>
      <c r="O79" s="83">
        <f t="shared" si="8"/>
        <v>0.39816856299653708</v>
      </c>
      <c r="P79" s="83">
        <f t="shared" si="9"/>
        <v>0.12855666848156982</v>
      </c>
    </row>
    <row r="80" spans="1:16" s="48" customFormat="1">
      <c r="A80" s="89" t="s">
        <v>118</v>
      </c>
      <c r="B80" s="90">
        <v>40837.78333327546</v>
      </c>
      <c r="C80" s="49">
        <v>0.6</v>
      </c>
      <c r="D80" s="51">
        <v>800.02</v>
      </c>
      <c r="E80" s="51">
        <v>274.60000000000002</v>
      </c>
      <c r="F80" s="58">
        <f t="shared" si="2"/>
        <v>1.7066466199852106E-2</v>
      </c>
      <c r="G80" s="58">
        <f t="shared" si="3"/>
        <v>1.6348035621478796E-2</v>
      </c>
      <c r="H80" s="71">
        <f>Jar_Information!F319</f>
        <v>40834.686805555553</v>
      </c>
      <c r="I80" s="59">
        <f t="shared" si="4"/>
        <v>3.0965277199065895</v>
      </c>
      <c r="J80" s="59">
        <f t="shared" si="5"/>
        <v>74.316665277758148</v>
      </c>
      <c r="K80" s="60">
        <f>Jar_Information!W319</f>
        <v>964.8022440392707</v>
      </c>
      <c r="L80" s="60">
        <f t="shared" si="6"/>
        <v>16.465764887437675</v>
      </c>
      <c r="M80" s="59">
        <f t="shared" si="7"/>
        <v>30.132349744010948</v>
      </c>
      <c r="N80" s="59">
        <f>Jar_Information!N319</f>
        <v>82.481999999999999</v>
      </c>
      <c r="O80" s="83">
        <f t="shared" si="8"/>
        <v>0.36532030920698999</v>
      </c>
      <c r="P80" s="83">
        <f t="shared" si="9"/>
        <v>0.1179774063892476</v>
      </c>
    </row>
    <row r="81" spans="1:18">
      <c r="A81" s="89" t="s">
        <v>121</v>
      </c>
      <c r="B81" s="90">
        <v>40837.784027719907</v>
      </c>
      <c r="C81" s="49">
        <v>0.6</v>
      </c>
      <c r="D81" s="51">
        <v>279.02</v>
      </c>
      <c r="E81" s="51">
        <v>114.93</v>
      </c>
      <c r="F81" s="58">
        <f t="shared" si="2"/>
        <v>6.2927862449206349E-3</v>
      </c>
      <c r="G81" s="58">
        <f t="shared" si="3"/>
        <v>7.1458409296946447E-3</v>
      </c>
      <c r="H81" s="71">
        <f>Jar_Information!F320</f>
        <v>40834.688194444447</v>
      </c>
      <c r="I81" s="59">
        <f t="shared" si="4"/>
        <v>3.0958332754598814</v>
      </c>
      <c r="J81" s="59">
        <f t="shared" si="5"/>
        <v>74.299998611037154</v>
      </c>
      <c r="K81" s="60">
        <f>Jar_Information!W320</f>
        <v>997.41076487252121</v>
      </c>
      <c r="L81" s="60">
        <f t="shared" si="6"/>
        <v>6.2764927417255709</v>
      </c>
      <c r="M81" s="59">
        <f t="shared" si="7"/>
        <v>11.485981717357795</v>
      </c>
      <c r="N81" s="59">
        <f>Jar_Information!N320</f>
        <v>60.288999999999987</v>
      </c>
      <c r="O81" s="83">
        <f t="shared" si="8"/>
        <v>0.19051537954449066</v>
      </c>
      <c r="P81" s="83">
        <f t="shared" si="9"/>
        <v>6.1539289293991419E-2</v>
      </c>
      <c r="Q81" s="48"/>
      <c r="R81" s="48"/>
    </row>
    <row r="82" spans="1:18">
      <c r="A82" s="89" t="s">
        <v>122</v>
      </c>
      <c r="B82" s="90">
        <v>40837.784722164353</v>
      </c>
      <c r="C82" s="49">
        <v>0.6</v>
      </c>
      <c r="D82" s="51">
        <v>679.48</v>
      </c>
      <c r="E82" s="51">
        <v>250</v>
      </c>
      <c r="F82" s="58">
        <f t="shared" si="2"/>
        <v>1.4573837827937633E-2</v>
      </c>
      <c r="G82" s="58">
        <f t="shared" si="3"/>
        <v>1.4930274054384849E-2</v>
      </c>
      <c r="H82" s="71">
        <f>Jar_Information!F321</f>
        <v>40834.689583333333</v>
      </c>
      <c r="I82" s="59">
        <f t="shared" si="4"/>
        <v>3.0951388310204493</v>
      </c>
      <c r="J82" s="59">
        <f t="shared" si="5"/>
        <v>74.283331944490783</v>
      </c>
      <c r="K82" s="60">
        <f>Jar_Information!W321</f>
        <v>978.69859154929577</v>
      </c>
      <c r="L82" s="60">
        <f t="shared" si="6"/>
        <v>14.263394555670409</v>
      </c>
      <c r="M82" s="59">
        <f t="shared" si="7"/>
        <v>26.10201203687685</v>
      </c>
      <c r="N82" s="59">
        <f>Jar_Information!N321</f>
        <v>77.55</v>
      </c>
      <c r="O82" s="83">
        <f t="shared" si="8"/>
        <v>0.33658300498874083</v>
      </c>
      <c r="P82" s="83">
        <f t="shared" si="9"/>
        <v>0.10874568908360449</v>
      </c>
      <c r="Q82" s="48"/>
      <c r="R82" s="48"/>
    </row>
    <row r="83" spans="1:18">
      <c r="A83" s="89" t="s">
        <v>126</v>
      </c>
      <c r="B83" s="90">
        <v>40837.786805555559</v>
      </c>
      <c r="C83" s="49">
        <v>0.6</v>
      </c>
      <c r="D83" s="51">
        <v>126.53</v>
      </c>
      <c r="E83" s="51">
        <v>48.792999999999999</v>
      </c>
      <c r="F83" s="58">
        <f t="shared" si="2"/>
        <v>3.1394686703956833E-3</v>
      </c>
      <c r="G83" s="58">
        <f t="shared" si="3"/>
        <v>3.3341947198209797E-3</v>
      </c>
      <c r="H83" s="71">
        <f>Jar_Information!F322</f>
        <v>40834.690972222219</v>
      </c>
      <c r="I83" s="59">
        <f t="shared" si="4"/>
        <v>3.0958333333401242</v>
      </c>
      <c r="J83" s="59">
        <f t="shared" si="5"/>
        <v>74.300000000162981</v>
      </c>
      <c r="K83" s="60">
        <f>Jar_Information!W322</f>
        <v>988.0282485875706</v>
      </c>
      <c r="L83" s="60">
        <f t="shared" si="6"/>
        <v>3.1018837319065957</v>
      </c>
      <c r="M83" s="59">
        <f t="shared" si="7"/>
        <v>5.67644722938907</v>
      </c>
      <c r="N83" s="59">
        <f>Jar_Information!N322</f>
        <v>55.308999999999997</v>
      </c>
      <c r="O83" s="83">
        <f t="shared" si="8"/>
        <v>0.10263152885405757</v>
      </c>
      <c r="P83" s="83">
        <f t="shared" si="9"/>
        <v>3.3151503263687467E-2</v>
      </c>
      <c r="Q83" s="48"/>
      <c r="R83" s="48"/>
    </row>
    <row r="89" spans="1:18">
      <c r="A89" s="48" t="s">
        <v>480</v>
      </c>
      <c r="B89" s="48"/>
      <c r="D89" s="48"/>
      <c r="E89" s="48"/>
      <c r="F89" s="48" t="s">
        <v>479</v>
      </c>
      <c r="G89" s="48" t="s">
        <v>479</v>
      </c>
      <c r="I89" s="48" t="s">
        <v>532</v>
      </c>
      <c r="J89" s="48"/>
      <c r="Q89" s="48"/>
      <c r="R89" s="48"/>
    </row>
    <row r="90" spans="1:18">
      <c r="A90" s="51" t="s">
        <v>489</v>
      </c>
      <c r="B90" s="71"/>
      <c r="C90" s="51">
        <v>5</v>
      </c>
      <c r="D90" s="51">
        <v>1092.8</v>
      </c>
      <c r="E90" s="51">
        <v>409.25</v>
      </c>
      <c r="F90" s="91">
        <f>((H$3*D90)+H$4)/C90/1000*1000000</f>
        <v>2774.4983279833659</v>
      </c>
      <c r="G90" s="91">
        <f>((H$5*E90)+H$6)/$C90/1000*1000000</f>
        <v>2892.9915673052574</v>
      </c>
      <c r="I90" s="128">
        <f t="shared" ref="I90:J92" si="10">(F90-$C$3)/$C$3</f>
        <v>-7.213620226628116E-2</v>
      </c>
      <c r="J90" s="128">
        <f t="shared" si="10"/>
        <v>-3.2509006987740771E-2</v>
      </c>
      <c r="Q90" s="48"/>
      <c r="R90" s="48"/>
    </row>
    <row r="91" spans="1:18">
      <c r="A91" s="51" t="s">
        <v>490</v>
      </c>
      <c r="B91" s="71"/>
      <c r="C91" s="51">
        <v>3</v>
      </c>
      <c r="D91" s="51">
        <v>714.35</v>
      </c>
      <c r="E91" s="51">
        <v>254.47</v>
      </c>
      <c r="F91" s="91">
        <f>((H$3*D91)+H$4)/C91/1000*1000000</f>
        <v>3058.9818535063214</v>
      </c>
      <c r="G91" s="91">
        <f>((H$5*E91)+H$6)/$C91/1000*1000000</f>
        <v>3037.5783409981891</v>
      </c>
      <c r="I91" s="128">
        <f t="shared" si="10"/>
        <v>2.3002425759588514E-2</v>
      </c>
      <c r="J91" s="128">
        <f t="shared" si="10"/>
        <v>1.5844539160654567E-2</v>
      </c>
      <c r="Q91" s="48"/>
      <c r="R91" s="48"/>
    </row>
    <row r="92" spans="1:18">
      <c r="A92" s="51" t="s">
        <v>491</v>
      </c>
      <c r="B92" s="71"/>
      <c r="C92" s="51">
        <v>1</v>
      </c>
      <c r="D92" s="51">
        <v>238.95</v>
      </c>
      <c r="E92" s="51">
        <v>85.484999999999999</v>
      </c>
      <c r="F92" s="91">
        <f>((H$3*D92)+H$4)/C92/1000*1000000</f>
        <v>3278.5108765560994</v>
      </c>
      <c r="G92" s="91">
        <f>((H$5*E92)+H$6)/$C92/1000*1000000</f>
        <v>3269.3096957904168</v>
      </c>
      <c r="I92" s="128">
        <f t="shared" si="10"/>
        <v>9.6418592922245888E-2</v>
      </c>
      <c r="J92" s="128">
        <f t="shared" si="10"/>
        <v>9.3341480767312204E-2</v>
      </c>
      <c r="Q92" s="48"/>
      <c r="R92" s="48"/>
    </row>
    <row r="93" spans="1:18">
      <c r="I93" s="128">
        <f>AVERAGE(I90:I92)</f>
        <v>1.576160547185108E-2</v>
      </c>
      <c r="J93" s="128">
        <f>AVERAGE(J90:J92)</f>
        <v>2.5559004313408667E-2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"/>
  <sheetViews>
    <sheetView topLeftCell="A47" workbookViewId="0">
      <selection activeCell="D91" sqref="D91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40841</v>
      </c>
      <c r="C3" s="51">
        <v>2990.2</v>
      </c>
      <c r="D3" s="88">
        <v>38.826000000000001</v>
      </c>
      <c r="E3" s="88">
        <v>16.312999999999999</v>
      </c>
      <c r="F3" s="54">
        <f>A3/1000*C3</f>
        <v>1.19608</v>
      </c>
      <c r="G3" s="79" t="s">
        <v>450</v>
      </c>
      <c r="H3" s="82">
        <f>SLOPE(F3:F17,D3:D17)</f>
        <v>1.3199219413198317E-2</v>
      </c>
      <c r="P3" s="48"/>
      <c r="Q3" s="48"/>
      <c r="R3" s="48"/>
    </row>
    <row r="4" spans="1:21">
      <c r="A4" s="104">
        <v>1</v>
      </c>
      <c r="B4" s="50">
        <f>B3</f>
        <v>40841</v>
      </c>
      <c r="C4" s="51">
        <v>2990.2</v>
      </c>
      <c r="D4" s="88">
        <v>233.85</v>
      </c>
      <c r="E4" s="88">
        <v>84.808000000000007</v>
      </c>
      <c r="F4" s="54">
        <f t="shared" ref="F4:F12" si="0">A4/1000*C4</f>
        <v>2.9901999999999997</v>
      </c>
      <c r="G4" s="79" t="s">
        <v>451</v>
      </c>
      <c r="H4" s="82">
        <f>INTERCEPT(F3:F17,D3:D17)</f>
        <v>0.21050629085726147</v>
      </c>
      <c r="P4" s="48"/>
      <c r="Q4" s="48"/>
      <c r="R4" s="48"/>
    </row>
    <row r="5" spans="1:21">
      <c r="A5" s="104">
        <v>1.4</v>
      </c>
      <c r="B5" s="50">
        <f t="shared" ref="B5:B12" si="1">B4</f>
        <v>40841</v>
      </c>
      <c r="C5" s="51">
        <v>2990.2</v>
      </c>
      <c r="D5" s="88">
        <v>305.67</v>
      </c>
      <c r="E5" s="88">
        <v>117.77</v>
      </c>
      <c r="F5" s="54">
        <f t="shared" si="0"/>
        <v>4.18628</v>
      </c>
      <c r="G5" s="49" t="s">
        <v>452</v>
      </c>
      <c r="H5" s="82">
        <f>SLOPE(F3:F17,E3:E17)</f>
        <v>3.6606848711774519E-2</v>
      </c>
      <c r="P5" s="48"/>
      <c r="Q5" s="48"/>
      <c r="R5" s="48"/>
    </row>
    <row r="6" spans="1:21">
      <c r="A6" s="104">
        <v>2</v>
      </c>
      <c r="B6" s="50">
        <f t="shared" si="1"/>
        <v>40841</v>
      </c>
      <c r="C6" s="51">
        <v>2990.2</v>
      </c>
      <c r="D6" s="88">
        <v>443.86</v>
      </c>
      <c r="E6" s="88">
        <v>161.63999999999999</v>
      </c>
      <c r="F6" s="54">
        <f t="shared" si="0"/>
        <v>5.9803999999999995</v>
      </c>
      <c r="G6" s="49" t="s">
        <v>453</v>
      </c>
      <c r="H6" s="82">
        <f>INTERCEPT(F3:F17,E3:E17)</f>
        <v>9.5769192709393103E-2</v>
      </c>
      <c r="P6" s="48"/>
      <c r="Q6" s="48"/>
      <c r="R6" s="48"/>
    </row>
    <row r="7" spans="1:21">
      <c r="A7" s="104">
        <v>2.4</v>
      </c>
      <c r="B7" s="50">
        <f t="shared" si="1"/>
        <v>40841</v>
      </c>
      <c r="C7" s="51">
        <v>2990.2</v>
      </c>
      <c r="D7" s="88">
        <v>529.75</v>
      </c>
      <c r="E7" s="88">
        <v>199.17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40841</v>
      </c>
      <c r="C8" s="51">
        <v>2990.2</v>
      </c>
      <c r="D8" s="88">
        <v>680.69</v>
      </c>
      <c r="E8" s="88">
        <v>247.17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40841</v>
      </c>
      <c r="C9" s="51">
        <v>2990.2</v>
      </c>
      <c r="D9" s="88">
        <v>762.32</v>
      </c>
      <c r="E9" s="88">
        <v>274.58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40841</v>
      </c>
      <c r="C10" s="51">
        <v>2990.2</v>
      </c>
      <c r="D10" s="88">
        <v>879.43</v>
      </c>
      <c r="E10" s="88">
        <v>318.81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40841</v>
      </c>
      <c r="C11" s="51">
        <v>2990.2</v>
      </c>
      <c r="D11" s="88">
        <v>1000.6</v>
      </c>
      <c r="E11" s="88">
        <v>362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40841</v>
      </c>
      <c r="C12" s="51">
        <v>2990.2</v>
      </c>
      <c r="D12" s="88">
        <v>1082.2</v>
      </c>
      <c r="E12" s="88">
        <v>397.05</v>
      </c>
      <c r="F12" s="54">
        <f t="shared" si="0"/>
        <v>14.950999999999999</v>
      </c>
    </row>
    <row r="13" spans="1:21">
      <c r="A13" s="49"/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>
      <c r="B16" s="50"/>
      <c r="D16" s="49"/>
      <c r="E16" s="49"/>
      <c r="F16" s="54"/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12</v>
      </c>
      <c r="B20" s="90">
        <v>40841.694444444445</v>
      </c>
      <c r="C20" s="49">
        <v>0.6</v>
      </c>
      <c r="D20" s="49">
        <v>482.9</v>
      </c>
      <c r="E20" s="49">
        <v>188.1</v>
      </c>
      <c r="F20" s="58">
        <f t="shared" ref="F20:F83" si="2">((H$3*D20)+H$4)/C20/1000</f>
        <v>1.0974015575817881E-2</v>
      </c>
      <c r="G20" s="58">
        <f t="shared" ref="G20:G83" si="3">((H$5*E20)+H$6)/$C20/1000</f>
        <v>1.1635862392323632E-2</v>
      </c>
      <c r="H20" s="71">
        <f>Jar_Information!F323</f>
        <v>40834.604861111111</v>
      </c>
      <c r="I20" s="59">
        <f t="shared" ref="I20:I83" si="4">(B20-H20)</f>
        <v>7.0895833333343035</v>
      </c>
      <c r="J20" s="59">
        <f t="shared" ref="J20:J83" si="5">I20*24</f>
        <v>170.15000000002328</v>
      </c>
      <c r="K20" s="60">
        <f>Jar_Information!W323</f>
        <v>969.42134831460669</v>
      </c>
      <c r="L20" s="60">
        <f t="shared" ref="L20:L83" si="6">F20*K20</f>
        <v>10.638444975934865</v>
      </c>
      <c r="M20" s="59">
        <f t="shared" ref="M20:M83" si="7">L20*1.83</f>
        <v>19.468354305960805</v>
      </c>
      <c r="N20" s="59">
        <f>Jar_Information!N323</f>
        <v>164.149</v>
      </c>
      <c r="O20" s="83">
        <f t="shared" ref="O20:O83" si="8">M20/N20</f>
        <v>0.11860172347051036</v>
      </c>
      <c r="P20" s="83">
        <f t="shared" ref="P20:P83" si="9">M20/N20/I20</f>
        <v>1.672901183245289E-2</v>
      </c>
    </row>
    <row r="21" spans="1:18">
      <c r="A21" s="89" t="s">
        <v>251</v>
      </c>
      <c r="B21" s="90">
        <v>40841.695138888892</v>
      </c>
      <c r="C21" s="49">
        <v>0.6</v>
      </c>
      <c r="D21" s="49">
        <v>623.6</v>
      </c>
      <c r="E21" s="49">
        <v>222.87</v>
      </c>
      <c r="F21" s="58">
        <f t="shared" si="2"/>
        <v>1.4069232528212889E-2</v>
      </c>
      <c r="G21" s="58">
        <f t="shared" si="3"/>
        <v>1.3757229275170969E-2</v>
      </c>
      <c r="H21" s="71">
        <f>Jar_Information!F324</f>
        <v>40834.606249999997</v>
      </c>
      <c r="I21" s="59">
        <f t="shared" si="4"/>
        <v>7.0888888888948713</v>
      </c>
      <c r="J21" s="59">
        <f t="shared" si="5"/>
        <v>170.13333333347691</v>
      </c>
      <c r="K21" s="60">
        <f>Jar_Information!W324</f>
        <v>946.45467224546724</v>
      </c>
      <c r="L21" s="60">
        <f t="shared" si="6"/>
        <v>13.315890861234996</v>
      </c>
      <c r="M21" s="59">
        <f t="shared" si="7"/>
        <v>24.368080276060041</v>
      </c>
      <c r="N21" s="59">
        <f>Jar_Information!N324</f>
        <v>163.96300000000002</v>
      </c>
      <c r="O21" s="83">
        <f t="shared" si="8"/>
        <v>0.14861938532510408</v>
      </c>
      <c r="P21" s="83">
        <f t="shared" si="9"/>
        <v>2.0965117052112976E-2</v>
      </c>
    </row>
    <row r="22" spans="1:18">
      <c r="A22" s="89" t="s">
        <v>252</v>
      </c>
      <c r="B22" s="90">
        <v>40841.695833333331</v>
      </c>
      <c r="C22" s="49">
        <v>0.6</v>
      </c>
      <c r="D22" s="49">
        <v>125.52</v>
      </c>
      <c r="E22" s="49">
        <v>46.856000000000002</v>
      </c>
      <c r="F22" s="58">
        <f t="shared" si="2"/>
        <v>3.1121205193365242E-3</v>
      </c>
      <c r="G22" s="58">
        <f t="shared" si="3"/>
        <v>3.0183661599138337E-3</v>
      </c>
      <c r="H22" s="71">
        <f>Jar_Information!F325</f>
        <v>40834.607638831018</v>
      </c>
      <c r="I22" s="59">
        <f t="shared" si="4"/>
        <v>7.0881945023138542</v>
      </c>
      <c r="J22" s="59">
        <f t="shared" si="5"/>
        <v>170.1166680555325</v>
      </c>
      <c r="K22" s="60">
        <f>Jar_Information!W325</f>
        <v>951.02234636871503</v>
      </c>
      <c r="L22" s="60">
        <f t="shared" si="6"/>
        <v>2.9596961584816452</v>
      </c>
      <c r="M22" s="59">
        <f t="shared" si="7"/>
        <v>5.4162439700214113</v>
      </c>
      <c r="N22" s="59">
        <f>Jar_Information!N325</f>
        <v>183.42999999999998</v>
      </c>
      <c r="O22" s="83">
        <f t="shared" si="8"/>
        <v>2.9527579839837604E-2</v>
      </c>
      <c r="P22" s="83">
        <f t="shared" si="9"/>
        <v>4.1657406311577209E-3</v>
      </c>
      <c r="Q22" s="48"/>
      <c r="R22" s="48"/>
    </row>
    <row r="23" spans="1:18">
      <c r="A23" s="89" t="s">
        <v>253</v>
      </c>
      <c r="B23" s="90">
        <v>40841.696527777778</v>
      </c>
      <c r="C23" s="49">
        <v>0.6</v>
      </c>
      <c r="D23" s="49">
        <v>64.227999999999994</v>
      </c>
      <c r="E23" s="49">
        <v>27.082999999999998</v>
      </c>
      <c r="F23" s="58">
        <f t="shared" si="2"/>
        <v>1.7637762588802717E-3</v>
      </c>
      <c r="G23" s="58">
        <f t="shared" si="3"/>
        <v>1.8119874606173036E-3</v>
      </c>
      <c r="H23" s="71">
        <f>Jar_Information!F326</f>
        <v>40834.609027719911</v>
      </c>
      <c r="I23" s="59">
        <f t="shared" si="4"/>
        <v>7.0875000578671461</v>
      </c>
      <c r="J23" s="59">
        <f t="shared" si="5"/>
        <v>170.10000138881151</v>
      </c>
      <c r="K23" s="60">
        <f>Jar_Information!W326</f>
        <v>1016.3361823361823</v>
      </c>
      <c r="L23" s="60">
        <f t="shared" si="6"/>
        <v>1.7925896294455694</v>
      </c>
      <c r="M23" s="59">
        <f t="shared" si="7"/>
        <v>3.280439021885392</v>
      </c>
      <c r="N23" s="59">
        <f>Jar_Information!N326</f>
        <v>171.934</v>
      </c>
      <c r="O23" s="83">
        <f t="shared" si="8"/>
        <v>1.9079641152333991E-2</v>
      </c>
      <c r="P23" s="83">
        <f t="shared" si="9"/>
        <v>2.6920128390200905E-3</v>
      </c>
      <c r="Q23" s="48"/>
      <c r="R23" s="48"/>
    </row>
    <row r="24" spans="1:18">
      <c r="A24" s="89" t="s">
        <v>254</v>
      </c>
      <c r="B24" s="90">
        <v>40841.697916666664</v>
      </c>
      <c r="C24" s="49">
        <v>0.6</v>
      </c>
      <c r="D24" s="49">
        <v>305.87</v>
      </c>
      <c r="E24" s="49">
        <v>118.67</v>
      </c>
      <c r="F24" s="58">
        <f t="shared" si="2"/>
        <v>7.0795858879537186E-3</v>
      </c>
      <c r="G24" s="58">
        <f t="shared" si="3"/>
        <v>7.3998398822261256E-3</v>
      </c>
      <c r="H24" s="71">
        <f>Jar_Information!F327</f>
        <v>40834.610416608797</v>
      </c>
      <c r="I24" s="59">
        <f t="shared" si="4"/>
        <v>7.0875000578671461</v>
      </c>
      <c r="J24" s="59">
        <f t="shared" si="5"/>
        <v>170.10000138881151</v>
      </c>
      <c r="K24" s="60">
        <f>Jar_Information!W327</f>
        <v>969.42134831460669</v>
      </c>
      <c r="L24" s="60">
        <f t="shared" si="6"/>
        <v>6.8631016970091556</v>
      </c>
      <c r="M24" s="59">
        <f t="shared" si="7"/>
        <v>12.559476105526755</v>
      </c>
      <c r="N24" s="59">
        <f>Jar_Information!N327</f>
        <v>157.55200000000002</v>
      </c>
      <c r="O24" s="83">
        <f t="shared" si="8"/>
        <v>7.9716386371018799E-2</v>
      </c>
      <c r="P24" s="83">
        <f t="shared" si="9"/>
        <v>1.1247461830004978E-2</v>
      </c>
      <c r="Q24" s="48"/>
      <c r="R24" s="48"/>
    </row>
    <row r="25" spans="1:18">
      <c r="A25" s="89" t="s">
        <v>255</v>
      </c>
      <c r="B25" s="90">
        <v>40841.698611111111</v>
      </c>
      <c r="C25" s="49">
        <v>0.6</v>
      </c>
      <c r="D25" s="49">
        <v>539.59</v>
      </c>
      <c r="E25" s="49">
        <v>203.09</v>
      </c>
      <c r="F25" s="58">
        <f t="shared" si="2"/>
        <v>1.2221121823374904E-2</v>
      </c>
      <c r="G25" s="58">
        <f t="shared" si="3"/>
        <v>1.2550423495972801E-2</v>
      </c>
      <c r="H25" s="71">
        <f>Jar_Information!F328</f>
        <v>40834.611805497683</v>
      </c>
      <c r="I25" s="59">
        <f t="shared" si="4"/>
        <v>7.086805613427714</v>
      </c>
      <c r="J25" s="59">
        <f t="shared" si="5"/>
        <v>170.08333472226514</v>
      </c>
      <c r="K25" s="60">
        <f>Jar_Information!W328</f>
        <v>969.42134831460669</v>
      </c>
      <c r="L25" s="60">
        <f t="shared" si="6"/>
        <v>11.847416395933164</v>
      </c>
      <c r="M25" s="59">
        <f t="shared" si="7"/>
        <v>21.680772004557692</v>
      </c>
      <c r="N25" s="59">
        <f>Jar_Information!N328</f>
        <v>149.62599999999998</v>
      </c>
      <c r="O25" s="83">
        <f t="shared" si="8"/>
        <v>0.1448997634405631</v>
      </c>
      <c r="P25" s="83">
        <f t="shared" si="9"/>
        <v>2.0446414272463534E-2</v>
      </c>
      <c r="Q25" s="48"/>
      <c r="R25" s="48"/>
    </row>
    <row r="26" spans="1:18">
      <c r="A26" s="89" t="s">
        <v>256</v>
      </c>
      <c r="B26" s="90">
        <v>40841.699305497685</v>
      </c>
      <c r="C26" s="49">
        <v>0.6</v>
      </c>
      <c r="D26" s="49">
        <v>183.18</v>
      </c>
      <c r="E26" s="49">
        <v>74.688999999999993</v>
      </c>
      <c r="F26" s="58">
        <f t="shared" si="2"/>
        <v>4.3805655049448822E-3</v>
      </c>
      <c r="G26" s="58">
        <f t="shared" si="3"/>
        <v>4.7164968602385338E-3</v>
      </c>
      <c r="H26" s="71">
        <f>Jar_Information!F329</f>
        <v>40834.613194386577</v>
      </c>
      <c r="I26" s="59">
        <f t="shared" si="4"/>
        <v>7.086111111108039</v>
      </c>
      <c r="J26" s="59">
        <f t="shared" si="5"/>
        <v>170.06666666659294</v>
      </c>
      <c r="K26" s="60">
        <f>Jar_Information!W329</f>
        <v>974.05344585091416</v>
      </c>
      <c r="L26" s="60">
        <f t="shared" si="6"/>
        <v>4.2669049248672124</v>
      </c>
      <c r="M26" s="59">
        <f t="shared" si="7"/>
        <v>7.8084360125069994</v>
      </c>
      <c r="N26" s="59">
        <f>Jar_Information!N329</f>
        <v>155.74099999999999</v>
      </c>
      <c r="O26" s="83">
        <f t="shared" si="8"/>
        <v>5.0137317806531356E-2</v>
      </c>
      <c r="P26" s="83">
        <f t="shared" si="9"/>
        <v>7.0754348923399114E-3</v>
      </c>
      <c r="Q26" s="48"/>
      <c r="R26" s="48"/>
    </row>
    <row r="27" spans="1:18">
      <c r="A27" s="89" t="s">
        <v>257</v>
      </c>
      <c r="B27" s="90">
        <v>40841.699305555558</v>
      </c>
      <c r="C27" s="49">
        <v>0.6</v>
      </c>
      <c r="D27" s="49">
        <v>98.861000000000004</v>
      </c>
      <c r="E27" s="49">
        <v>40.170999999999999</v>
      </c>
      <c r="F27" s="58">
        <f t="shared" si="2"/>
        <v>2.5256572021091009E-3</v>
      </c>
      <c r="G27" s="58">
        <f t="shared" si="3"/>
        <v>2.610504853850146E-3</v>
      </c>
      <c r="H27" s="71">
        <f>Jar_Information!F330</f>
        <v>40834.614583275463</v>
      </c>
      <c r="I27" s="59">
        <f t="shared" si="4"/>
        <v>7.0847222800948657</v>
      </c>
      <c r="J27" s="59">
        <f t="shared" si="5"/>
        <v>170.03333472227678</v>
      </c>
      <c r="K27" s="60">
        <f>Jar_Information!W330</f>
        <v>1040.2984218077474</v>
      </c>
      <c r="L27" s="60">
        <f t="shared" si="6"/>
        <v>2.6274372013814689</v>
      </c>
      <c r="M27" s="59">
        <f t="shared" si="7"/>
        <v>4.8082100785280879</v>
      </c>
      <c r="N27" s="59">
        <f>Jar_Information!N330</f>
        <v>148.15000000000003</v>
      </c>
      <c r="O27" s="83">
        <f t="shared" si="8"/>
        <v>3.2455012342410307E-2</v>
      </c>
      <c r="P27" s="83">
        <f t="shared" si="9"/>
        <v>4.5809858254564819E-3</v>
      </c>
      <c r="Q27" s="48"/>
      <c r="R27" s="48"/>
    </row>
    <row r="28" spans="1:18">
      <c r="A28" s="89" t="s">
        <v>258</v>
      </c>
      <c r="B28" s="90">
        <v>40841.700694444444</v>
      </c>
      <c r="C28" s="49">
        <v>0.6</v>
      </c>
      <c r="D28" s="49">
        <v>840.99</v>
      </c>
      <c r="E28" s="49">
        <v>299.08999999999997</v>
      </c>
      <c r="F28" s="58">
        <f t="shared" si="2"/>
        <v>1.8851529708604858E-2</v>
      </c>
      <c r="G28" s="58">
        <f t="shared" si="3"/>
        <v>1.8407519289856723E-2</v>
      </c>
      <c r="H28" s="71">
        <f>Jar_Information!F331</f>
        <v>40834.615972164349</v>
      </c>
      <c r="I28" s="59">
        <f t="shared" si="4"/>
        <v>7.0847222800948657</v>
      </c>
      <c r="J28" s="59">
        <f t="shared" si="5"/>
        <v>170.03333472227678</v>
      </c>
      <c r="K28" s="60">
        <f>Jar_Information!W331</f>
        <v>955.60279720279721</v>
      </c>
      <c r="L28" s="60">
        <f t="shared" si="6"/>
        <v>18.014574521094435</v>
      </c>
      <c r="M28" s="59">
        <f t="shared" si="7"/>
        <v>32.966671373602814</v>
      </c>
      <c r="N28" s="59">
        <f>Jar_Information!N331</f>
        <v>167.23500000000001</v>
      </c>
      <c r="O28" s="83">
        <f t="shared" si="8"/>
        <v>0.19712782236734422</v>
      </c>
      <c r="P28" s="83">
        <f t="shared" si="9"/>
        <v>2.7824354233502099E-2</v>
      </c>
      <c r="Q28" s="48"/>
      <c r="R28" s="48"/>
    </row>
    <row r="29" spans="1:18">
      <c r="A29" s="89" t="s">
        <v>259</v>
      </c>
      <c r="B29" s="90">
        <v>40841.701388831018</v>
      </c>
      <c r="C29" s="49">
        <v>0.6</v>
      </c>
      <c r="D29" s="49">
        <v>750.39</v>
      </c>
      <c r="E29" s="49">
        <v>278.38</v>
      </c>
      <c r="F29" s="58">
        <f t="shared" si="2"/>
        <v>1.6858447577211916E-2</v>
      </c>
      <c r="G29" s="58">
        <f t="shared" si="3"/>
        <v>1.7143972895155304E-2</v>
      </c>
      <c r="H29" s="71">
        <f>Jar_Information!F332</f>
        <v>40834.617361053242</v>
      </c>
      <c r="I29" s="59">
        <f t="shared" si="4"/>
        <v>7.0840277777751908</v>
      </c>
      <c r="J29" s="59">
        <f t="shared" si="5"/>
        <v>170.01666666660458</v>
      </c>
      <c r="K29" s="60">
        <f>Jar_Information!W332</f>
        <v>941.89972144846797</v>
      </c>
      <c r="L29" s="60">
        <f t="shared" si="6"/>
        <v>15.878967077029504</v>
      </c>
      <c r="M29" s="59">
        <f t="shared" si="7"/>
        <v>29.058509750963992</v>
      </c>
      <c r="N29" s="59">
        <f>Jar_Information!N332</f>
        <v>184.04700000000003</v>
      </c>
      <c r="O29" s="83">
        <f t="shared" si="8"/>
        <v>0.15788635376270185</v>
      </c>
      <c r="P29" s="83">
        <f t="shared" si="9"/>
        <v>2.2287653114241125E-2</v>
      </c>
      <c r="Q29" s="48"/>
      <c r="R29" s="48"/>
    </row>
    <row r="30" spans="1:18">
      <c r="A30" s="89" t="s">
        <v>260</v>
      </c>
      <c r="B30" s="90">
        <v>40841.702083275464</v>
      </c>
      <c r="C30" s="49">
        <v>0.6</v>
      </c>
      <c r="D30" s="49">
        <v>1053.5999999999999</v>
      </c>
      <c r="E30" s="49">
        <v>366.25</v>
      </c>
      <c r="F30" s="58">
        <f t="shared" si="2"/>
        <v>2.3528673107671681E-2</v>
      </c>
      <c r="G30" s="58">
        <f t="shared" si="3"/>
        <v>2.2505045888994688E-2</v>
      </c>
      <c r="H30" s="71">
        <f>Jar_Information!F333</f>
        <v>40834.618749942128</v>
      </c>
      <c r="I30" s="59">
        <f t="shared" si="4"/>
        <v>7.0833333333357587</v>
      </c>
      <c r="J30" s="59">
        <f t="shared" si="5"/>
        <v>170.00000000005821</v>
      </c>
      <c r="K30" s="60">
        <f>Jar_Information!W333</f>
        <v>964.8022440392707</v>
      </c>
      <c r="L30" s="60">
        <f t="shared" si="6"/>
        <v>22.700516613548078</v>
      </c>
      <c r="M30" s="59">
        <f t="shared" si="7"/>
        <v>41.541945402792983</v>
      </c>
      <c r="N30" s="59">
        <f>Jar_Information!N333</f>
        <v>165.24300000000002</v>
      </c>
      <c r="O30" s="83">
        <f t="shared" si="8"/>
        <v>0.25139912373167383</v>
      </c>
      <c r="P30" s="83">
        <f t="shared" si="9"/>
        <v>3.5491640997400625E-2</v>
      </c>
      <c r="Q30" s="48"/>
      <c r="R30" s="48"/>
    </row>
    <row r="31" spans="1:18">
      <c r="A31" s="89" t="s">
        <v>261</v>
      </c>
      <c r="B31" s="90">
        <v>40841.70416666667</v>
      </c>
      <c r="C31" s="49">
        <v>0.6</v>
      </c>
      <c r="D31" s="49">
        <v>724.03</v>
      </c>
      <c r="E31" s="49">
        <v>264.35000000000002</v>
      </c>
      <c r="F31" s="58">
        <f t="shared" si="2"/>
        <v>1.6278561870992067E-2</v>
      </c>
      <c r="G31" s="58">
        <f t="shared" si="3"/>
        <v>1.6287982749444978E-2</v>
      </c>
      <c r="H31" s="71">
        <f>Jar_Information!F334</f>
        <v>40834.620138831022</v>
      </c>
      <c r="I31" s="59">
        <f t="shared" si="4"/>
        <v>7.0840278356481576</v>
      </c>
      <c r="J31" s="59">
        <f t="shared" si="5"/>
        <v>170.01666805555578</v>
      </c>
      <c r="K31" s="60">
        <f>Jar_Information!W334</f>
        <v>955.60279720279721</v>
      </c>
      <c r="L31" s="60">
        <f t="shared" si="6"/>
        <v>15.555839258358819</v>
      </c>
      <c r="M31" s="59">
        <f t="shared" si="7"/>
        <v>28.467185842796642</v>
      </c>
      <c r="N31" s="59">
        <f>Jar_Information!N334</f>
        <v>194.34100000000001</v>
      </c>
      <c r="O31" s="83">
        <f t="shared" si="8"/>
        <v>0.14648059772665903</v>
      </c>
      <c r="P31" s="83">
        <f t="shared" si="9"/>
        <v>2.067758641341599E-2</v>
      </c>
      <c r="Q31" s="48"/>
      <c r="R31" s="48"/>
    </row>
    <row r="32" spans="1:18">
      <c r="A32" s="89" t="s">
        <v>262</v>
      </c>
      <c r="B32" s="90">
        <v>40841.705555555556</v>
      </c>
      <c r="C32" s="49">
        <v>0.6</v>
      </c>
      <c r="D32" s="49">
        <v>773.17</v>
      </c>
      <c r="E32" s="49">
        <v>266.45</v>
      </c>
      <c r="F32" s="58">
        <f t="shared" si="2"/>
        <v>1.7359577940933003E-2</v>
      </c>
      <c r="G32" s="58">
        <f t="shared" si="3"/>
        <v>1.6416106719936187E-2</v>
      </c>
      <c r="H32" s="71">
        <f>Jar_Information!F335</f>
        <v>40834.621527719908</v>
      </c>
      <c r="I32" s="59">
        <f t="shared" si="4"/>
        <v>7.0840278356481576</v>
      </c>
      <c r="J32" s="59">
        <f t="shared" si="5"/>
        <v>170.01666805555578</v>
      </c>
      <c r="K32" s="60">
        <f>Jar_Information!W335</f>
        <v>955.60279720279721</v>
      </c>
      <c r="L32" s="60">
        <f t="shared" si="6"/>
        <v>16.588861238615554</v>
      </c>
      <c r="M32" s="59">
        <f t="shared" si="7"/>
        <v>30.357616066666463</v>
      </c>
      <c r="N32" s="59">
        <f>Jar_Information!N335</f>
        <v>186.13900000000001</v>
      </c>
      <c r="O32" s="83">
        <f t="shared" si="8"/>
        <v>0.16309110969042737</v>
      </c>
      <c r="P32" s="83">
        <f t="shared" si="9"/>
        <v>2.302236996722716E-2</v>
      </c>
      <c r="Q32" s="48"/>
      <c r="R32" s="48"/>
    </row>
    <row r="33" spans="1:18">
      <c r="A33" s="89" t="s">
        <v>263</v>
      </c>
      <c r="B33" s="90">
        <v>40841.706250000003</v>
      </c>
      <c r="C33" s="49">
        <v>0.6</v>
      </c>
      <c r="D33" s="49">
        <v>430.19</v>
      </c>
      <c r="E33" s="49">
        <v>185.99</v>
      </c>
      <c r="F33" s="58">
        <f t="shared" si="2"/>
        <v>9.8144641503684106E-3</v>
      </c>
      <c r="G33" s="58">
        <f t="shared" si="3"/>
        <v>1.1507128307687227E-2</v>
      </c>
      <c r="H33" s="71">
        <f>Jar_Information!F336</f>
        <v>40834.622916608794</v>
      </c>
      <c r="I33" s="59">
        <f t="shared" si="4"/>
        <v>7.0833333912087255</v>
      </c>
      <c r="J33" s="59">
        <f t="shared" si="5"/>
        <v>170.00000138900941</v>
      </c>
      <c r="K33" s="60">
        <f>Jar_Information!W336</f>
        <v>941.89972144846797</v>
      </c>
      <c r="L33" s="60">
        <f t="shared" si="6"/>
        <v>9.2442410493979814</v>
      </c>
      <c r="M33" s="59">
        <f t="shared" si="7"/>
        <v>16.916961120398305</v>
      </c>
      <c r="N33" s="59">
        <f>Jar_Information!N336</f>
        <v>180.07300000000001</v>
      </c>
      <c r="O33" s="83">
        <f t="shared" si="8"/>
        <v>9.3945017411818016E-2</v>
      </c>
      <c r="P33" s="83">
        <f t="shared" si="9"/>
        <v>1.3262825879184955E-2</v>
      </c>
      <c r="Q33" s="48"/>
      <c r="R33" s="48"/>
    </row>
    <row r="34" spans="1:18">
      <c r="A34" s="89" t="s">
        <v>264</v>
      </c>
      <c r="B34" s="90">
        <v>40841.706944444442</v>
      </c>
      <c r="C34" s="49">
        <v>0.6</v>
      </c>
      <c r="D34" s="49">
        <v>446.58</v>
      </c>
      <c r="E34" s="49">
        <v>167.65</v>
      </c>
      <c r="F34" s="58">
        <f t="shared" si="2"/>
        <v>1.0175022827338943E-2</v>
      </c>
      <c r="G34" s="58">
        <f t="shared" si="3"/>
        <v>1.0388178965397319E-2</v>
      </c>
      <c r="H34" s="71">
        <f>Jar_Information!F337</f>
        <v>40834.624305497688</v>
      </c>
      <c r="I34" s="59">
        <f t="shared" si="4"/>
        <v>7.0826389467547415</v>
      </c>
      <c r="J34" s="59">
        <f t="shared" si="5"/>
        <v>169.9833347221138</v>
      </c>
      <c r="K34" s="60">
        <f>Jar_Information!W337</f>
        <v>955.60279720279721</v>
      </c>
      <c r="L34" s="60">
        <f t="shared" si="6"/>
        <v>9.7232802754074079</v>
      </c>
      <c r="M34" s="59">
        <f t="shared" si="7"/>
        <v>17.793602903995556</v>
      </c>
      <c r="N34" s="59">
        <f>Jar_Information!N337</f>
        <v>187.14</v>
      </c>
      <c r="O34" s="83">
        <f t="shared" si="8"/>
        <v>9.508177249115933E-2</v>
      </c>
      <c r="P34" s="83">
        <f t="shared" si="9"/>
        <v>1.342462508762016E-2</v>
      </c>
      <c r="Q34" s="48"/>
      <c r="R34" s="48"/>
    </row>
    <row r="35" spans="1:18">
      <c r="A35" s="89" t="s">
        <v>265</v>
      </c>
      <c r="B35" s="90">
        <v>40841.707638888889</v>
      </c>
      <c r="C35" s="49">
        <v>0.6</v>
      </c>
      <c r="D35" s="49">
        <v>421.82</v>
      </c>
      <c r="E35" s="49">
        <v>180.43</v>
      </c>
      <c r="F35" s="58">
        <f t="shared" si="2"/>
        <v>9.6303350395542942E-3</v>
      </c>
      <c r="G35" s="58">
        <f t="shared" si="3"/>
        <v>1.1167904842958118E-2</v>
      </c>
      <c r="H35" s="71">
        <f>Jar_Information!F338</f>
        <v>40834.625694386574</v>
      </c>
      <c r="I35" s="59">
        <f t="shared" si="4"/>
        <v>7.0819445023153094</v>
      </c>
      <c r="J35" s="59">
        <f t="shared" si="5"/>
        <v>169.96666805556742</v>
      </c>
      <c r="K35" s="60">
        <f>Jar_Information!W338</f>
        <v>946.45467224546724</v>
      </c>
      <c r="L35" s="60">
        <f t="shared" si="6"/>
        <v>9.1146755934753987</v>
      </c>
      <c r="M35" s="59">
        <f t="shared" si="7"/>
        <v>16.679856336059981</v>
      </c>
      <c r="N35" s="59">
        <f>Jar_Information!N338</f>
        <v>185.27600000000001</v>
      </c>
      <c r="O35" s="83">
        <f t="shared" si="8"/>
        <v>9.0027074937174698E-2</v>
      </c>
      <c r="P35" s="83">
        <f t="shared" si="9"/>
        <v>1.2712197180836708E-2</v>
      </c>
      <c r="Q35" s="48"/>
      <c r="R35" s="48"/>
    </row>
    <row r="36" spans="1:18">
      <c r="A36" s="89" t="s">
        <v>266</v>
      </c>
      <c r="B36" s="90">
        <v>40841.708333333336</v>
      </c>
      <c r="C36" s="49">
        <v>0.6</v>
      </c>
      <c r="D36" s="49">
        <v>571.21</v>
      </c>
      <c r="E36" s="49">
        <v>208.48</v>
      </c>
      <c r="F36" s="58">
        <f t="shared" si="2"/>
        <v>1.2916720686450455E-2</v>
      </c>
      <c r="G36" s="58">
        <f t="shared" si="3"/>
        <v>1.2879275020233574E-2</v>
      </c>
      <c r="H36" s="71">
        <f>Jar_Information!F339</f>
        <v>40834.62708327546</v>
      </c>
      <c r="I36" s="59">
        <f t="shared" si="4"/>
        <v>7.0812500578758772</v>
      </c>
      <c r="J36" s="59">
        <f t="shared" si="5"/>
        <v>169.95000138902105</v>
      </c>
      <c r="K36" s="60">
        <f>Jar_Information!W339</f>
        <v>955.60279720279721</v>
      </c>
      <c r="L36" s="60">
        <f t="shared" si="6"/>
        <v>12.34325441865929</v>
      </c>
      <c r="M36" s="59">
        <f t="shared" si="7"/>
        <v>22.588155586146502</v>
      </c>
      <c r="N36" s="59">
        <f>Jar_Information!N339</f>
        <v>176.67400000000001</v>
      </c>
      <c r="O36" s="83">
        <f t="shared" si="8"/>
        <v>0.12785217737837204</v>
      </c>
      <c r="P36" s="83">
        <f t="shared" si="9"/>
        <v>1.8055029314516701E-2</v>
      </c>
      <c r="Q36" s="48"/>
      <c r="R36" s="48"/>
    </row>
    <row r="37" spans="1:18">
      <c r="A37" s="89" t="s">
        <v>267</v>
      </c>
      <c r="B37" s="90">
        <v>40841.709027777775</v>
      </c>
      <c r="C37" s="49">
        <v>0.6</v>
      </c>
      <c r="D37" s="49">
        <v>777.73</v>
      </c>
      <c r="E37" s="49">
        <v>294.19</v>
      </c>
      <c r="F37" s="58">
        <f t="shared" si="2"/>
        <v>1.7459892008473313E-2</v>
      </c>
      <c r="G37" s="58">
        <f t="shared" si="3"/>
        <v>1.8108563358710566E-2</v>
      </c>
      <c r="H37" s="71">
        <f>Jar_Information!F340</f>
        <v>40834.628472164353</v>
      </c>
      <c r="I37" s="59">
        <f t="shared" si="4"/>
        <v>7.0805556134218932</v>
      </c>
      <c r="J37" s="59">
        <f t="shared" si="5"/>
        <v>169.93333472212544</v>
      </c>
      <c r="K37" s="60">
        <f>Jar_Information!W340</f>
        <v>946.45467224546724</v>
      </c>
      <c r="L37" s="60">
        <f t="shared" si="6"/>
        <v>16.524996368320863</v>
      </c>
      <c r="M37" s="59">
        <f t="shared" si="7"/>
        <v>30.240743354027181</v>
      </c>
      <c r="N37" s="59">
        <f>Jar_Information!N340</f>
        <v>187.41800000000001</v>
      </c>
      <c r="O37" s="83">
        <f t="shared" si="8"/>
        <v>0.16135453026938276</v>
      </c>
      <c r="P37" s="83">
        <f t="shared" si="9"/>
        <v>2.2788399537957062E-2</v>
      </c>
      <c r="Q37" s="48"/>
      <c r="R37" s="48"/>
    </row>
    <row r="38" spans="1:18">
      <c r="A38" s="89" t="s">
        <v>268</v>
      </c>
      <c r="B38" s="90">
        <v>40841.710416666669</v>
      </c>
      <c r="C38" s="49">
        <v>0.6</v>
      </c>
      <c r="D38" s="49">
        <v>515.65</v>
      </c>
      <c r="E38" s="49">
        <v>191.35</v>
      </c>
      <c r="F38" s="58">
        <f t="shared" si="2"/>
        <v>1.169447296878829E-2</v>
      </c>
      <c r="G38" s="58">
        <f t="shared" si="3"/>
        <v>1.1834149489512412E-2</v>
      </c>
      <c r="H38" s="71">
        <f>Jar_Information!F341</f>
        <v>40834.629861111112</v>
      </c>
      <c r="I38" s="59">
        <f t="shared" si="4"/>
        <v>7.0805555555562023</v>
      </c>
      <c r="J38" s="59">
        <f t="shared" si="5"/>
        <v>169.93333333334886</v>
      </c>
      <c r="K38" s="60">
        <f>Jar_Information!W341</f>
        <v>946.45467224546724</v>
      </c>
      <c r="L38" s="60">
        <f t="shared" si="6"/>
        <v>11.068288580757997</v>
      </c>
      <c r="M38" s="59">
        <f t="shared" si="7"/>
        <v>20.254968102787135</v>
      </c>
      <c r="N38" s="59">
        <f>Jar_Information!N341</f>
        <v>188.22900000000001</v>
      </c>
      <c r="O38" s="83">
        <f t="shared" si="8"/>
        <v>0.10760811619244183</v>
      </c>
      <c r="P38" s="83">
        <f t="shared" si="9"/>
        <v>1.5197693930669094E-2</v>
      </c>
      <c r="Q38" s="48"/>
      <c r="R38" s="48"/>
    </row>
    <row r="39" spans="1:18">
      <c r="A39" s="89" t="s">
        <v>269</v>
      </c>
      <c r="B39" s="90">
        <v>40841.711111111108</v>
      </c>
      <c r="C39" s="49">
        <v>0.6</v>
      </c>
      <c r="D39" s="49">
        <v>546.91</v>
      </c>
      <c r="E39" s="49">
        <v>212.4</v>
      </c>
      <c r="F39" s="58">
        <f t="shared" si="2"/>
        <v>1.238215230021592E-2</v>
      </c>
      <c r="G39" s="58">
        <f t="shared" si="3"/>
        <v>1.3118439765150503E-2</v>
      </c>
      <c r="H39" s="71">
        <f>Jar_Information!F342</f>
        <v>40834.631250057872</v>
      </c>
      <c r="I39" s="59">
        <f t="shared" si="4"/>
        <v>7.0798610532365274</v>
      </c>
      <c r="J39" s="59">
        <f t="shared" si="5"/>
        <v>169.91666527767666</v>
      </c>
      <c r="K39" s="60">
        <f>Jar_Information!W342</f>
        <v>955.60279720279721</v>
      </c>
      <c r="L39" s="60">
        <f t="shared" si="6"/>
        <v>11.832419373477382</v>
      </c>
      <c r="M39" s="59">
        <f t="shared" si="7"/>
        <v>21.653327453463611</v>
      </c>
      <c r="N39" s="59">
        <f>Jar_Information!N342</f>
        <v>179.80299999999997</v>
      </c>
      <c r="O39" s="83">
        <f t="shared" si="8"/>
        <v>0.12042806545754862</v>
      </c>
      <c r="P39" s="83">
        <f t="shared" si="9"/>
        <v>1.7009947589648734E-2</v>
      </c>
      <c r="Q39" s="48"/>
      <c r="R39" s="48"/>
    </row>
    <row r="40" spans="1:18">
      <c r="A40" s="89" t="s">
        <v>270</v>
      </c>
      <c r="B40" s="90">
        <v>40841.711805439816</v>
      </c>
      <c r="C40" s="49">
        <v>0.6</v>
      </c>
      <c r="D40" s="49">
        <v>149.82</v>
      </c>
      <c r="E40" s="49">
        <v>55.709000000000003</v>
      </c>
      <c r="F40" s="58">
        <f t="shared" si="2"/>
        <v>3.6466889055710556E-3</v>
      </c>
      <c r="G40" s="58">
        <f t="shared" si="3"/>
        <v>3.5585002126560668E-3</v>
      </c>
      <c r="H40" s="71">
        <f>Jar_Information!F343</f>
        <v>40834.632639004631</v>
      </c>
      <c r="I40" s="59">
        <f t="shared" si="4"/>
        <v>7.0791664351854706</v>
      </c>
      <c r="J40" s="59">
        <f t="shared" si="5"/>
        <v>169.89999444445129</v>
      </c>
      <c r="K40" s="60">
        <f>Jar_Information!W343</f>
        <v>951.02234636871503</v>
      </c>
      <c r="L40" s="60">
        <f t="shared" si="6"/>
        <v>3.4680826394529469</v>
      </c>
      <c r="M40" s="59">
        <f t="shared" si="7"/>
        <v>6.3465912301988929</v>
      </c>
      <c r="N40" s="59">
        <f>Jar_Information!N343</f>
        <v>183.31199999999998</v>
      </c>
      <c r="O40" s="83">
        <f t="shared" si="8"/>
        <v>3.4621799064976068E-2</v>
      </c>
      <c r="P40" s="83">
        <f t="shared" si="9"/>
        <v>4.8906604163021054E-3</v>
      </c>
      <c r="Q40" s="48"/>
      <c r="R40" s="48"/>
    </row>
    <row r="41" spans="1:18">
      <c r="A41" s="89" t="s">
        <v>271</v>
      </c>
      <c r="B41" s="90">
        <v>40841.71249982639</v>
      </c>
      <c r="C41" s="49">
        <v>0.6</v>
      </c>
      <c r="D41" s="49">
        <v>700.3</v>
      </c>
      <c r="E41" s="49">
        <v>249.03</v>
      </c>
      <c r="F41" s="58">
        <f t="shared" si="2"/>
        <v>1.5756532743200071E-2</v>
      </c>
      <c r="G41" s="58">
        <f t="shared" si="3"/>
        <v>1.5353287879004335E-2</v>
      </c>
      <c r="H41" s="71">
        <f>Jar_Information!F344</f>
        <v>40834.63402795139</v>
      </c>
      <c r="I41" s="59">
        <f t="shared" si="4"/>
        <v>7.0784718750001048</v>
      </c>
      <c r="J41" s="59">
        <f t="shared" si="5"/>
        <v>169.88332500000251</v>
      </c>
      <c r="K41" s="60">
        <f>Jar_Information!W344</f>
        <v>951.02234636871503</v>
      </c>
      <c r="L41" s="60">
        <f t="shared" si="6"/>
        <v>14.984814740073618</v>
      </c>
      <c r="M41" s="59">
        <f t="shared" si="7"/>
        <v>27.422210974334721</v>
      </c>
      <c r="N41" s="59">
        <f>Jar_Information!N344</f>
        <v>170.72199999999998</v>
      </c>
      <c r="O41" s="83">
        <f t="shared" si="8"/>
        <v>0.16062493981053833</v>
      </c>
      <c r="P41" s="83">
        <f t="shared" si="9"/>
        <v>2.2692036169252413E-2</v>
      </c>
      <c r="Q41" s="48"/>
      <c r="R41" s="48"/>
    </row>
    <row r="42" spans="1:18">
      <c r="A42" s="89" t="s">
        <v>272</v>
      </c>
      <c r="B42" s="90">
        <v>40841.713888888888</v>
      </c>
      <c r="C42" s="49">
        <v>0.6</v>
      </c>
      <c r="D42" s="49">
        <v>434.64</v>
      </c>
      <c r="E42" s="49">
        <v>162.38</v>
      </c>
      <c r="F42" s="58">
        <f t="shared" si="2"/>
        <v>9.9123583610162963E-3</v>
      </c>
      <c r="G42" s="58">
        <f t="shared" si="3"/>
        <v>1.00666488108789E-2</v>
      </c>
      <c r="H42" s="71">
        <f>Jar_Information!F345</f>
        <v>40834.635416898149</v>
      </c>
      <c r="I42" s="59">
        <f t="shared" si="4"/>
        <v>7.0784719907387625</v>
      </c>
      <c r="J42" s="59">
        <f t="shared" si="5"/>
        <v>169.8833277777303</v>
      </c>
      <c r="K42" s="60">
        <f>Jar_Information!W345</f>
        <v>951.02234636871503</v>
      </c>
      <c r="L42" s="60">
        <f t="shared" si="6"/>
        <v>9.4268743065412686</v>
      </c>
      <c r="M42" s="59">
        <f t="shared" si="7"/>
        <v>17.251179980970523</v>
      </c>
      <c r="N42" s="59">
        <f>Jar_Information!N345</f>
        <v>172.23199999999997</v>
      </c>
      <c r="O42" s="83">
        <f t="shared" si="8"/>
        <v>0.10016245518237335</v>
      </c>
      <c r="P42" s="83">
        <f t="shared" si="9"/>
        <v>1.4150293356168192E-2</v>
      </c>
      <c r="Q42" s="48"/>
      <c r="R42" s="48"/>
    </row>
    <row r="43" spans="1:18">
      <c r="A43" s="89" t="s">
        <v>273</v>
      </c>
      <c r="B43" s="90">
        <v>40841.714583333334</v>
      </c>
      <c r="C43" s="49">
        <v>0.6</v>
      </c>
      <c r="D43" s="49">
        <v>679.75</v>
      </c>
      <c r="E43" s="49">
        <v>238.42</v>
      </c>
      <c r="F43" s="58">
        <f t="shared" si="2"/>
        <v>1.5304459478298033E-2</v>
      </c>
      <c r="G43" s="58">
        <f t="shared" si="3"/>
        <v>1.4705956770951125E-2</v>
      </c>
      <c r="H43" s="71">
        <f>Jar_Information!F346</f>
        <v>40834.636805844908</v>
      </c>
      <c r="I43" s="59">
        <f t="shared" si="4"/>
        <v>7.0777774884263636</v>
      </c>
      <c r="J43" s="59">
        <f t="shared" si="5"/>
        <v>169.86665972223273</v>
      </c>
      <c r="K43" s="60">
        <f>Jar_Information!W346</f>
        <v>964.8022440392707</v>
      </c>
      <c r="L43" s="60">
        <f t="shared" si="6"/>
        <v>14.765776848470027</v>
      </c>
      <c r="M43" s="59">
        <f t="shared" si="7"/>
        <v>27.021371632700152</v>
      </c>
      <c r="N43" s="59">
        <f>Jar_Information!N346</f>
        <v>164.35500000000002</v>
      </c>
      <c r="O43" s="83">
        <f t="shared" si="8"/>
        <v>0.16440857675580389</v>
      </c>
      <c r="P43" s="83">
        <f t="shared" si="9"/>
        <v>2.3228842249512091E-2</v>
      </c>
      <c r="Q43" s="48"/>
      <c r="R43" s="48"/>
    </row>
    <row r="44" spans="1:18">
      <c r="A44" s="89" t="s">
        <v>274</v>
      </c>
      <c r="B44" s="90">
        <v>40841.71597222222</v>
      </c>
      <c r="C44" s="49">
        <v>0.6</v>
      </c>
      <c r="D44" s="49">
        <v>80.001999999999995</v>
      </c>
      <c r="E44" s="49">
        <v>28.92</v>
      </c>
      <c r="F44" s="58">
        <f t="shared" si="2"/>
        <v>2.1107837372532556E-3</v>
      </c>
      <c r="G44" s="58">
        <f t="shared" si="3"/>
        <v>1.9240654290898537E-3</v>
      </c>
      <c r="H44" s="71">
        <f>Jar_Information!F347</f>
        <v>40834.638194791667</v>
      </c>
      <c r="I44" s="59">
        <f t="shared" si="4"/>
        <v>7.0777774305533967</v>
      </c>
      <c r="J44" s="59">
        <f t="shared" si="5"/>
        <v>169.86665833328152</v>
      </c>
      <c r="K44" s="60">
        <f>Jar_Information!W347</f>
        <v>969.42134831460669</v>
      </c>
      <c r="L44" s="60">
        <f t="shared" si="6"/>
        <v>2.0462388165685956</v>
      </c>
      <c r="M44" s="59">
        <f t="shared" si="7"/>
        <v>3.7446170343205303</v>
      </c>
      <c r="N44" s="59">
        <f>Jar_Information!N347</f>
        <v>186.09500000000003</v>
      </c>
      <c r="O44" s="83">
        <f t="shared" si="8"/>
        <v>2.0122072244394152E-2</v>
      </c>
      <c r="P44" s="83">
        <f t="shared" si="9"/>
        <v>2.8429930782410671E-3</v>
      </c>
      <c r="Q44" s="48"/>
      <c r="R44" s="48"/>
    </row>
    <row r="45" spans="1:18">
      <c r="A45" s="89" t="s">
        <v>275</v>
      </c>
      <c r="B45" s="90">
        <v>40841.717360995368</v>
      </c>
      <c r="C45" s="49">
        <v>0.6</v>
      </c>
      <c r="D45" s="51">
        <v>93.087999999999994</v>
      </c>
      <c r="E45" s="51">
        <v>39.006</v>
      </c>
      <c r="F45" s="58">
        <f t="shared" si="2"/>
        <v>2.3986587126551108E-3</v>
      </c>
      <c r="G45" s="58">
        <f t="shared" si="3"/>
        <v>2.5394265559347835E-3</v>
      </c>
      <c r="H45" s="71">
        <f>Jar_Information!F348</f>
        <v>40834.639583738426</v>
      </c>
      <c r="I45" s="59">
        <f t="shared" si="4"/>
        <v>7.0777772569417721</v>
      </c>
      <c r="J45" s="59">
        <f t="shared" si="5"/>
        <v>169.86665416660253</v>
      </c>
      <c r="K45" s="60">
        <f>Jar_Information!W348</f>
        <v>1016.3361823361823</v>
      </c>
      <c r="L45" s="60">
        <f t="shared" si="6"/>
        <v>2.4378436387473172</v>
      </c>
      <c r="M45" s="59">
        <f t="shared" si="7"/>
        <v>4.4612538589075905</v>
      </c>
      <c r="N45" s="59">
        <f>Jar_Information!N348</f>
        <v>175.28000000000003</v>
      </c>
      <c r="O45" s="83">
        <f t="shared" si="8"/>
        <v>2.545215574456635E-2</v>
      </c>
      <c r="P45" s="83">
        <f t="shared" si="9"/>
        <v>3.5960662253962964E-3</v>
      </c>
    </row>
    <row r="46" spans="1:18">
      <c r="A46" s="89" t="s">
        <v>276</v>
      </c>
      <c r="B46" s="90">
        <v>40841.718055555553</v>
      </c>
      <c r="C46" s="49">
        <v>0.6</v>
      </c>
      <c r="D46" s="51">
        <v>592.80999999999995</v>
      </c>
      <c r="E46" s="51">
        <v>228.64</v>
      </c>
      <c r="F46" s="58">
        <f t="shared" si="2"/>
        <v>1.3391892585325594E-2</v>
      </c>
      <c r="G46" s="58">
        <f t="shared" si="3"/>
        <v>1.4109265136949201E-2</v>
      </c>
      <c r="H46" s="71">
        <f>Jar_Information!F349</f>
        <v>40834.640972685185</v>
      </c>
      <c r="I46" s="59">
        <f t="shared" si="4"/>
        <v>7.0770828703680309</v>
      </c>
      <c r="J46" s="59">
        <f t="shared" si="5"/>
        <v>169.84998888883274</v>
      </c>
      <c r="K46" s="60">
        <f>Jar_Information!W349</f>
        <v>951.02234636871503</v>
      </c>
      <c r="L46" s="60">
        <f t="shared" si="6"/>
        <v>12.735989108814143</v>
      </c>
      <c r="M46" s="59">
        <f t="shared" si="7"/>
        <v>23.306860069129883</v>
      </c>
      <c r="N46" s="59">
        <f>Jar_Information!N349</f>
        <v>166.14099999999996</v>
      </c>
      <c r="O46" s="83">
        <f t="shared" si="8"/>
        <v>0.14028361493628838</v>
      </c>
      <c r="P46" s="83">
        <f t="shared" si="9"/>
        <v>1.9822237142885567E-2</v>
      </c>
    </row>
    <row r="47" spans="1:18">
      <c r="A47" s="89" t="s">
        <v>277</v>
      </c>
      <c r="B47" s="90">
        <v>40841.718750057873</v>
      </c>
      <c r="C47" s="49">
        <v>0.6</v>
      </c>
      <c r="D47" s="51">
        <v>918.07</v>
      </c>
      <c r="E47" s="51">
        <v>343.45</v>
      </c>
      <c r="F47" s="58">
        <f t="shared" si="2"/>
        <v>2.0547189429220403E-2</v>
      </c>
      <c r="G47" s="58">
        <f t="shared" si="3"/>
        <v>2.1113985637947256E-2</v>
      </c>
      <c r="H47" s="71">
        <f>Jar_Information!F350</f>
        <v>40834.642361631944</v>
      </c>
      <c r="I47" s="59">
        <f t="shared" si="4"/>
        <v>7.0763884259285987</v>
      </c>
      <c r="J47" s="59">
        <f t="shared" si="5"/>
        <v>169.83332222228637</v>
      </c>
      <c r="K47" s="60">
        <f>Jar_Information!W350</f>
        <v>946.45467224546724</v>
      </c>
      <c r="L47" s="60">
        <f t="shared" si="6"/>
        <v>19.446983436798327</v>
      </c>
      <c r="M47" s="59">
        <f t="shared" si="7"/>
        <v>35.587979689340941</v>
      </c>
      <c r="N47" s="59">
        <f>Jar_Information!N350</f>
        <v>176.81400000000002</v>
      </c>
      <c r="O47" s="83">
        <f t="shared" si="8"/>
        <v>0.20127353993089311</v>
      </c>
      <c r="P47" s="83">
        <f t="shared" si="9"/>
        <v>2.8442975118975467E-2</v>
      </c>
    </row>
    <row r="48" spans="1:18">
      <c r="A48" s="89" t="s">
        <v>278</v>
      </c>
      <c r="B48" s="90">
        <v>40841.719444618058</v>
      </c>
      <c r="C48" s="49">
        <v>0.6</v>
      </c>
      <c r="D48" s="51">
        <v>451.23</v>
      </c>
      <c r="E48" s="51">
        <v>181.42</v>
      </c>
      <c r="F48" s="58">
        <f t="shared" si="2"/>
        <v>1.0277316777791231E-2</v>
      </c>
      <c r="G48" s="58">
        <f t="shared" si="3"/>
        <v>1.1228306143332544E-2</v>
      </c>
      <c r="H48" s="71">
        <f>Jar_Information!F351</f>
        <v>40834.643750578703</v>
      </c>
      <c r="I48" s="59">
        <f t="shared" si="4"/>
        <v>7.0756940393548575</v>
      </c>
      <c r="J48" s="59">
        <f t="shared" si="5"/>
        <v>169.81665694451658</v>
      </c>
      <c r="K48" s="60">
        <f>Jar_Information!W351</f>
        <v>960.1960784313726</v>
      </c>
      <c r="L48" s="60">
        <f t="shared" si="6"/>
        <v>9.8682392668320897</v>
      </c>
      <c r="M48" s="59">
        <f t="shared" si="7"/>
        <v>18.058877858302726</v>
      </c>
      <c r="N48" s="59">
        <f>Jar_Information!N351</f>
        <v>193.01100000000002</v>
      </c>
      <c r="O48" s="83">
        <f t="shared" si="8"/>
        <v>9.3563982665768916E-2</v>
      </c>
      <c r="P48" s="83">
        <f t="shared" si="9"/>
        <v>1.3223294018278358E-2</v>
      </c>
    </row>
    <row r="49" spans="1:18">
      <c r="A49" s="89" t="s">
        <v>279</v>
      </c>
      <c r="B49" s="90">
        <v>40841.720139178244</v>
      </c>
      <c r="C49" s="49">
        <v>0.6</v>
      </c>
      <c r="D49" s="51">
        <v>104.85</v>
      </c>
      <c r="E49" s="51">
        <v>43.701999999999998</v>
      </c>
      <c r="F49" s="58">
        <f t="shared" si="2"/>
        <v>2.6574074105518413E-3</v>
      </c>
      <c r="G49" s="58">
        <f t="shared" si="3"/>
        <v>2.8259361585189382E-3</v>
      </c>
      <c r="H49" s="71">
        <f>Jar_Information!F352</f>
        <v>40834.645139525463</v>
      </c>
      <c r="I49" s="59">
        <f t="shared" si="4"/>
        <v>7.0749996527811163</v>
      </c>
      <c r="J49" s="59">
        <f t="shared" si="5"/>
        <v>169.79999166674679</v>
      </c>
      <c r="K49" s="60">
        <f>Jar_Information!W352</f>
        <v>951.02234636871503</v>
      </c>
      <c r="L49" s="60">
        <f t="shared" si="6"/>
        <v>2.5272538308406234</v>
      </c>
      <c r="M49" s="59">
        <f t="shared" si="7"/>
        <v>4.6248745104383406</v>
      </c>
      <c r="N49" s="59">
        <f>Jar_Information!N352</f>
        <v>147.71699999999998</v>
      </c>
      <c r="O49" s="83">
        <f t="shared" si="8"/>
        <v>3.1309020020974847E-2</v>
      </c>
      <c r="P49" s="83">
        <f t="shared" si="9"/>
        <v>4.4253034003567141E-3</v>
      </c>
    </row>
    <row r="50" spans="1:18">
      <c r="A50" s="89" t="s">
        <v>280</v>
      </c>
      <c r="B50" s="90">
        <v>40841.720833738429</v>
      </c>
      <c r="C50" s="49">
        <v>0.6</v>
      </c>
      <c r="D50" s="51">
        <v>125.37</v>
      </c>
      <c r="E50" s="51">
        <v>50.03</v>
      </c>
      <c r="F50" s="58">
        <f t="shared" si="2"/>
        <v>3.1088207144832243E-3</v>
      </c>
      <c r="G50" s="58">
        <f t="shared" si="3"/>
        <v>3.2120163895991206E-3</v>
      </c>
      <c r="H50" s="71">
        <f>Jar_Information!F353</f>
        <v>40834.646528472222</v>
      </c>
      <c r="I50" s="59">
        <f t="shared" si="4"/>
        <v>7.0743052662073751</v>
      </c>
      <c r="J50" s="59">
        <f t="shared" si="5"/>
        <v>169.783326388977</v>
      </c>
      <c r="K50" s="60">
        <f>Jar_Information!W353</f>
        <v>974.05344585091416</v>
      </c>
      <c r="L50" s="60">
        <f t="shared" si="6"/>
        <v>3.0281575294750858</v>
      </c>
      <c r="M50" s="59">
        <f t="shared" si="7"/>
        <v>5.5415282789394071</v>
      </c>
      <c r="N50" s="59">
        <f>Jar_Information!N353</f>
        <v>183.19400000000002</v>
      </c>
      <c r="O50" s="83">
        <f t="shared" si="8"/>
        <v>3.0249507510832267E-2</v>
      </c>
      <c r="P50" s="83">
        <f t="shared" si="9"/>
        <v>4.275968646041961E-3</v>
      </c>
    </row>
    <row r="51" spans="1:18">
      <c r="A51" s="89" t="s">
        <v>281</v>
      </c>
      <c r="B51" s="90">
        <v>40841.721528298614</v>
      </c>
      <c r="C51" s="49">
        <v>0.6</v>
      </c>
      <c r="D51" s="51">
        <v>68.56</v>
      </c>
      <c r="E51" s="51">
        <v>28.134</v>
      </c>
      <c r="F51" s="58">
        <f t="shared" si="2"/>
        <v>1.8590746230435638E-3</v>
      </c>
      <c r="G51" s="58">
        <f t="shared" si="3"/>
        <v>1.8761104572774289E-3</v>
      </c>
      <c r="H51" s="71">
        <f>Jar_Information!F354</f>
        <v>40834.647222222222</v>
      </c>
      <c r="I51" s="59">
        <f t="shared" si="4"/>
        <v>7.0743060763925314</v>
      </c>
      <c r="J51" s="59">
        <f t="shared" si="5"/>
        <v>169.78334583342075</v>
      </c>
      <c r="K51" s="60">
        <f>Jar_Information!W354</f>
        <v>997.41076487252121</v>
      </c>
      <c r="L51" s="60">
        <f t="shared" si="6"/>
        <v>1.854261041724975</v>
      </c>
      <c r="M51" s="59">
        <f t="shared" si="7"/>
        <v>3.3932977063567042</v>
      </c>
      <c r="N51" s="59">
        <f>Jar_Information!N354</f>
        <v>182.88799999999998</v>
      </c>
      <c r="O51" s="83">
        <f t="shared" si="8"/>
        <v>1.8553965849901058E-2</v>
      </c>
      <c r="P51" s="83">
        <f t="shared" si="9"/>
        <v>2.6227259111415856E-3</v>
      </c>
    </row>
    <row r="52" spans="1:18">
      <c r="A52" s="89" t="s">
        <v>282</v>
      </c>
      <c r="B52" s="90">
        <v>40841.7222228588</v>
      </c>
      <c r="C52" s="49">
        <v>0.6</v>
      </c>
      <c r="D52" s="51">
        <v>537.37</v>
      </c>
      <c r="E52" s="51">
        <v>192.89</v>
      </c>
      <c r="F52" s="58">
        <f t="shared" si="2"/>
        <v>1.2172284711546069E-2</v>
      </c>
      <c r="G52" s="58">
        <f t="shared" si="3"/>
        <v>1.1928107067872633E-2</v>
      </c>
      <c r="H52" s="71">
        <f>Jar_Information!F355</f>
        <v>40834.647916666669</v>
      </c>
      <c r="I52" s="59">
        <f t="shared" si="4"/>
        <v>7.0743061921311892</v>
      </c>
      <c r="J52" s="59">
        <f t="shared" si="5"/>
        <v>169.78334861114854</v>
      </c>
      <c r="K52" s="60">
        <f>Jar_Information!W355</f>
        <v>964.8022440392707</v>
      </c>
      <c r="L52" s="60">
        <f t="shared" si="6"/>
        <v>11.743847604784554</v>
      </c>
      <c r="M52" s="59">
        <f t="shared" si="7"/>
        <v>21.491241116755734</v>
      </c>
      <c r="N52" s="59">
        <f>Jar_Information!N355</f>
        <v>196.048</v>
      </c>
      <c r="O52" s="83">
        <f t="shared" si="8"/>
        <v>0.10962234308310075</v>
      </c>
      <c r="P52" s="83">
        <f t="shared" si="9"/>
        <v>1.5495843706204661E-2</v>
      </c>
      <c r="Q52" s="48"/>
      <c r="R52" s="48"/>
    </row>
    <row r="53" spans="1:18">
      <c r="A53" s="89" t="s">
        <v>283</v>
      </c>
      <c r="B53" s="90">
        <v>40841.722917418978</v>
      </c>
      <c r="C53" s="49">
        <v>0.6</v>
      </c>
      <c r="D53" s="51">
        <v>509.09</v>
      </c>
      <c r="E53" s="51">
        <v>177.29</v>
      </c>
      <c r="F53" s="58">
        <f t="shared" si="2"/>
        <v>1.1550161503203989E-2</v>
      </c>
      <c r="G53" s="58">
        <f t="shared" si="3"/>
        <v>1.0976329001366495E-2</v>
      </c>
      <c r="H53" s="71">
        <f>Jar_Information!F356</f>
        <v>40834.649305555555</v>
      </c>
      <c r="I53" s="59">
        <f t="shared" si="4"/>
        <v>7.0736118634231389</v>
      </c>
      <c r="J53" s="59">
        <f t="shared" si="5"/>
        <v>169.76668472215533</v>
      </c>
      <c r="K53" s="60">
        <f>Jar_Information!W356</f>
        <v>964.8022440392707</v>
      </c>
      <c r="L53" s="60">
        <f t="shared" si="6"/>
        <v>11.143621737307205</v>
      </c>
      <c r="M53" s="59">
        <f t="shared" si="7"/>
        <v>20.392827779272185</v>
      </c>
      <c r="N53" s="59">
        <f>Jar_Information!N356</f>
        <v>165.50399999999999</v>
      </c>
      <c r="O53" s="83">
        <f t="shared" si="8"/>
        <v>0.12321652515511521</v>
      </c>
      <c r="P53" s="83">
        <f t="shared" si="9"/>
        <v>1.7419180969237818E-2</v>
      </c>
      <c r="Q53" s="48"/>
      <c r="R53" s="48"/>
    </row>
    <row r="54" spans="1:18">
      <c r="A54" s="89" t="s">
        <v>284</v>
      </c>
      <c r="B54" s="90">
        <v>40841.723611979163</v>
      </c>
      <c r="C54" s="49">
        <v>0.6</v>
      </c>
      <c r="D54" s="51">
        <v>225.11</v>
      </c>
      <c r="E54" s="51">
        <v>83.98</v>
      </c>
      <c r="F54" s="58">
        <f t="shared" si="2"/>
        <v>5.3029709549372254E-3</v>
      </c>
      <c r="G54" s="58">
        <f t="shared" si="3"/>
        <v>5.283353912540362E-3</v>
      </c>
      <c r="H54" s="71">
        <f>Jar_Information!F357</f>
        <v>40834.650694328702</v>
      </c>
      <c r="I54" s="59">
        <f t="shared" si="4"/>
        <v>7.0729176504610223</v>
      </c>
      <c r="J54" s="59">
        <f t="shared" si="5"/>
        <v>169.75002361106453</v>
      </c>
      <c r="K54" s="60">
        <f>Jar_Information!W357</f>
        <v>955.60279720279721</v>
      </c>
      <c r="L54" s="60">
        <f t="shared" si="6"/>
        <v>5.0675338780232009</v>
      </c>
      <c r="M54" s="59">
        <f t="shared" si="7"/>
        <v>9.2735869967824573</v>
      </c>
      <c r="N54" s="59">
        <f>Jar_Information!N357</f>
        <v>174.32599999999999</v>
      </c>
      <c r="O54" s="83">
        <f t="shared" si="8"/>
        <v>5.3196809407560879E-2</v>
      </c>
      <c r="P54" s="83">
        <f t="shared" si="9"/>
        <v>7.5211973384270124E-3</v>
      </c>
      <c r="Q54" s="48"/>
      <c r="R54" s="48"/>
    </row>
    <row r="55" spans="1:18">
      <c r="A55" s="89" t="s">
        <v>285</v>
      </c>
      <c r="B55" s="90">
        <v>40841.724999999999</v>
      </c>
      <c r="C55" s="49">
        <v>0.6</v>
      </c>
      <c r="D55" s="51">
        <v>1165.5</v>
      </c>
      <c r="E55" s="51">
        <v>403.53</v>
      </c>
      <c r="F55" s="58">
        <f t="shared" si="2"/>
        <v>2.5990327528233166E-2</v>
      </c>
      <c r="G55" s="58">
        <f t="shared" si="3"/>
        <v>2.4779551422286276E-2</v>
      </c>
      <c r="H55" s="71">
        <f>Jar_Information!F358</f>
        <v>40834.652083159723</v>
      </c>
      <c r="I55" s="59">
        <f t="shared" si="4"/>
        <v>7.072916840275866</v>
      </c>
      <c r="J55" s="59">
        <f t="shared" si="5"/>
        <v>169.75000416662078</v>
      </c>
      <c r="K55" s="60">
        <f>Jar_Information!W358</f>
        <v>932.82777777777778</v>
      </c>
      <c r="L55" s="60">
        <f t="shared" si="6"/>
        <v>24.244499471878349</v>
      </c>
      <c r="M55" s="59">
        <f t="shared" si="7"/>
        <v>44.367434033537378</v>
      </c>
      <c r="N55" s="59">
        <f>Jar_Information!N358</f>
        <v>178.50599999999997</v>
      </c>
      <c r="O55" s="83">
        <f t="shared" si="8"/>
        <v>0.24854869883106107</v>
      </c>
      <c r="P55" s="83">
        <f t="shared" si="9"/>
        <v>3.5140905010466218E-2</v>
      </c>
    </row>
    <row r="56" spans="1:18">
      <c r="A56" s="89" t="s">
        <v>286</v>
      </c>
      <c r="B56" s="90">
        <v>40841.725694444445</v>
      </c>
      <c r="C56" s="49">
        <v>0.6</v>
      </c>
      <c r="D56" s="51">
        <v>110.26</v>
      </c>
      <c r="E56" s="51">
        <v>43.597000000000001</v>
      </c>
      <c r="F56" s="58">
        <f t="shared" si="2"/>
        <v>2.7764203722608471E-3</v>
      </c>
      <c r="G56" s="58">
        <f t="shared" si="3"/>
        <v>2.8195299599943781E-3</v>
      </c>
      <c r="H56" s="71">
        <f>Jar_Information!F359</f>
        <v>40834.653471990743</v>
      </c>
      <c r="I56" s="59">
        <f t="shared" si="4"/>
        <v>7.0722224537021248</v>
      </c>
      <c r="J56" s="59">
        <f t="shared" si="5"/>
        <v>169.73333888885099</v>
      </c>
      <c r="K56" s="60">
        <f>Jar_Information!W359</f>
        <v>969.42134831460669</v>
      </c>
      <c r="L56" s="60">
        <f t="shared" si="6"/>
        <v>2.6915211807652528</v>
      </c>
      <c r="M56" s="59">
        <f t="shared" si="7"/>
        <v>4.9254837608004127</v>
      </c>
      <c r="N56" s="59">
        <f>Jar_Information!N359</f>
        <v>169.60699999999997</v>
      </c>
      <c r="O56" s="83">
        <f t="shared" si="8"/>
        <v>2.9040568849165505E-2</v>
      </c>
      <c r="P56" s="83">
        <f t="shared" si="9"/>
        <v>4.1062861129267112E-3</v>
      </c>
    </row>
    <row r="57" spans="1:18">
      <c r="A57" s="89" t="s">
        <v>287</v>
      </c>
      <c r="B57" s="90">
        <v>40841.727083333331</v>
      </c>
      <c r="C57" s="49">
        <v>0.6</v>
      </c>
      <c r="D57" s="51">
        <v>50.146999999999998</v>
      </c>
      <c r="E57" s="51">
        <v>19.702000000000002</v>
      </c>
      <c r="F57" s="58">
        <f t="shared" si="2"/>
        <v>1.4540125779515293E-3</v>
      </c>
      <c r="G57" s="58">
        <f t="shared" si="3"/>
        <v>1.3616622100479578E-3</v>
      </c>
      <c r="H57" s="71">
        <f>Jar_Information!F360</f>
        <v>40834.654860821756</v>
      </c>
      <c r="I57" s="59">
        <f t="shared" si="4"/>
        <v>7.0722225115750916</v>
      </c>
      <c r="J57" s="59">
        <f t="shared" si="5"/>
        <v>169.7333402778022</v>
      </c>
      <c r="K57" s="60">
        <f>Jar_Information!W360</f>
        <v>964.8022440392707</v>
      </c>
      <c r="L57" s="60">
        <f t="shared" si="6"/>
        <v>1.4028345980689605</v>
      </c>
      <c r="M57" s="59">
        <f t="shared" si="7"/>
        <v>2.5671873144661976</v>
      </c>
      <c r="N57" s="59">
        <f>Jar_Information!N360</f>
        <v>168.59200000000004</v>
      </c>
      <c r="O57" s="83">
        <f t="shared" si="8"/>
        <v>1.5227219052304956E-2</v>
      </c>
      <c r="P57" s="83">
        <f t="shared" si="9"/>
        <v>2.153102370207187E-3</v>
      </c>
    </row>
    <row r="58" spans="1:18">
      <c r="A58" s="89" t="s">
        <v>288</v>
      </c>
      <c r="B58" s="90">
        <v>40841.728472222225</v>
      </c>
      <c r="C58" s="49">
        <v>0.6</v>
      </c>
      <c r="D58" s="51">
        <v>80.474999999999994</v>
      </c>
      <c r="E58" s="51">
        <v>27.617000000000001</v>
      </c>
      <c r="F58" s="58">
        <f t="shared" si="2"/>
        <v>2.1211891218906606E-3</v>
      </c>
      <c r="G58" s="58">
        <f t="shared" si="3"/>
        <v>1.8445675559707834E-3</v>
      </c>
      <c r="H58" s="71">
        <f>Jar_Information!F361</f>
        <v>40834.656249652777</v>
      </c>
      <c r="I58" s="59">
        <f t="shared" si="4"/>
        <v>7.0722225694480585</v>
      </c>
      <c r="J58" s="59">
        <f t="shared" si="5"/>
        <v>169.7333416667534</v>
      </c>
      <c r="K58" s="60">
        <f>Jar_Information!W361</f>
        <v>969.42134831460669</v>
      </c>
      <c r="L58" s="60">
        <f t="shared" si="6"/>
        <v>2.0563260185735208</v>
      </c>
      <c r="M58" s="59">
        <f t="shared" si="7"/>
        <v>3.7630766139895431</v>
      </c>
      <c r="N58" s="59">
        <f>Jar_Information!N361</f>
        <v>169.49100000000001</v>
      </c>
      <c r="O58" s="83">
        <f t="shared" si="8"/>
        <v>2.2202220849422936E-2</v>
      </c>
      <c r="P58" s="83">
        <f t="shared" si="9"/>
        <v>3.1393555040725588E-3</v>
      </c>
    </row>
    <row r="59" spans="1:18">
      <c r="A59" s="89" t="s">
        <v>289</v>
      </c>
      <c r="B59" s="90">
        <v>40841.729861168984</v>
      </c>
      <c r="C59" s="49">
        <v>0.6</v>
      </c>
      <c r="D59" s="51">
        <v>649.95000000000005</v>
      </c>
      <c r="E59" s="51">
        <v>221.16</v>
      </c>
      <c r="F59" s="58">
        <f t="shared" si="2"/>
        <v>1.4648898247442517E-2</v>
      </c>
      <c r="G59" s="58">
        <f t="shared" si="3"/>
        <v>1.3652899756342407E-2</v>
      </c>
      <c r="H59" s="71">
        <f>Jar_Information!F362</f>
        <v>40834.657638483797</v>
      </c>
      <c r="I59" s="59">
        <f t="shared" si="4"/>
        <v>7.0722226851867163</v>
      </c>
      <c r="J59" s="59">
        <f t="shared" si="5"/>
        <v>169.73334444448119</v>
      </c>
      <c r="K59" s="60">
        <f>Jar_Information!W362</f>
        <v>955.60279720279721</v>
      </c>
      <c r="L59" s="60">
        <f t="shared" si="6"/>
        <v>13.998528141195223</v>
      </c>
      <c r="M59" s="59">
        <f t="shared" si="7"/>
        <v>25.617306498387258</v>
      </c>
      <c r="N59" s="59">
        <f>Jar_Information!N362</f>
        <v>174.047</v>
      </c>
      <c r="O59" s="83">
        <f t="shared" si="8"/>
        <v>0.14718614223966664</v>
      </c>
      <c r="P59" s="83">
        <f t="shared" si="9"/>
        <v>2.0811864783041787E-2</v>
      </c>
    </row>
    <row r="60" spans="1:18">
      <c r="A60" s="89" t="s">
        <v>290</v>
      </c>
      <c r="B60" s="90">
        <v>40841.731250115743</v>
      </c>
      <c r="C60" s="49">
        <v>0.6</v>
      </c>
      <c r="D60" s="51">
        <v>783.05</v>
      </c>
      <c r="E60" s="51">
        <v>286.91000000000003</v>
      </c>
      <c r="F60" s="58">
        <f t="shared" si="2"/>
        <v>1.757692508727034E-2</v>
      </c>
      <c r="G60" s="58">
        <f t="shared" si="3"/>
        <v>1.7664400261007702E-2</v>
      </c>
      <c r="H60" s="71">
        <f>Jar_Information!F363</f>
        <v>40834.659027314818</v>
      </c>
      <c r="I60" s="59">
        <f t="shared" si="4"/>
        <v>7.072222800925374</v>
      </c>
      <c r="J60" s="59">
        <f t="shared" si="5"/>
        <v>169.73334722220898</v>
      </c>
      <c r="K60" s="60">
        <f>Jar_Information!W363</f>
        <v>960.1960784313726</v>
      </c>
      <c r="L60" s="60">
        <f t="shared" si="6"/>
        <v>16.877294539678992</v>
      </c>
      <c r="M60" s="59">
        <f t="shared" si="7"/>
        <v>30.885449007612557</v>
      </c>
      <c r="N60" s="59">
        <f>Jar_Information!N363</f>
        <v>188.93399999999997</v>
      </c>
      <c r="O60" s="83">
        <f t="shared" si="8"/>
        <v>0.16347215963041359</v>
      </c>
      <c r="P60" s="83">
        <f t="shared" si="9"/>
        <v>2.3114678967555133E-2</v>
      </c>
    </row>
    <row r="61" spans="1:18">
      <c r="A61" s="89" t="s">
        <v>291</v>
      </c>
      <c r="B61" s="90">
        <v>40841.731944444444</v>
      </c>
      <c r="C61" s="49">
        <v>0.6</v>
      </c>
      <c r="D61" s="51">
        <v>922.24</v>
      </c>
      <c r="E61" s="51">
        <v>326.64999999999998</v>
      </c>
      <c r="F61" s="58">
        <f t="shared" si="2"/>
        <v>2.0638924004142131E-2</v>
      </c>
      <c r="G61" s="58">
        <f t="shared" si="3"/>
        <v>2.0088993874017566E-2</v>
      </c>
      <c r="H61" s="71">
        <f>Jar_Information!F364</f>
        <v>40834.660416145831</v>
      </c>
      <c r="I61" s="59">
        <f t="shared" si="4"/>
        <v>7.071528298612975</v>
      </c>
      <c r="J61" s="59">
        <f t="shared" si="5"/>
        <v>169.7166791667114</v>
      </c>
      <c r="K61" s="60">
        <f>Jar_Information!W364</f>
        <v>964.8022440392707</v>
      </c>
      <c r="L61" s="60">
        <f t="shared" si="6"/>
        <v>19.912480193752298</v>
      </c>
      <c r="M61" s="59">
        <f t="shared" si="7"/>
        <v>36.439838754566708</v>
      </c>
      <c r="N61" s="59">
        <f>Jar_Information!N364</f>
        <v>152.16699999999997</v>
      </c>
      <c r="O61" s="83">
        <f t="shared" si="8"/>
        <v>0.23947267643159631</v>
      </c>
      <c r="P61" s="83">
        <f t="shared" si="9"/>
        <v>3.3864345346474395E-2</v>
      </c>
    </row>
    <row r="62" spans="1:18">
      <c r="A62" s="89" t="s">
        <v>292</v>
      </c>
      <c r="B62" s="90">
        <v>40841.732638657406</v>
      </c>
      <c r="C62" s="49">
        <v>0.6</v>
      </c>
      <c r="D62" s="51">
        <v>952.55</v>
      </c>
      <c r="E62" s="51">
        <v>336.21</v>
      </c>
      <c r="F62" s="58">
        <f t="shared" si="2"/>
        <v>2.1305704571498864E-2</v>
      </c>
      <c r="G62" s="58">
        <f t="shared" si="3"/>
        <v>2.0672262996825175E-2</v>
      </c>
      <c r="H62" s="71">
        <f>Jar_Information!F365</f>
        <v>40834.661804976851</v>
      </c>
      <c r="I62" s="59">
        <f t="shared" si="4"/>
        <v>7.0708336805546423</v>
      </c>
      <c r="J62" s="59">
        <f t="shared" si="5"/>
        <v>169.70000833331142</v>
      </c>
      <c r="K62" s="60">
        <f>Jar_Information!W365</f>
        <v>969.42134831460669</v>
      </c>
      <c r="L62" s="60">
        <f t="shared" si="6"/>
        <v>20.654204852495109</v>
      </c>
      <c r="M62" s="59">
        <f t="shared" si="7"/>
        <v>37.797194880066051</v>
      </c>
      <c r="N62" s="59">
        <f>Jar_Information!N365</f>
        <v>168.04100000000003</v>
      </c>
      <c r="O62" s="83">
        <f t="shared" si="8"/>
        <v>0.22492840961471336</v>
      </c>
      <c r="P62" s="83">
        <f t="shared" si="9"/>
        <v>3.181073403455726E-2</v>
      </c>
    </row>
    <row r="63" spans="1:18">
      <c r="A63" s="89" t="s">
        <v>293</v>
      </c>
      <c r="B63" s="90">
        <v>40841.733332928241</v>
      </c>
      <c r="C63" s="49">
        <v>0.6</v>
      </c>
      <c r="D63" s="51">
        <v>811.75</v>
      </c>
      <c r="E63" s="51">
        <v>300.3</v>
      </c>
      <c r="F63" s="58">
        <f t="shared" si="2"/>
        <v>1.8208287749201659E-2</v>
      </c>
      <c r="G63" s="58">
        <f t="shared" si="3"/>
        <v>1.8481343101425469E-2</v>
      </c>
      <c r="H63" s="71">
        <f>Jar_Information!F366</f>
        <v>40834.663193807872</v>
      </c>
      <c r="I63" s="59">
        <f t="shared" si="4"/>
        <v>7.0701391203692765</v>
      </c>
      <c r="J63" s="59">
        <f t="shared" si="5"/>
        <v>169.68333888886264</v>
      </c>
      <c r="K63" s="60">
        <f>Jar_Information!W366</f>
        <v>955.60279720279721</v>
      </c>
      <c r="L63" s="60">
        <f t="shared" si="6"/>
        <v>17.399890705410531</v>
      </c>
      <c r="M63" s="59">
        <f t="shared" si="7"/>
        <v>31.841799990901272</v>
      </c>
      <c r="N63" s="59">
        <f>Jar_Information!N366</f>
        <v>173.18600000000001</v>
      </c>
      <c r="O63" s="83">
        <f t="shared" si="8"/>
        <v>0.18385897238172411</v>
      </c>
      <c r="P63" s="83">
        <f t="shared" si="9"/>
        <v>2.6005000644474034E-2</v>
      </c>
    </row>
    <row r="64" spans="1:18">
      <c r="A64" s="89" t="s">
        <v>294</v>
      </c>
      <c r="B64" s="90">
        <v>40841.73541666667</v>
      </c>
      <c r="C64" s="49">
        <v>0.6</v>
      </c>
      <c r="D64" s="51">
        <v>662.24</v>
      </c>
      <c r="E64" s="51">
        <v>231.21</v>
      </c>
      <c r="F64" s="58">
        <f t="shared" si="2"/>
        <v>1.491926225842286E-2</v>
      </c>
      <c r="G64" s="58">
        <f t="shared" si="3"/>
        <v>1.4266064472264634E-2</v>
      </c>
      <c r="H64" s="71">
        <f>Jar_Information!F367</f>
        <v>40834.664582638892</v>
      </c>
      <c r="I64" s="59">
        <f t="shared" si="4"/>
        <v>7.0708340277778916</v>
      </c>
      <c r="J64" s="59">
        <f t="shared" si="5"/>
        <v>169.7000166666694</v>
      </c>
      <c r="K64" s="60">
        <f>Jar_Information!W367</f>
        <v>978.69859154929577</v>
      </c>
      <c r="L64" s="60">
        <f t="shared" si="6"/>
        <v>14.60146095927302</v>
      </c>
      <c r="M64" s="59">
        <f t="shared" si="7"/>
        <v>26.720673555469627</v>
      </c>
      <c r="N64" s="59">
        <f>Jar_Information!N367</f>
        <v>165.59</v>
      </c>
      <c r="O64" s="83">
        <f t="shared" si="8"/>
        <v>0.16136646872075383</v>
      </c>
      <c r="P64" s="83">
        <f t="shared" si="9"/>
        <v>2.2821419380913612E-2</v>
      </c>
    </row>
    <row r="65" spans="1:16" s="48" customFormat="1">
      <c r="A65" s="89" t="s">
        <v>295</v>
      </c>
      <c r="B65" s="90">
        <v>40841.736111111109</v>
      </c>
      <c r="C65" s="49">
        <v>0.6</v>
      </c>
      <c r="D65" s="51">
        <v>332.2</v>
      </c>
      <c r="E65" s="51">
        <v>139.16999999999999</v>
      </c>
      <c r="F65" s="58">
        <f t="shared" si="2"/>
        <v>7.6588116332029048E-3</v>
      </c>
      <c r="G65" s="58">
        <f t="shared" si="3"/>
        <v>8.6505738798784201E-3</v>
      </c>
      <c r="H65" s="71">
        <f>Jar_Information!F368</f>
        <v>40834.665971469905</v>
      </c>
      <c r="I65" s="59">
        <f t="shared" si="4"/>
        <v>7.0701396412041504</v>
      </c>
      <c r="J65" s="59">
        <f t="shared" si="5"/>
        <v>169.68335138889961</v>
      </c>
      <c r="K65" s="60">
        <f>Jar_Information!W368</f>
        <v>964.8022440392707</v>
      </c>
      <c r="L65" s="60">
        <f t="shared" si="6"/>
        <v>7.3892386503882346</v>
      </c>
      <c r="M65" s="59">
        <f t="shared" si="7"/>
        <v>13.52230673021047</v>
      </c>
      <c r="N65" s="59">
        <f>Jar_Information!N368</f>
        <v>167.83699999999999</v>
      </c>
      <c r="O65" s="83">
        <f t="shared" si="8"/>
        <v>8.0568091244543644E-2</v>
      </c>
      <c r="P65" s="83">
        <f t="shared" si="9"/>
        <v>1.1395544548370716E-2</v>
      </c>
    </row>
    <row r="66" spans="1:16" s="48" customFormat="1">
      <c r="A66" s="89" t="s">
        <v>296</v>
      </c>
      <c r="B66" s="90">
        <v>40841.736805439818</v>
      </c>
      <c r="C66" s="49">
        <v>0.6</v>
      </c>
      <c r="D66" s="51">
        <v>741.28</v>
      </c>
      <c r="E66" s="51">
        <v>270.51</v>
      </c>
      <c r="F66" s="58">
        <f t="shared" si="2"/>
        <v>1.6658039429121519E-2</v>
      </c>
      <c r="G66" s="58">
        <f t="shared" si="3"/>
        <v>1.6663813062885866E-2</v>
      </c>
      <c r="H66" s="71">
        <f>Jar_Information!F369</f>
        <v>40834.667360300926</v>
      </c>
      <c r="I66" s="59">
        <f t="shared" si="4"/>
        <v>7.0694451388917514</v>
      </c>
      <c r="J66" s="59">
        <f t="shared" si="5"/>
        <v>169.66668333340203</v>
      </c>
      <c r="K66" s="60">
        <f>Jar_Information!W369</f>
        <v>955.60279720279721</v>
      </c>
      <c r="L66" s="60">
        <f t="shared" si="6"/>
        <v>15.91846907438301</v>
      </c>
      <c r="M66" s="59">
        <f t="shared" si="7"/>
        <v>29.13079840612091</v>
      </c>
      <c r="N66" s="59">
        <f>Jar_Information!N369</f>
        <v>181.75899999999999</v>
      </c>
      <c r="O66" s="83">
        <f t="shared" si="8"/>
        <v>0.16027155962632339</v>
      </c>
      <c r="P66" s="83">
        <f t="shared" si="9"/>
        <v>2.2671023889075475E-2</v>
      </c>
    </row>
    <row r="67" spans="1:16" s="48" customFormat="1">
      <c r="A67" s="89" t="s">
        <v>297</v>
      </c>
      <c r="B67" s="90">
        <v>40841.737499826391</v>
      </c>
      <c r="C67" s="49">
        <v>0.6</v>
      </c>
      <c r="D67" s="51">
        <v>719.62</v>
      </c>
      <c r="E67" s="51">
        <v>251.63</v>
      </c>
      <c r="F67" s="58">
        <f t="shared" si="2"/>
        <v>1.6181547608305057E-2</v>
      </c>
      <c r="G67" s="58">
        <f t="shared" si="3"/>
        <v>1.5511917556755357E-2</v>
      </c>
      <c r="H67" s="71">
        <f>Jar_Information!F370</f>
        <v>40834.668749131946</v>
      </c>
      <c r="I67" s="59">
        <f t="shared" si="4"/>
        <v>7.0687506944450433</v>
      </c>
      <c r="J67" s="59">
        <f t="shared" si="5"/>
        <v>169.65001666668104</v>
      </c>
      <c r="K67" s="60">
        <f>Jar_Information!W370</f>
        <v>960.1960784313726</v>
      </c>
      <c r="L67" s="60">
        <f t="shared" si="6"/>
        <v>15.537458556445072</v>
      </c>
      <c r="M67" s="59">
        <f t="shared" si="7"/>
        <v>28.433549158294483</v>
      </c>
      <c r="N67" s="59">
        <f>Jar_Information!N370</f>
        <v>162.74700000000001</v>
      </c>
      <c r="O67" s="83">
        <f t="shared" si="8"/>
        <v>0.17471012773381064</v>
      </c>
      <c r="P67" s="83">
        <f t="shared" si="9"/>
        <v>2.4715842344122572E-2</v>
      </c>
    </row>
    <row r="68" spans="1:16" s="48" customFormat="1">
      <c r="A68" s="89" t="s">
        <v>298</v>
      </c>
      <c r="B68" s="90">
        <v>40841.738194212965</v>
      </c>
      <c r="C68" s="49">
        <v>0.6</v>
      </c>
      <c r="D68" s="51">
        <v>598.22</v>
      </c>
      <c r="E68" s="51">
        <v>241.3</v>
      </c>
      <c r="F68" s="58">
        <f t="shared" si="2"/>
        <v>1.35109055470346E-2</v>
      </c>
      <c r="G68" s="58">
        <f t="shared" si="3"/>
        <v>1.4881669644767642E-2</v>
      </c>
      <c r="H68" s="71">
        <f>Jar_Information!F371</f>
        <v>40834.670138888891</v>
      </c>
      <c r="I68" s="59">
        <f t="shared" si="4"/>
        <v>7.0680553240745212</v>
      </c>
      <c r="J68" s="59">
        <f t="shared" si="5"/>
        <v>169.63332777778851</v>
      </c>
      <c r="K68" s="60">
        <f>Jar_Information!W371</f>
        <v>955.60279720279721</v>
      </c>
      <c r="L68" s="60">
        <f t="shared" si="6"/>
        <v>12.911059133489053</v>
      </c>
      <c r="M68" s="59">
        <f t="shared" si="7"/>
        <v>23.627238214284969</v>
      </c>
      <c r="N68" s="59">
        <f>Jar_Information!N371</f>
        <v>169.34500000000003</v>
      </c>
      <c r="O68" s="83">
        <f t="shared" si="8"/>
        <v>0.139521321646845</v>
      </c>
      <c r="P68" s="83">
        <f t="shared" si="9"/>
        <v>1.9739704239668452E-2</v>
      </c>
    </row>
    <row r="69" spans="1:16" s="48" customFormat="1">
      <c r="A69" s="89" t="s">
        <v>299</v>
      </c>
      <c r="B69" s="90">
        <v>40841.738888599539</v>
      </c>
      <c r="C69" s="49">
        <v>0.6</v>
      </c>
      <c r="D69" s="51">
        <v>190.03</v>
      </c>
      <c r="E69" s="51">
        <v>74.921000000000006</v>
      </c>
      <c r="F69" s="58">
        <f t="shared" si="2"/>
        <v>4.5312565932455629E-3</v>
      </c>
      <c r="G69" s="58">
        <f t="shared" si="3"/>
        <v>4.730651508407087E-3</v>
      </c>
      <c r="H69" s="71">
        <f>Jar_Information!F372</f>
        <v>40834.67152679398</v>
      </c>
      <c r="I69" s="59">
        <f t="shared" si="4"/>
        <v>7.0673618055589031</v>
      </c>
      <c r="J69" s="59">
        <f t="shared" si="5"/>
        <v>169.61668333341368</v>
      </c>
      <c r="K69" s="60">
        <f>Jar_Information!W372</f>
        <v>960.1960784313726</v>
      </c>
      <c r="L69" s="60">
        <f t="shared" si="6"/>
        <v>4.3508948112006909</v>
      </c>
      <c r="M69" s="59">
        <f t="shared" si="7"/>
        <v>7.9621375044972647</v>
      </c>
      <c r="N69" s="59">
        <f>Jar_Information!N372</f>
        <v>171.14699999999999</v>
      </c>
      <c r="O69" s="83">
        <f t="shared" si="8"/>
        <v>4.6522214847454321E-2</v>
      </c>
      <c r="P69" s="83">
        <f t="shared" si="9"/>
        <v>6.5826847595182991E-3</v>
      </c>
    </row>
    <row r="70" spans="1:16" s="48" customFormat="1">
      <c r="A70" s="89" t="s">
        <v>48</v>
      </c>
      <c r="B70" s="90">
        <v>40841.739582986113</v>
      </c>
      <c r="C70" s="49">
        <v>0.6</v>
      </c>
      <c r="D70" s="51">
        <v>496.15</v>
      </c>
      <c r="E70" s="51">
        <v>196.23</v>
      </c>
      <c r="F70" s="58">
        <f t="shared" si="2"/>
        <v>1.1265498337859345E-2</v>
      </c>
      <c r="G70" s="58">
        <f t="shared" si="3"/>
        <v>1.2131885192368177E-2</v>
      </c>
      <c r="H70" s="71">
        <f>Jar_Information!F309</f>
        <v>40834.67291666667</v>
      </c>
      <c r="I70" s="59">
        <f t="shared" si="4"/>
        <v>7.0666663194424473</v>
      </c>
      <c r="J70" s="59">
        <f t="shared" si="5"/>
        <v>169.59999166661873</v>
      </c>
      <c r="K70" s="60">
        <f>Jar_Information!W309</f>
        <v>1016.3361823361823</v>
      </c>
      <c r="L70" s="60">
        <f t="shared" si="6"/>
        <v>11.449533572814575</v>
      </c>
      <c r="M70" s="59">
        <f t="shared" si="7"/>
        <v>20.952646438250675</v>
      </c>
      <c r="N70" s="59">
        <f>Jar_Information!N309</f>
        <v>48.274999999999991</v>
      </c>
      <c r="O70" s="83">
        <f t="shared" si="8"/>
        <v>0.43402685527189389</v>
      </c>
      <c r="P70" s="83">
        <f t="shared" si="9"/>
        <v>6.1418897631795664E-2</v>
      </c>
    </row>
    <row r="71" spans="1:16" s="48" customFormat="1">
      <c r="A71" s="89" t="s">
        <v>60</v>
      </c>
      <c r="B71" s="90">
        <v>40841.740277372686</v>
      </c>
      <c r="C71" s="49">
        <v>0.6</v>
      </c>
      <c r="D71" s="51">
        <v>1195.8</v>
      </c>
      <c r="E71" s="51">
        <v>415.29</v>
      </c>
      <c r="F71" s="58">
        <f t="shared" si="2"/>
        <v>2.6656888108599685E-2</v>
      </c>
      <c r="G71" s="58">
        <f t="shared" si="3"/>
        <v>2.549704565703706E-2</v>
      </c>
      <c r="H71" s="71">
        <f>Jar_Information!F310</f>
        <v>40834.674305555556</v>
      </c>
      <c r="I71" s="59">
        <f t="shared" si="4"/>
        <v>7.0659718171300483</v>
      </c>
      <c r="J71" s="59">
        <f t="shared" si="5"/>
        <v>169.58332361112116</v>
      </c>
      <c r="K71" s="60">
        <f>Jar_Information!W310</f>
        <v>992.71287128712868</v>
      </c>
      <c r="L71" s="60">
        <f t="shared" si="6"/>
        <v>26.462635933867709</v>
      </c>
      <c r="M71" s="59">
        <f t="shared" si="7"/>
        <v>48.426623758977911</v>
      </c>
      <c r="N71" s="59">
        <f>Jar_Information!N310</f>
        <v>63.143999999999991</v>
      </c>
      <c r="O71" s="83">
        <f t="shared" si="8"/>
        <v>0.76692359937567967</v>
      </c>
      <c r="P71" s="83">
        <f t="shared" si="9"/>
        <v>0.10853759669921488</v>
      </c>
    </row>
    <row r="72" spans="1:16" s="48" customFormat="1">
      <c r="A72" s="89" t="s">
        <v>70</v>
      </c>
      <c r="B72" s="90">
        <v>40841.74097175926</v>
      </c>
      <c r="C72" s="49">
        <v>0.6</v>
      </c>
      <c r="D72" s="51">
        <v>933.73</v>
      </c>
      <c r="E72" s="51">
        <v>333.7</v>
      </c>
      <c r="F72" s="58">
        <f t="shared" si="2"/>
        <v>2.0891689055904876E-2</v>
      </c>
      <c r="G72" s="58">
        <f t="shared" si="3"/>
        <v>2.051912434638092E-2</v>
      </c>
      <c r="H72" s="71">
        <f>Jar_Information!F311</f>
        <v>40834.675694444442</v>
      </c>
      <c r="I72" s="59">
        <f t="shared" si="4"/>
        <v>7.0652773148176493</v>
      </c>
      <c r="J72" s="59">
        <f t="shared" si="5"/>
        <v>169.56665555562358</v>
      </c>
      <c r="K72" s="60">
        <f>Jar_Information!W311</f>
        <v>1011.5846372688478</v>
      </c>
      <c r="L72" s="60">
        <f t="shared" si="6"/>
        <v>21.133711695551092</v>
      </c>
      <c r="M72" s="59">
        <f t="shared" si="7"/>
        <v>38.674692402858497</v>
      </c>
      <c r="N72" s="59">
        <f>Jar_Information!N311</f>
        <v>45.023999999999987</v>
      </c>
      <c r="O72" s="83">
        <f t="shared" si="8"/>
        <v>0.85897948655957956</v>
      </c>
      <c r="P72" s="83">
        <f t="shared" si="9"/>
        <v>0.121577603862496</v>
      </c>
    </row>
    <row r="73" spans="1:16" s="48" customFormat="1">
      <c r="A73" s="89" t="s">
        <v>72</v>
      </c>
      <c r="B73" s="90">
        <v>40841.742361111108</v>
      </c>
      <c r="C73" s="49">
        <v>0.6</v>
      </c>
      <c r="D73" s="51">
        <v>1458.6</v>
      </c>
      <c r="E73" s="51">
        <v>491.76</v>
      </c>
      <c r="F73" s="58">
        <f t="shared" si="2"/>
        <v>3.2438146211580546E-2</v>
      </c>
      <c r="G73" s="58">
        <f t="shared" si="3"/>
        <v>3.016258852535272E-2</v>
      </c>
      <c r="H73" s="71">
        <f>Jar_Information!F312</f>
        <v>40834.677083333336</v>
      </c>
      <c r="I73" s="59">
        <f t="shared" si="4"/>
        <v>7.0652777777722804</v>
      </c>
      <c r="J73" s="59">
        <f t="shared" si="5"/>
        <v>169.56666666653473</v>
      </c>
      <c r="K73" s="60">
        <f>Jar_Information!W312</f>
        <v>1006.8465909090909</v>
      </c>
      <c r="L73" s="60">
        <f t="shared" si="6"/>
        <v>32.660236928540513</v>
      </c>
      <c r="M73" s="59">
        <f t="shared" si="7"/>
        <v>59.76823357922914</v>
      </c>
      <c r="N73" s="59">
        <f>Jar_Information!N312</f>
        <v>55.369</v>
      </c>
      <c r="O73" s="83">
        <f t="shared" si="8"/>
        <v>1.0794530076257318</v>
      </c>
      <c r="P73" s="83">
        <f t="shared" si="9"/>
        <v>0.15278281216652873</v>
      </c>
    </row>
    <row r="74" spans="1:16" s="48" customFormat="1">
      <c r="A74" s="89" t="s">
        <v>73</v>
      </c>
      <c r="B74" s="90">
        <v>40841.743055555555</v>
      </c>
      <c r="C74" s="49">
        <v>0.6</v>
      </c>
      <c r="D74" s="51">
        <v>294.27999999999997</v>
      </c>
      <c r="E74" s="51">
        <v>109.51</v>
      </c>
      <c r="F74" s="58">
        <f t="shared" si="2"/>
        <v>6.8246209662887703E-3</v>
      </c>
      <c r="G74" s="58">
        <f t="shared" si="3"/>
        <v>6.8409753252263675E-3</v>
      </c>
      <c r="H74" s="71">
        <f>Jar_Information!F313</f>
        <v>40834.678472222222</v>
      </c>
      <c r="I74" s="59">
        <f t="shared" si="4"/>
        <v>7.0645833333328483</v>
      </c>
      <c r="J74" s="59">
        <f t="shared" si="5"/>
        <v>169.54999999998836</v>
      </c>
      <c r="K74" s="60">
        <f>Jar_Information!W313</f>
        <v>1025.8800000000001</v>
      </c>
      <c r="L74" s="60">
        <f t="shared" si="6"/>
        <v>7.0012421568963248</v>
      </c>
      <c r="M74" s="59">
        <f t="shared" si="7"/>
        <v>12.812273147120274</v>
      </c>
      <c r="N74" s="59">
        <f>Jar_Information!N313</f>
        <v>50.668999999999997</v>
      </c>
      <c r="O74" s="83">
        <f t="shared" si="8"/>
        <v>0.25286216714599213</v>
      </c>
      <c r="P74" s="83">
        <f t="shared" si="9"/>
        <v>3.5792934305539537E-2</v>
      </c>
    </row>
    <row r="75" spans="1:16" s="48" customFormat="1">
      <c r="A75" s="89" t="s">
        <v>74</v>
      </c>
      <c r="B75" s="90">
        <v>40841.743749942128</v>
      </c>
      <c r="C75" s="49">
        <v>0.6</v>
      </c>
      <c r="D75" s="51">
        <v>1684.8</v>
      </c>
      <c r="E75" s="51">
        <v>577.02</v>
      </c>
      <c r="F75" s="58">
        <f t="shared" si="2"/>
        <v>3.7414251930356308E-2</v>
      </c>
      <c r="G75" s="58">
        <f t="shared" si="3"/>
        <v>3.5364421727295876E-2</v>
      </c>
      <c r="H75" s="71">
        <f>Jar_Information!F314</f>
        <v>40834.679861111108</v>
      </c>
      <c r="I75" s="59">
        <f t="shared" si="4"/>
        <v>7.0638888310204493</v>
      </c>
      <c r="J75" s="59">
        <f t="shared" si="5"/>
        <v>169.53333194449078</v>
      </c>
      <c r="K75" s="60">
        <f>Jar_Information!W314</f>
        <v>988.0282485875706</v>
      </c>
      <c r="L75" s="60">
        <f t="shared" si="6"/>
        <v>36.966337806964077</v>
      </c>
      <c r="M75" s="59">
        <f t="shared" si="7"/>
        <v>67.648398186744259</v>
      </c>
      <c r="N75" s="59">
        <f>Jar_Information!N314</f>
        <v>77.451000000000008</v>
      </c>
      <c r="O75" s="83">
        <f t="shared" si="8"/>
        <v>0.87343479344029451</v>
      </c>
      <c r="P75" s="83">
        <f t="shared" si="9"/>
        <v>0.12364786795690812</v>
      </c>
    </row>
    <row r="76" spans="1:16" s="48" customFormat="1">
      <c r="A76" s="89" t="s">
        <v>107</v>
      </c>
      <c r="B76" s="90">
        <v>40841.745138888888</v>
      </c>
      <c r="C76" s="49">
        <v>0.6</v>
      </c>
      <c r="D76" s="51">
        <v>1708.7</v>
      </c>
      <c r="E76" s="51">
        <v>547.36</v>
      </c>
      <c r="F76" s="58">
        <f t="shared" si="2"/>
        <v>3.7940020836982044E-2</v>
      </c>
      <c r="G76" s="58">
        <f t="shared" si="3"/>
        <v>3.3554823172643827E-2</v>
      </c>
      <c r="H76" s="71">
        <f>Jar_Information!F315</f>
        <v>40834.681250000001</v>
      </c>
      <c r="I76" s="59">
        <f t="shared" si="4"/>
        <v>7.0638888888861402</v>
      </c>
      <c r="J76" s="59">
        <f t="shared" si="5"/>
        <v>169.53333333326736</v>
      </c>
      <c r="K76" s="60">
        <f>Jar_Information!W315</f>
        <v>988.0282485875706</v>
      </c>
      <c r="L76" s="60">
        <f t="shared" si="6"/>
        <v>37.485812338939304</v>
      </c>
      <c r="M76" s="59">
        <f t="shared" si="7"/>
        <v>68.599036580258925</v>
      </c>
      <c r="N76" s="59">
        <f>Jar_Information!N315</f>
        <v>61.655000000000015</v>
      </c>
      <c r="O76" s="83">
        <f t="shared" si="8"/>
        <v>1.1126273064675842</v>
      </c>
      <c r="P76" s="83">
        <f t="shared" si="9"/>
        <v>0.15750917433286912</v>
      </c>
    </row>
    <row r="77" spans="1:16" s="48" customFormat="1">
      <c r="A77" s="89" t="s">
        <v>108</v>
      </c>
      <c r="B77" s="90">
        <v>40841.745833333334</v>
      </c>
      <c r="C77" s="49">
        <v>0.6</v>
      </c>
      <c r="D77" s="51">
        <v>142.68</v>
      </c>
      <c r="E77" s="51">
        <v>58.107999999999997</v>
      </c>
      <c r="F77" s="58">
        <f t="shared" si="2"/>
        <v>3.4896181945539961E-3</v>
      </c>
      <c r="G77" s="58">
        <f t="shared" si="3"/>
        <v>3.7048665960886448E-3</v>
      </c>
      <c r="H77" s="71">
        <f>Jar_Information!F316</f>
        <v>40834.682638888888</v>
      </c>
      <c r="I77" s="59">
        <f t="shared" si="4"/>
        <v>7.0631944444467081</v>
      </c>
      <c r="J77" s="59">
        <f t="shared" si="5"/>
        <v>169.51666666672099</v>
      </c>
      <c r="K77" s="60">
        <f>Jar_Information!W316</f>
        <v>1016.3361823361823</v>
      </c>
      <c r="L77" s="60">
        <f t="shared" si="6"/>
        <v>3.5466252336638897</v>
      </c>
      <c r="M77" s="59">
        <f t="shared" si="7"/>
        <v>6.4903241776049185</v>
      </c>
      <c r="N77" s="59">
        <f>Jar_Information!N316</f>
        <v>46.960999999999999</v>
      </c>
      <c r="O77" s="83">
        <f t="shared" si="8"/>
        <v>0.13820668592246585</v>
      </c>
      <c r="P77" s="83">
        <f t="shared" si="9"/>
        <v>1.9567164263915745E-2</v>
      </c>
    </row>
    <row r="78" spans="1:16" s="48" customFormat="1">
      <c r="A78" s="89" t="s">
        <v>110</v>
      </c>
      <c r="B78" s="90">
        <v>40841.747916666667</v>
      </c>
      <c r="C78" s="49">
        <v>0.6</v>
      </c>
      <c r="D78" s="51">
        <v>1147.3</v>
      </c>
      <c r="E78" s="51">
        <v>403.68</v>
      </c>
      <c r="F78" s="58">
        <f t="shared" si="2"/>
        <v>2.5589951206032815E-2</v>
      </c>
      <c r="G78" s="58">
        <f t="shared" si="3"/>
        <v>2.478870313446422E-2</v>
      </c>
      <c r="H78" s="71">
        <f>Jar_Information!F317</f>
        <v>40834.684027777781</v>
      </c>
      <c r="I78" s="59">
        <f t="shared" si="4"/>
        <v>7.0638888888861402</v>
      </c>
      <c r="J78" s="59">
        <f t="shared" si="5"/>
        <v>169.53333333326736</v>
      </c>
      <c r="K78" s="60">
        <f>Jar_Information!W317</f>
        <v>1002.1219858156028</v>
      </c>
      <c r="L78" s="60">
        <f t="shared" si="6"/>
        <v>25.644252719513986</v>
      </c>
      <c r="M78" s="59">
        <f t="shared" si="7"/>
        <v>46.928982476710594</v>
      </c>
      <c r="N78" s="59">
        <f>Jar_Information!N317</f>
        <v>68.439000000000007</v>
      </c>
      <c r="O78" s="83">
        <f t="shared" si="8"/>
        <v>0.68570526274069743</v>
      </c>
      <c r="P78" s="83">
        <f t="shared" si="9"/>
        <v>9.7071920796990618E-2</v>
      </c>
    </row>
    <row r="79" spans="1:16" s="48" customFormat="1">
      <c r="A79" s="89" t="s">
        <v>113</v>
      </c>
      <c r="B79" s="90">
        <v>40841.75</v>
      </c>
      <c r="C79" s="49">
        <v>0.6</v>
      </c>
      <c r="D79" s="51">
        <v>1749.4</v>
      </c>
      <c r="E79" s="51">
        <v>598.91999999999996</v>
      </c>
      <c r="F79" s="58">
        <f t="shared" si="2"/>
        <v>3.8835367887177334E-2</v>
      </c>
      <c r="G79" s="58">
        <f t="shared" si="3"/>
        <v>3.6700571705275652E-2</v>
      </c>
      <c r="H79" s="71">
        <f>Jar_Information!F318</f>
        <v>40834.685416666667</v>
      </c>
      <c r="I79" s="59">
        <f t="shared" si="4"/>
        <v>7.0645833333328483</v>
      </c>
      <c r="J79" s="59">
        <f t="shared" si="5"/>
        <v>169.54999999998836</v>
      </c>
      <c r="K79" s="60">
        <f>Jar_Information!W318</f>
        <v>983.35684062059238</v>
      </c>
      <c r="L79" s="60">
        <f t="shared" si="6"/>
        <v>38.189024669873113</v>
      </c>
      <c r="M79" s="59">
        <f t="shared" si="7"/>
        <v>69.885915145867799</v>
      </c>
      <c r="N79" s="59">
        <f>Jar_Information!N318</f>
        <v>84.445000000000007</v>
      </c>
      <c r="O79" s="83">
        <f t="shared" si="8"/>
        <v>0.827590918892389</v>
      </c>
      <c r="P79" s="83">
        <f t="shared" si="9"/>
        <v>0.11714645858695782</v>
      </c>
    </row>
    <row r="80" spans="1:16" s="48" customFormat="1">
      <c r="A80" s="89" t="s">
        <v>118</v>
      </c>
      <c r="B80" s="90">
        <v>40841.751388888886</v>
      </c>
      <c r="C80" s="49">
        <v>0.6</v>
      </c>
      <c r="D80" s="51">
        <v>1640.7</v>
      </c>
      <c r="E80" s="51">
        <v>561.65</v>
      </c>
      <c r="F80" s="58">
        <f t="shared" si="2"/>
        <v>3.6444109303486238E-2</v>
      </c>
      <c r="G80" s="58">
        <f t="shared" si="3"/>
        <v>3.4426676286129256E-2</v>
      </c>
      <c r="H80" s="71">
        <f>Jar_Information!F319</f>
        <v>40834.686805555553</v>
      </c>
      <c r="I80" s="59">
        <f t="shared" si="4"/>
        <v>7.0645833333328483</v>
      </c>
      <c r="J80" s="59">
        <f t="shared" si="5"/>
        <v>169.54999999998836</v>
      </c>
      <c r="K80" s="60">
        <f>Jar_Information!W319</f>
        <v>964.8022440392707</v>
      </c>
      <c r="L80" s="60">
        <f t="shared" si="6"/>
        <v>35.161358438015988</v>
      </c>
      <c r="M80" s="59">
        <f t="shared" si="7"/>
        <v>64.345285941569259</v>
      </c>
      <c r="N80" s="59">
        <f>Jar_Information!N319</f>
        <v>82.481999999999999</v>
      </c>
      <c r="O80" s="83">
        <f t="shared" si="8"/>
        <v>0.78011306638502043</v>
      </c>
      <c r="P80" s="83">
        <f t="shared" si="9"/>
        <v>0.11042591326005176</v>
      </c>
    </row>
    <row r="81" spans="1:18">
      <c r="A81" s="89" t="s">
        <v>121</v>
      </c>
      <c r="B81" s="90">
        <v>40841.752083333333</v>
      </c>
      <c r="C81" s="49">
        <v>0.6</v>
      </c>
      <c r="D81" s="51">
        <v>450.54</v>
      </c>
      <c r="E81" s="51">
        <v>163.35</v>
      </c>
      <c r="F81" s="58">
        <f t="shared" si="2"/>
        <v>1.0262137675466054E-2</v>
      </c>
      <c r="G81" s="58">
        <f t="shared" si="3"/>
        <v>1.0125829882962937E-2</v>
      </c>
      <c r="H81" s="71">
        <f>Jar_Information!F320</f>
        <v>40834.688194444447</v>
      </c>
      <c r="I81" s="59">
        <f t="shared" si="4"/>
        <v>7.0638888888861402</v>
      </c>
      <c r="J81" s="59">
        <f t="shared" si="5"/>
        <v>169.53333333326736</v>
      </c>
      <c r="K81" s="60">
        <f>Jar_Information!W320</f>
        <v>997.41076487252121</v>
      </c>
      <c r="L81" s="60">
        <f t="shared" si="6"/>
        <v>10.235566588113715</v>
      </c>
      <c r="M81" s="59">
        <f t="shared" si="7"/>
        <v>18.731086856248098</v>
      </c>
      <c r="N81" s="59">
        <f>Jar_Information!N320</f>
        <v>60.288999999999987</v>
      </c>
      <c r="O81" s="83">
        <f t="shared" si="8"/>
        <v>0.31068829896412448</v>
      </c>
      <c r="P81" s="83">
        <f t="shared" si="9"/>
        <v>4.3982614088528639E-2</v>
      </c>
      <c r="Q81" s="48"/>
      <c r="R81" s="48"/>
    </row>
    <row r="82" spans="1:18">
      <c r="A82" s="89" t="s">
        <v>122</v>
      </c>
      <c r="B82" s="90">
        <v>40841.75277777778</v>
      </c>
      <c r="C82" s="49">
        <v>0.6</v>
      </c>
      <c r="D82" s="51">
        <v>1587.2</v>
      </c>
      <c r="E82" s="51">
        <v>555.41</v>
      </c>
      <c r="F82" s="58">
        <f t="shared" si="2"/>
        <v>3.5267178905809389E-2</v>
      </c>
      <c r="G82" s="58">
        <f t="shared" si="3"/>
        <v>3.4045965059526798E-2</v>
      </c>
      <c r="H82" s="71">
        <f>Jar_Information!F321</f>
        <v>40834.689583333333</v>
      </c>
      <c r="I82" s="59">
        <f t="shared" si="4"/>
        <v>7.0631944444467081</v>
      </c>
      <c r="J82" s="59">
        <f t="shared" si="5"/>
        <v>169.51666666672099</v>
      </c>
      <c r="K82" s="60">
        <f>Jar_Information!W321</f>
        <v>978.69859154929577</v>
      </c>
      <c r="L82" s="60">
        <f t="shared" si="6"/>
        <v>34.515938323032685</v>
      </c>
      <c r="M82" s="59">
        <f t="shared" si="7"/>
        <v>63.164167131149817</v>
      </c>
      <c r="N82" s="59">
        <f>Jar_Information!N321</f>
        <v>77.55</v>
      </c>
      <c r="O82" s="83">
        <f t="shared" si="8"/>
        <v>0.81449603005995896</v>
      </c>
      <c r="P82" s="83">
        <f t="shared" si="9"/>
        <v>0.11531553271909989</v>
      </c>
      <c r="Q82" s="48"/>
      <c r="R82" s="48"/>
    </row>
    <row r="83" spans="1:18">
      <c r="A83" s="89" t="s">
        <v>126</v>
      </c>
      <c r="B83" s="90">
        <v>40841.753472222219</v>
      </c>
      <c r="C83" s="49">
        <v>0.6</v>
      </c>
      <c r="D83" s="51">
        <v>154.04</v>
      </c>
      <c r="E83" s="51">
        <v>61.104999999999997</v>
      </c>
      <c r="F83" s="58">
        <f t="shared" si="2"/>
        <v>3.739523415443884E-3</v>
      </c>
      <c r="G83" s="58">
        <f t="shared" si="3"/>
        <v>3.8877178054039585E-3</v>
      </c>
      <c r="H83" s="71">
        <f>Jar_Information!F322</f>
        <v>40834.690972222219</v>
      </c>
      <c r="I83" s="59">
        <f t="shared" si="4"/>
        <v>7.0625</v>
      </c>
      <c r="J83" s="59">
        <f t="shared" si="5"/>
        <v>169.5</v>
      </c>
      <c r="K83" s="60">
        <f>Jar_Information!W322</f>
        <v>988.0282485875706</v>
      </c>
      <c r="L83" s="60">
        <f t="shared" si="6"/>
        <v>3.6947547707132307</v>
      </c>
      <c r="M83" s="59">
        <f t="shared" si="7"/>
        <v>6.7614012304052125</v>
      </c>
      <c r="N83" s="59">
        <f>Jar_Information!N322</f>
        <v>55.308999999999997</v>
      </c>
      <c r="O83" s="83">
        <f t="shared" si="8"/>
        <v>0.12224775769594845</v>
      </c>
      <c r="P83" s="83">
        <f t="shared" si="9"/>
        <v>1.7309417018895355E-2</v>
      </c>
      <c r="Q83" s="48"/>
      <c r="R83" s="48"/>
    </row>
    <row r="89" spans="1:18">
      <c r="A89" s="48" t="s">
        <v>480</v>
      </c>
      <c r="B89" s="48"/>
      <c r="D89" s="48"/>
      <c r="E89" s="48"/>
      <c r="F89" s="48" t="s">
        <v>479</v>
      </c>
      <c r="G89" s="48" t="s">
        <v>479</v>
      </c>
      <c r="I89" s="48" t="s">
        <v>532</v>
      </c>
      <c r="J89" s="48"/>
      <c r="Q89" s="48"/>
      <c r="R89" s="48"/>
    </row>
    <row r="90" spans="1:18">
      <c r="A90" s="51" t="s">
        <v>489</v>
      </c>
      <c r="B90" s="71"/>
      <c r="C90" s="51">
        <v>5</v>
      </c>
      <c r="D90" s="51">
        <v>1059.7</v>
      </c>
      <c r="E90" s="51">
        <v>399.35</v>
      </c>
      <c r="F90" s="91">
        <f>((H$3*D90)+H$4)/C90/1000*1000000</f>
        <v>2839.5438206047038</v>
      </c>
      <c r="G90" s="91">
        <f>((H$5*E90)+H$6)/$C90/1000*1000000</f>
        <v>2942.9428451513095</v>
      </c>
      <c r="I90" s="128">
        <f t="shared" ref="I90:J92" si="10">(F90-$C$3)/$C$3</f>
        <v>-5.0383311950804636E-2</v>
      </c>
      <c r="J90" s="128">
        <f t="shared" si="10"/>
        <v>-1.5804011386760197E-2</v>
      </c>
      <c r="Q90" s="48"/>
      <c r="R90" s="48"/>
    </row>
    <row r="91" spans="1:18">
      <c r="A91" s="51" t="s">
        <v>490</v>
      </c>
      <c r="B91" s="71"/>
      <c r="C91" s="51">
        <v>3</v>
      </c>
      <c r="D91" s="51">
        <v>687.8</v>
      </c>
      <c r="E91" s="51">
        <v>253.86</v>
      </c>
      <c r="F91" s="91">
        <f>((H$3*D91)+H$4)/C91/1000*1000000</f>
        <v>3096.3098010850213</v>
      </c>
      <c r="G91" s="91">
        <f>((H$5*E91)+H$6)/$C91/1000*1000000</f>
        <v>3129.594602226824</v>
      </c>
      <c r="I91" s="128">
        <f t="shared" si="10"/>
        <v>3.5485854151903369E-2</v>
      </c>
      <c r="J91" s="128">
        <f t="shared" si="10"/>
        <v>4.6617150099265668E-2</v>
      </c>
      <c r="Q91" s="48"/>
      <c r="R91" s="48"/>
    </row>
    <row r="92" spans="1:18">
      <c r="A92" s="51" t="s">
        <v>491</v>
      </c>
      <c r="B92" s="71"/>
      <c r="C92" s="51">
        <v>1</v>
      </c>
      <c r="D92" s="51">
        <v>223.3</v>
      </c>
      <c r="E92" s="51">
        <v>82.135999999999996</v>
      </c>
      <c r="F92" s="91">
        <f>((H$3*D92)+H$4)/C92/1000*1000000</f>
        <v>3157.8919858244458</v>
      </c>
      <c r="G92" s="91">
        <f>((H$5*E92)+H$6)/$C92/1000*1000000</f>
        <v>3102.5093184997049</v>
      </c>
      <c r="I92" s="128">
        <f t="shared" si="10"/>
        <v>5.6080524989781944E-2</v>
      </c>
      <c r="J92" s="128">
        <f t="shared" si="10"/>
        <v>3.7559132666612642E-2</v>
      </c>
      <c r="Q92" s="48"/>
      <c r="R92" s="48"/>
    </row>
    <row r="93" spans="1:18">
      <c r="I93" s="128">
        <f>AVERAGE(I90:I92)</f>
        <v>1.3727689063626891E-2</v>
      </c>
      <c r="J93" s="128">
        <f>AVERAGE(J90:J92)</f>
        <v>2.2790757126372702E-2</v>
      </c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topLeftCell="A46" workbookViewId="0">
      <selection activeCell="D20" sqref="D20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40848</v>
      </c>
      <c r="C3" s="51">
        <v>2990.2</v>
      </c>
      <c r="D3" s="88"/>
      <c r="E3" s="88"/>
      <c r="F3" s="54">
        <f>A3/1000*C3</f>
        <v>1.19608</v>
      </c>
      <c r="G3" s="79" t="s">
        <v>450</v>
      </c>
      <c r="H3" s="82">
        <f>SLOPE(F3:F17,D3:D17)</f>
        <v>1.3876071313585059E-2</v>
      </c>
      <c r="P3" s="48"/>
      <c r="Q3" s="48"/>
      <c r="R3" s="48"/>
    </row>
    <row r="4" spans="1:21">
      <c r="A4" s="104">
        <v>1</v>
      </c>
      <c r="B4" s="50">
        <f>B3</f>
        <v>40848</v>
      </c>
      <c r="C4" s="51">
        <v>2990.2</v>
      </c>
      <c r="D4" s="88">
        <v>177</v>
      </c>
      <c r="E4" s="88">
        <v>53.963000000000001</v>
      </c>
      <c r="F4" s="54">
        <f t="shared" ref="F4:F14" si="0">A4/1000*C4</f>
        <v>2.9901999999999997</v>
      </c>
      <c r="G4" s="79" t="s">
        <v>451</v>
      </c>
      <c r="H4" s="82">
        <f>INTERCEPT(F3:F17,D3:D17)</f>
        <v>-7.9241216814216031E-2</v>
      </c>
      <c r="P4" s="48"/>
      <c r="Q4" s="48"/>
      <c r="R4" s="48"/>
    </row>
    <row r="5" spans="1:21">
      <c r="A5" s="104">
        <v>1.4</v>
      </c>
      <c r="B5" s="50">
        <f t="shared" ref="B5:B14" si="1">B4</f>
        <v>40848</v>
      </c>
      <c r="C5" s="51">
        <v>2990.2</v>
      </c>
      <c r="D5" s="88">
        <v>275.07</v>
      </c>
      <c r="E5" s="88">
        <v>90.710999999999999</v>
      </c>
      <c r="F5" s="54">
        <f t="shared" si="0"/>
        <v>4.18628</v>
      </c>
      <c r="G5" s="49" t="s">
        <v>452</v>
      </c>
      <c r="H5" s="82">
        <f>SLOPE(F3:F17,E3:E17)</f>
        <v>4.5978437536239175E-2</v>
      </c>
      <c r="P5" s="48"/>
      <c r="Q5" s="48"/>
      <c r="R5" s="48"/>
    </row>
    <row r="6" spans="1:21">
      <c r="A6" s="104">
        <v>2</v>
      </c>
      <c r="B6" s="50">
        <f t="shared" si="1"/>
        <v>40848</v>
      </c>
      <c r="C6" s="51">
        <v>2990.2</v>
      </c>
      <c r="D6" s="88">
        <v>425.22</v>
      </c>
      <c r="E6" s="88">
        <v>150.96</v>
      </c>
      <c r="F6" s="54">
        <f t="shared" si="0"/>
        <v>5.9803999999999995</v>
      </c>
      <c r="G6" s="49" t="s">
        <v>453</v>
      </c>
      <c r="H6" s="82">
        <f>INTERCEPT(F3:F17,E3:E17)</f>
        <v>-1.4540936818429859</v>
      </c>
      <c r="P6" s="48"/>
      <c r="Q6" s="48"/>
      <c r="R6" s="48"/>
    </row>
    <row r="7" spans="1:21">
      <c r="A7" s="104">
        <v>2.4</v>
      </c>
      <c r="B7" s="50">
        <f t="shared" si="1"/>
        <v>40848</v>
      </c>
      <c r="C7" s="51">
        <v>2990.2</v>
      </c>
      <c r="D7" s="88">
        <v>518.70000000000005</v>
      </c>
      <c r="E7" s="88">
        <v>206.36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40848</v>
      </c>
      <c r="C8" s="51">
        <v>2990.2</v>
      </c>
      <c r="D8" s="88">
        <v>684.2</v>
      </c>
      <c r="E8" s="88">
        <v>230.13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40848</v>
      </c>
      <c r="C9" s="51">
        <v>2990.2</v>
      </c>
      <c r="D9" s="88">
        <v>723.57</v>
      </c>
      <c r="E9" s="88">
        <v>282.23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40848</v>
      </c>
      <c r="C10" s="51">
        <v>2990.2</v>
      </c>
      <c r="D10" s="88">
        <v>893.13</v>
      </c>
      <c r="E10" s="88">
        <v>314.01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40848</v>
      </c>
      <c r="C11" s="51">
        <v>2990.2</v>
      </c>
      <c r="D11" s="88">
        <v>1003</v>
      </c>
      <c r="E11" s="88">
        <v>343.63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40848</v>
      </c>
      <c r="C12" s="51">
        <v>2990.2</v>
      </c>
      <c r="D12" s="88">
        <v>1138.7</v>
      </c>
      <c r="E12" s="88">
        <v>392.66</v>
      </c>
      <c r="F12" s="54">
        <f t="shared" si="0"/>
        <v>14.950999999999999</v>
      </c>
    </row>
    <row r="13" spans="1:21">
      <c r="A13" s="49">
        <v>10</v>
      </c>
      <c r="B13" s="50">
        <f t="shared" si="1"/>
        <v>40848</v>
      </c>
      <c r="C13" s="51">
        <v>2990.2</v>
      </c>
      <c r="D13" s="49">
        <v>2118.5</v>
      </c>
      <c r="E13" s="49">
        <v>656.24</v>
      </c>
      <c r="F13" s="54">
        <f t="shared" si="0"/>
        <v>29.901999999999997</v>
      </c>
    </row>
    <row r="14" spans="1:21">
      <c r="A14" s="51">
        <v>12</v>
      </c>
      <c r="B14" s="50">
        <f t="shared" si="1"/>
        <v>40848</v>
      </c>
      <c r="C14" s="51">
        <v>2990.2</v>
      </c>
      <c r="D14" s="49">
        <v>2578.6999999999998</v>
      </c>
      <c r="E14" s="49">
        <v>787.68</v>
      </c>
      <c r="F14" s="54">
        <f t="shared" si="0"/>
        <v>35.882399999999997</v>
      </c>
    </row>
    <row r="15" spans="1:21">
      <c r="B15" s="50"/>
      <c r="D15" s="49"/>
      <c r="E15" s="49"/>
      <c r="F15" s="54"/>
    </row>
    <row r="16" spans="1:21">
      <c r="B16" s="50"/>
      <c r="D16" s="49"/>
      <c r="E16" s="49"/>
      <c r="F16" s="54"/>
    </row>
    <row r="17" spans="1:18">
      <c r="B17" s="50"/>
      <c r="D17" s="49"/>
      <c r="E17" s="49"/>
      <c r="F17" s="54"/>
    </row>
    <row r="18" spans="1:18" ht="16">
      <c r="A18" s="69" t="s">
        <v>4</v>
      </c>
      <c r="B18" s="69" t="s">
        <v>463</v>
      </c>
      <c r="C18" s="69" t="s">
        <v>20</v>
      </c>
      <c r="D18" s="69" t="s">
        <v>1</v>
      </c>
      <c r="E18" s="69" t="s">
        <v>2</v>
      </c>
      <c r="F18" s="70" t="s">
        <v>460</v>
      </c>
      <c r="G18" s="70" t="s">
        <v>461</v>
      </c>
      <c r="H18" s="69" t="s">
        <v>464</v>
      </c>
      <c r="I18" s="69" t="s">
        <v>465</v>
      </c>
      <c r="J18" s="69" t="s">
        <v>465</v>
      </c>
      <c r="K18" s="69" t="s">
        <v>40</v>
      </c>
      <c r="L18" s="69" t="s">
        <v>467</v>
      </c>
      <c r="M18" s="69" t="s">
        <v>466</v>
      </c>
      <c r="N18" s="69" t="s">
        <v>469</v>
      </c>
      <c r="O18" s="69" t="s">
        <v>470</v>
      </c>
      <c r="P18" s="69" t="s">
        <v>468</v>
      </c>
      <c r="Q18" s="48"/>
      <c r="R18" s="48"/>
    </row>
    <row r="19" spans="1:18" ht="17">
      <c r="A19" s="68" t="s">
        <v>456</v>
      </c>
      <c r="B19" s="68" t="s">
        <v>454</v>
      </c>
      <c r="C19" s="68" t="s">
        <v>19</v>
      </c>
      <c r="D19" s="80" t="s">
        <v>34</v>
      </c>
      <c r="E19" s="80" t="s">
        <v>34</v>
      </c>
      <c r="F19" s="81" t="s">
        <v>459</v>
      </c>
      <c r="G19" s="81" t="s">
        <v>462</v>
      </c>
      <c r="H19" s="68" t="s">
        <v>454</v>
      </c>
      <c r="I19" s="68" t="s">
        <v>28</v>
      </c>
      <c r="J19" s="68" t="s">
        <v>27</v>
      </c>
      <c r="K19" s="68" t="s">
        <v>19</v>
      </c>
      <c r="L19" s="68" t="s">
        <v>19</v>
      </c>
      <c r="M19" s="68" t="s">
        <v>44</v>
      </c>
      <c r="N19" s="68" t="s">
        <v>447</v>
      </c>
      <c r="O19" s="68" t="s">
        <v>471</v>
      </c>
      <c r="P19" s="68" t="s">
        <v>472</v>
      </c>
      <c r="Q19" s="48"/>
      <c r="R19" s="48"/>
    </row>
    <row r="20" spans="1:18">
      <c r="A20" s="89" t="s">
        <v>12</v>
      </c>
      <c r="B20" s="90">
        <v>40848.656944444447</v>
      </c>
      <c r="C20" s="49">
        <v>0.6</v>
      </c>
      <c r="D20" s="49">
        <v>942.97</v>
      </c>
      <c r="E20" s="49">
        <v>155.49</v>
      </c>
      <c r="F20" s="58">
        <f t="shared" ref="F20:F83" si="2">((H$3*D20)+H$4)/C20/1000</f>
        <v>2.1675796249595147E-2</v>
      </c>
      <c r="G20" s="58">
        <f t="shared" ref="G20:G83" si="3">((H$5*E20)+H$6)/$C20/1000</f>
        <v>9.4918226177780739E-3</v>
      </c>
      <c r="H20" s="71">
        <f>Jar_Information!F323</f>
        <v>40834.604861111111</v>
      </c>
      <c r="I20" s="59">
        <f t="shared" ref="I20:I83" si="4">(B20-H20)</f>
        <v>14.052083333335759</v>
      </c>
      <c r="J20" s="59">
        <f t="shared" ref="J20:J83" si="5">I20*24</f>
        <v>337.25000000005821</v>
      </c>
      <c r="K20" s="60">
        <f>Jar_Information!W323</f>
        <v>969.42134831460669</v>
      </c>
      <c r="L20" s="60">
        <f t="shared" ref="L20:L83" si="6">F20*K20</f>
        <v>21.012979626075222</v>
      </c>
      <c r="M20" s="59">
        <f t="shared" ref="M20:M83" si="7">L20*1.83</f>
        <v>38.453752715717656</v>
      </c>
      <c r="N20" s="59">
        <f>Jar_Information!N323</f>
        <v>164.149</v>
      </c>
      <c r="O20" s="83">
        <f t="shared" ref="O20:O83" si="8">M20/N20</f>
        <v>0.23426126699350988</v>
      </c>
      <c r="P20" s="83">
        <f t="shared" ref="P20:P83" si="9">M20/N20/I20</f>
        <v>1.66709278216257E-2</v>
      </c>
    </row>
    <row r="21" spans="1:18">
      <c r="A21" s="89" t="s">
        <v>251</v>
      </c>
      <c r="B21" s="90">
        <v>40848.658333333333</v>
      </c>
      <c r="C21" s="49">
        <v>0.6</v>
      </c>
      <c r="D21" s="49">
        <v>1222.3</v>
      </c>
      <c r="E21" s="49">
        <v>428.62</v>
      </c>
      <c r="F21" s="58">
        <f t="shared" si="2"/>
        <v>2.8135801249634669E-2</v>
      </c>
      <c r="G21" s="58">
        <f t="shared" si="3"/>
        <v>3.0421973691566417E-2</v>
      </c>
      <c r="H21" s="71">
        <f>Jar_Information!F324</f>
        <v>40834.606249999997</v>
      </c>
      <c r="I21" s="59">
        <f t="shared" si="4"/>
        <v>14.052083333335759</v>
      </c>
      <c r="J21" s="59">
        <f t="shared" si="5"/>
        <v>337.25000000005821</v>
      </c>
      <c r="K21" s="60">
        <f>Jar_Information!W324</f>
        <v>946.45467224546724</v>
      </c>
      <c r="L21" s="60">
        <f t="shared" si="6"/>
        <v>26.629260550086588</v>
      </c>
      <c r="M21" s="59">
        <f t="shared" si="7"/>
        <v>48.731546806658457</v>
      </c>
      <c r="N21" s="59">
        <f>Jar_Information!N324</f>
        <v>163.96300000000002</v>
      </c>
      <c r="O21" s="83">
        <f t="shared" si="8"/>
        <v>0.29721063170750994</v>
      </c>
      <c r="P21" s="83">
        <f t="shared" si="9"/>
        <v>2.115064539949298E-2</v>
      </c>
    </row>
    <row r="22" spans="1:18">
      <c r="A22" s="89" t="s">
        <v>252</v>
      </c>
      <c r="B22" s="90">
        <v>40848.659722222219</v>
      </c>
      <c r="C22" s="49">
        <v>0.6</v>
      </c>
      <c r="D22" s="49">
        <v>154.69999999999999</v>
      </c>
      <c r="E22" s="49">
        <v>59.417000000000002</v>
      </c>
      <c r="F22" s="58">
        <f t="shared" si="2"/>
        <v>3.4456450256623206E-3</v>
      </c>
      <c r="G22" s="58">
        <f t="shared" si="3"/>
        <v>2.1296785687462288E-3</v>
      </c>
      <c r="H22" s="71">
        <f>Jar_Information!F325</f>
        <v>40834.607638831018</v>
      </c>
      <c r="I22" s="59">
        <f t="shared" si="4"/>
        <v>14.05208339120145</v>
      </c>
      <c r="J22" s="59">
        <f t="shared" si="5"/>
        <v>337.25000138883479</v>
      </c>
      <c r="K22" s="60">
        <f>Jar_Information!W325</f>
        <v>951.02234636871503</v>
      </c>
      <c r="L22" s="60">
        <f t="shared" si="6"/>
        <v>3.2768854170590713</v>
      </c>
      <c r="M22" s="59">
        <f t="shared" si="7"/>
        <v>5.9967003132181009</v>
      </c>
      <c r="N22" s="59">
        <f>Jar_Information!N325</f>
        <v>183.42999999999998</v>
      </c>
      <c r="O22" s="83">
        <f t="shared" si="8"/>
        <v>3.2692036816322857E-2</v>
      </c>
      <c r="P22" s="83">
        <f t="shared" si="9"/>
        <v>2.326490379127169E-3</v>
      </c>
      <c r="Q22" s="48"/>
      <c r="R22" s="48"/>
    </row>
    <row r="23" spans="1:18">
      <c r="A23" s="89" t="s">
        <v>253</v>
      </c>
      <c r="B23" s="90">
        <v>40848.661111111112</v>
      </c>
      <c r="C23" s="49">
        <v>0.6</v>
      </c>
      <c r="D23" s="49">
        <v>75.156000000000006</v>
      </c>
      <c r="E23" s="49">
        <v>30.344999999999999</v>
      </c>
      <c r="F23" s="58">
        <f t="shared" si="2"/>
        <v>1.6060479980493049E-3</v>
      </c>
      <c r="G23" s="58">
        <f t="shared" si="3"/>
        <v>-9.8129991343013737E-5</v>
      </c>
      <c r="H23" s="71">
        <f>Jar_Information!F326</f>
        <v>40834.609027719911</v>
      </c>
      <c r="I23" s="59">
        <f t="shared" si="4"/>
        <v>14.05208339120145</v>
      </c>
      <c r="J23" s="59">
        <f t="shared" si="5"/>
        <v>337.25000138883479</v>
      </c>
      <c r="K23" s="60">
        <f>Jar_Information!W326</f>
        <v>1016.3361823361823</v>
      </c>
      <c r="L23" s="60">
        <f t="shared" si="6"/>
        <v>1.6322846909860989</v>
      </c>
      <c r="M23" s="59">
        <f t="shared" si="7"/>
        <v>2.9870809845045612</v>
      </c>
      <c r="N23" s="59">
        <f>Jar_Information!N326</f>
        <v>171.934</v>
      </c>
      <c r="O23" s="83">
        <f t="shared" si="8"/>
        <v>1.7373416453433068E-2</v>
      </c>
      <c r="P23" s="83">
        <f t="shared" si="9"/>
        <v>1.2363587640186675E-3</v>
      </c>
      <c r="Q23" s="48"/>
      <c r="R23" s="48"/>
    </row>
    <row r="24" spans="1:18">
      <c r="A24" s="89" t="s">
        <v>254</v>
      </c>
      <c r="B24" s="90">
        <v>40848.662499999999</v>
      </c>
      <c r="C24" s="49">
        <v>0.6</v>
      </c>
      <c r="D24" s="49">
        <v>304.52999999999997</v>
      </c>
      <c r="E24" s="49">
        <v>48.058</v>
      </c>
      <c r="F24" s="58">
        <f t="shared" si="2"/>
        <v>6.9107313005197365E-3</v>
      </c>
      <c r="G24" s="58">
        <f t="shared" si="3"/>
        <v>1.2592301154559938E-3</v>
      </c>
      <c r="H24" s="71">
        <f>Jar_Information!F327</f>
        <v>40834.610416608797</v>
      </c>
      <c r="I24" s="59">
        <f t="shared" si="4"/>
        <v>14.05208339120145</v>
      </c>
      <c r="J24" s="59">
        <f t="shared" si="5"/>
        <v>337.25000138883479</v>
      </c>
      <c r="K24" s="60">
        <f>Jar_Information!W327</f>
        <v>969.42134831460669</v>
      </c>
      <c r="L24" s="60">
        <f t="shared" si="6"/>
        <v>6.6994104551897982</v>
      </c>
      <c r="M24" s="59">
        <f t="shared" si="7"/>
        <v>12.259921132997331</v>
      </c>
      <c r="N24" s="59">
        <f>Jar_Information!N327</f>
        <v>157.55200000000002</v>
      </c>
      <c r="O24" s="83">
        <f t="shared" si="8"/>
        <v>7.7815077771131627E-2</v>
      </c>
      <c r="P24" s="83">
        <f t="shared" si="9"/>
        <v>5.5376185583879073E-3</v>
      </c>
      <c r="Q24" s="48"/>
      <c r="R24" s="48"/>
    </row>
    <row r="25" spans="1:18">
      <c r="A25" s="89" t="s">
        <v>255</v>
      </c>
      <c r="B25" s="90">
        <v>40848.663888888892</v>
      </c>
      <c r="C25" s="49">
        <v>0.6</v>
      </c>
      <c r="D25" s="49">
        <v>1191.5999999999999</v>
      </c>
      <c r="E25" s="49">
        <v>185.69</v>
      </c>
      <c r="F25" s="58">
        <f t="shared" si="2"/>
        <v>2.7425808934089572E-2</v>
      </c>
      <c r="G25" s="58">
        <f t="shared" si="3"/>
        <v>1.1806070640435443E-2</v>
      </c>
      <c r="H25" s="71">
        <f>Jar_Information!F328</f>
        <v>40834.611805497683</v>
      </c>
      <c r="I25" s="59">
        <f t="shared" si="4"/>
        <v>14.052083391208726</v>
      </c>
      <c r="J25" s="59">
        <f t="shared" si="5"/>
        <v>337.25000138900941</v>
      </c>
      <c r="K25" s="60">
        <f>Jar_Information!W328</f>
        <v>969.42134831460669</v>
      </c>
      <c r="L25" s="60">
        <f t="shared" si="6"/>
        <v>26.5871646755039</v>
      </c>
      <c r="M25" s="59">
        <f t="shared" si="7"/>
        <v>48.654511356172137</v>
      </c>
      <c r="N25" s="59">
        <f>Jar_Information!N328</f>
        <v>149.62599999999998</v>
      </c>
      <c r="O25" s="83">
        <f t="shared" si="8"/>
        <v>0.32517417665494064</v>
      </c>
      <c r="P25" s="83">
        <f t="shared" si="9"/>
        <v>2.3140638124762081E-2</v>
      </c>
      <c r="Q25" s="48"/>
      <c r="R25" s="48"/>
    </row>
    <row r="26" spans="1:18">
      <c r="A26" s="89" t="s">
        <v>256</v>
      </c>
      <c r="B26" s="90">
        <v>40848.665277777778</v>
      </c>
      <c r="C26" s="49">
        <v>0.6</v>
      </c>
      <c r="D26" s="49">
        <v>289.04000000000002</v>
      </c>
      <c r="E26" s="49">
        <v>84.153000000000006</v>
      </c>
      <c r="F26" s="58">
        <f t="shared" si="2"/>
        <v>6.5524973927740164E-3</v>
      </c>
      <c r="G26" s="58">
        <f t="shared" si="3"/>
        <v>4.0252162869069165E-3</v>
      </c>
      <c r="H26" s="71">
        <f>Jar_Information!F329</f>
        <v>40834.613194386577</v>
      </c>
      <c r="I26" s="59">
        <f t="shared" si="4"/>
        <v>14.05208339120145</v>
      </c>
      <c r="J26" s="59">
        <f t="shared" si="5"/>
        <v>337.25000138883479</v>
      </c>
      <c r="K26" s="60">
        <f>Jar_Information!W329</f>
        <v>974.05344585091416</v>
      </c>
      <c r="L26" s="60">
        <f t="shared" si="6"/>
        <v>6.382482664360662</v>
      </c>
      <c r="M26" s="59">
        <f t="shared" si="7"/>
        <v>11.679943275780012</v>
      </c>
      <c r="N26" s="59">
        <f>Jar_Information!N329</f>
        <v>155.74099999999999</v>
      </c>
      <c r="O26" s="83">
        <f t="shared" si="8"/>
        <v>7.49959437513565E-2</v>
      </c>
      <c r="P26" s="83">
        <f t="shared" si="9"/>
        <v>5.3369981990225267E-3</v>
      </c>
      <c r="Q26" s="48"/>
      <c r="R26" s="48"/>
    </row>
    <row r="27" spans="1:18">
      <c r="A27" s="89" t="s">
        <v>257</v>
      </c>
      <c r="B27" s="90">
        <v>40848.666666666664</v>
      </c>
      <c r="C27" s="49">
        <v>0.6</v>
      </c>
      <c r="D27" s="49">
        <v>111.92</v>
      </c>
      <c r="E27" s="49">
        <v>21.026</v>
      </c>
      <c r="F27" s="58">
        <f t="shared" si="2"/>
        <v>2.4562811410037064E-3</v>
      </c>
      <c r="G27" s="58">
        <f t="shared" si="3"/>
        <v>-8.1225175701003511E-4</v>
      </c>
      <c r="H27" s="71">
        <f>Jar_Information!F330</f>
        <v>40834.614583275463</v>
      </c>
      <c r="I27" s="59">
        <f t="shared" si="4"/>
        <v>14.05208339120145</v>
      </c>
      <c r="J27" s="59">
        <f t="shared" si="5"/>
        <v>337.25000138883479</v>
      </c>
      <c r="K27" s="60">
        <f>Jar_Information!W330</f>
        <v>1040.2984218077474</v>
      </c>
      <c r="L27" s="60">
        <f t="shared" si="6"/>
        <v>2.555265394502289</v>
      </c>
      <c r="M27" s="59">
        <f t="shared" si="7"/>
        <v>4.6761356719391891</v>
      </c>
      <c r="N27" s="59">
        <f>Jar_Information!N330</f>
        <v>148.15000000000003</v>
      </c>
      <c r="O27" s="83">
        <f t="shared" si="8"/>
        <v>3.1563521241574001E-2</v>
      </c>
      <c r="P27" s="83">
        <f t="shared" si="9"/>
        <v>2.2461808945239492E-3</v>
      </c>
      <c r="Q27" s="48"/>
      <c r="R27" s="48"/>
    </row>
    <row r="28" spans="1:18">
      <c r="A28" s="89" t="s">
        <v>258</v>
      </c>
      <c r="B28" s="90">
        <v>40848.668055555558</v>
      </c>
      <c r="C28" s="49">
        <v>0.6</v>
      </c>
      <c r="D28" s="49">
        <v>1594.2</v>
      </c>
      <c r="E28" s="49">
        <v>248.42</v>
      </c>
      <c r="F28" s="58">
        <f t="shared" si="2"/>
        <v>3.6736652785505149E-2</v>
      </c>
      <c r="G28" s="58">
        <f t="shared" si="3"/>
        <v>1.6613116284849253E-2</v>
      </c>
      <c r="H28" s="71">
        <f>Jar_Information!F331</f>
        <v>40834.615972164349</v>
      </c>
      <c r="I28" s="59">
        <f t="shared" si="4"/>
        <v>14.052083391208726</v>
      </c>
      <c r="J28" s="59">
        <f t="shared" si="5"/>
        <v>337.25000138900941</v>
      </c>
      <c r="K28" s="60">
        <f>Jar_Information!W331</f>
        <v>955.60279720279721</v>
      </c>
      <c r="L28" s="60">
        <f t="shared" si="6"/>
        <v>35.105648161696649</v>
      </c>
      <c r="M28" s="59">
        <f t="shared" si="7"/>
        <v>64.243336135904869</v>
      </c>
      <c r="N28" s="59">
        <f>Jar_Information!N331</f>
        <v>167.23500000000001</v>
      </c>
      <c r="O28" s="83">
        <f t="shared" si="8"/>
        <v>0.3841500650934605</v>
      </c>
      <c r="P28" s="83">
        <f t="shared" si="9"/>
        <v>2.7337587914813596E-2</v>
      </c>
      <c r="Q28" s="48"/>
      <c r="R28" s="48"/>
    </row>
    <row r="29" spans="1:18">
      <c r="A29" s="89" t="s">
        <v>259</v>
      </c>
      <c r="B29" s="90">
        <v>40848.669444444444</v>
      </c>
      <c r="C29" s="49">
        <v>0.6</v>
      </c>
      <c r="D29" s="49">
        <v>1491.7</v>
      </c>
      <c r="E29" s="49">
        <v>527.85</v>
      </c>
      <c r="F29" s="58">
        <f t="shared" si="2"/>
        <v>3.4366157269434365E-2</v>
      </c>
      <c r="G29" s="58">
        <f t="shared" si="3"/>
        <v>3.8026040952768105E-2</v>
      </c>
      <c r="H29" s="71">
        <f>Jar_Information!F332</f>
        <v>40834.617361053242</v>
      </c>
      <c r="I29" s="59">
        <f t="shared" si="4"/>
        <v>14.05208339120145</v>
      </c>
      <c r="J29" s="59">
        <f t="shared" si="5"/>
        <v>337.25000138883479</v>
      </c>
      <c r="K29" s="60">
        <f>Jar_Information!W332</f>
        <v>941.89972144846797</v>
      </c>
      <c r="L29" s="60">
        <f t="shared" si="6"/>
        <v>32.369473959334471</v>
      </c>
      <c r="M29" s="59">
        <f t="shared" si="7"/>
        <v>59.236137345582087</v>
      </c>
      <c r="N29" s="59">
        <f>Jar_Information!N332</f>
        <v>184.04700000000003</v>
      </c>
      <c r="O29" s="83">
        <f t="shared" si="8"/>
        <v>0.32185331652013932</v>
      </c>
      <c r="P29" s="83">
        <f t="shared" si="9"/>
        <v>2.2904313016080168E-2</v>
      </c>
      <c r="Q29" s="48"/>
      <c r="R29" s="48"/>
    </row>
    <row r="30" spans="1:18">
      <c r="A30" s="89" t="s">
        <v>260</v>
      </c>
      <c r="B30" s="90">
        <v>40848.67083333333</v>
      </c>
      <c r="C30" s="49">
        <v>0.6</v>
      </c>
      <c r="D30" s="49">
        <v>1906</v>
      </c>
      <c r="E30" s="49">
        <v>711.8</v>
      </c>
      <c r="F30" s="58">
        <f t="shared" si="2"/>
        <v>4.3947584511464848E-2</v>
      </c>
      <c r="G30" s="58">
        <f t="shared" si="3"/>
        <v>5.2122263594086775E-2</v>
      </c>
      <c r="H30" s="71">
        <f>Jar_Information!F333</f>
        <v>40834.618749942128</v>
      </c>
      <c r="I30" s="59">
        <f t="shared" si="4"/>
        <v>14.05208339120145</v>
      </c>
      <c r="J30" s="59">
        <f t="shared" si="5"/>
        <v>337.25000138883479</v>
      </c>
      <c r="K30" s="60">
        <f>Jar_Information!W333</f>
        <v>964.8022440392707</v>
      </c>
      <c r="L30" s="60">
        <f t="shared" si="6"/>
        <v>42.400728156766782</v>
      </c>
      <c r="M30" s="59">
        <f t="shared" si="7"/>
        <v>77.593332526883216</v>
      </c>
      <c r="N30" s="59">
        <f>Jar_Information!N333</f>
        <v>165.24300000000002</v>
      </c>
      <c r="O30" s="83">
        <f t="shared" si="8"/>
        <v>0.46957107125193326</v>
      </c>
      <c r="P30" s="83">
        <f t="shared" si="9"/>
        <v>3.3416473428128798E-2</v>
      </c>
      <c r="Q30" s="48"/>
      <c r="R30" s="48"/>
    </row>
    <row r="31" spans="1:18">
      <c r="A31" s="89" t="s">
        <v>261</v>
      </c>
      <c r="B31" s="90">
        <v>40848.672222222223</v>
      </c>
      <c r="C31" s="49">
        <v>0.6</v>
      </c>
      <c r="D31" s="51">
        <v>1512.6</v>
      </c>
      <c r="E31" s="51">
        <v>518.92999999999995</v>
      </c>
      <c r="F31" s="58">
        <f t="shared" si="2"/>
        <v>3.4849507086857578E-2</v>
      </c>
      <c r="G31" s="58">
        <f t="shared" si="3"/>
        <v>3.7342494848062679E-2</v>
      </c>
      <c r="H31" s="71">
        <f>Jar_Information!F334</f>
        <v>40834.620138831022</v>
      </c>
      <c r="I31" s="59">
        <f t="shared" si="4"/>
        <v>14.05208339120145</v>
      </c>
      <c r="J31" s="59">
        <f t="shared" si="5"/>
        <v>337.25000138883479</v>
      </c>
      <c r="K31" s="60">
        <f>Jar_Information!W334</f>
        <v>955.60279720279721</v>
      </c>
      <c r="L31" s="60">
        <f t="shared" si="6"/>
        <v>33.302286453339804</v>
      </c>
      <c r="M31" s="59">
        <f t="shared" si="7"/>
        <v>60.943184209611843</v>
      </c>
      <c r="N31" s="59">
        <f>Jar_Information!N334</f>
        <v>194.34100000000001</v>
      </c>
      <c r="O31" s="83">
        <f t="shared" si="8"/>
        <v>0.31358891952604873</v>
      </c>
      <c r="P31" s="83">
        <f t="shared" si="9"/>
        <v>2.2316186916624677E-2</v>
      </c>
      <c r="Q31" s="48"/>
      <c r="R31" s="48"/>
    </row>
    <row r="32" spans="1:18">
      <c r="A32" s="89" t="s">
        <v>262</v>
      </c>
      <c r="B32" s="90">
        <v>40848.673611111109</v>
      </c>
      <c r="C32" s="49">
        <v>0.6</v>
      </c>
      <c r="D32" s="51">
        <v>1479.1</v>
      </c>
      <c r="E32" s="51">
        <v>242.23</v>
      </c>
      <c r="F32" s="58">
        <f t="shared" si="2"/>
        <v>3.4074759771849081E-2</v>
      </c>
      <c r="G32" s="58">
        <f t="shared" si="3"/>
        <v>1.613877207093372E-2</v>
      </c>
      <c r="H32" s="71">
        <f>Jar_Information!F335</f>
        <v>40834.621527719908</v>
      </c>
      <c r="I32" s="59">
        <f t="shared" si="4"/>
        <v>14.05208339120145</v>
      </c>
      <c r="J32" s="59">
        <f t="shared" si="5"/>
        <v>337.25000138883479</v>
      </c>
      <c r="K32" s="60">
        <f>Jar_Information!W335</f>
        <v>955.60279720279721</v>
      </c>
      <c r="L32" s="60">
        <f t="shared" si="6"/>
        <v>32.56193575199233</v>
      </c>
      <c r="M32" s="59">
        <f t="shared" si="7"/>
        <v>59.588342426145964</v>
      </c>
      <c r="N32" s="59">
        <f>Jar_Information!N335</f>
        <v>186.13900000000001</v>
      </c>
      <c r="O32" s="83">
        <f t="shared" si="8"/>
        <v>0.32012819681069504</v>
      </c>
      <c r="P32" s="83">
        <f t="shared" si="9"/>
        <v>2.278154689938288E-2</v>
      </c>
      <c r="Q32" s="48"/>
      <c r="R32" s="48"/>
    </row>
    <row r="33" spans="1:18">
      <c r="A33" s="89" t="s">
        <v>263</v>
      </c>
      <c r="B33" s="90">
        <v>40848.675000000003</v>
      </c>
      <c r="C33" s="49">
        <v>0.6</v>
      </c>
      <c r="D33" s="51">
        <v>815.89</v>
      </c>
      <c r="E33" s="51">
        <v>298.8</v>
      </c>
      <c r="F33" s="58">
        <f t="shared" si="2"/>
        <v>1.873684434537783E-2</v>
      </c>
      <c r="G33" s="58">
        <f t="shared" si="3"/>
        <v>2.0473772423308802E-2</v>
      </c>
      <c r="H33" s="71">
        <f>Jar_Information!F336</f>
        <v>40834.622916608794</v>
      </c>
      <c r="I33" s="59">
        <f t="shared" si="4"/>
        <v>14.052083391208726</v>
      </c>
      <c r="J33" s="59">
        <f t="shared" si="5"/>
        <v>337.25000138900941</v>
      </c>
      <c r="K33" s="60">
        <f>Jar_Information!W336</f>
        <v>941.89972144846797</v>
      </c>
      <c r="L33" s="60">
        <f t="shared" si="6"/>
        <v>17.648228469734679</v>
      </c>
      <c r="M33" s="59">
        <f t="shared" si="7"/>
        <v>32.296258099614462</v>
      </c>
      <c r="N33" s="59">
        <f>Jar_Information!N336</f>
        <v>180.07300000000001</v>
      </c>
      <c r="O33" s="83">
        <f t="shared" si="8"/>
        <v>0.17935091934723396</v>
      </c>
      <c r="P33" s="83">
        <f t="shared" si="9"/>
        <v>1.2763297395419643E-2</v>
      </c>
      <c r="Q33" s="48"/>
      <c r="R33" s="48"/>
    </row>
    <row r="34" spans="1:18">
      <c r="A34" s="89" t="s">
        <v>264</v>
      </c>
      <c r="B34" s="90">
        <v>40848.676388888889</v>
      </c>
      <c r="C34" s="49">
        <v>0.6</v>
      </c>
      <c r="D34" s="51">
        <v>884.99</v>
      </c>
      <c r="E34" s="51">
        <v>310.42</v>
      </c>
      <c r="F34" s="58">
        <f t="shared" si="2"/>
        <v>2.0334905224992376E-2</v>
      </c>
      <c r="G34" s="58">
        <f t="shared" si="3"/>
        <v>2.1364221496927301E-2</v>
      </c>
      <c r="H34" s="71">
        <f>Jar_Information!F337</f>
        <v>40834.624305497688</v>
      </c>
      <c r="I34" s="59">
        <f t="shared" si="4"/>
        <v>14.05208339120145</v>
      </c>
      <c r="J34" s="59">
        <f t="shared" si="5"/>
        <v>337.25000138883479</v>
      </c>
      <c r="K34" s="60">
        <f>Jar_Information!W337</f>
        <v>955.60279720279721</v>
      </c>
      <c r="L34" s="60">
        <f t="shared" si="6"/>
        <v>19.43209231385649</v>
      </c>
      <c r="M34" s="59">
        <f t="shared" si="7"/>
        <v>35.560728934357378</v>
      </c>
      <c r="N34" s="59">
        <f>Jar_Information!N337</f>
        <v>187.14</v>
      </c>
      <c r="O34" s="83">
        <f t="shared" si="8"/>
        <v>0.19002206334486149</v>
      </c>
      <c r="P34" s="83">
        <f t="shared" si="9"/>
        <v>1.3522696816889205E-2</v>
      </c>
      <c r="Q34" s="48"/>
      <c r="R34" s="48"/>
    </row>
    <row r="35" spans="1:18">
      <c r="A35" s="89" t="s">
        <v>265</v>
      </c>
      <c r="B35" s="90">
        <v>40848.677777777775</v>
      </c>
      <c r="C35" s="49">
        <v>0.6</v>
      </c>
      <c r="D35" s="51">
        <v>695.21</v>
      </c>
      <c r="E35" s="51">
        <v>114.95</v>
      </c>
      <c r="F35" s="58">
        <f t="shared" si="2"/>
        <v>1.5945903868505425E-2</v>
      </c>
      <c r="G35" s="58">
        <f t="shared" si="3"/>
        <v>6.3852128549128466E-3</v>
      </c>
      <c r="H35" s="71">
        <f>Jar_Information!F338</f>
        <v>40834.625694386574</v>
      </c>
      <c r="I35" s="59">
        <f t="shared" si="4"/>
        <v>14.05208339120145</v>
      </c>
      <c r="J35" s="59">
        <f t="shared" si="5"/>
        <v>337.25000138883479</v>
      </c>
      <c r="K35" s="60">
        <f>Jar_Information!W338</f>
        <v>946.45467224546724</v>
      </c>
      <c r="L35" s="60">
        <f t="shared" si="6"/>
        <v>15.09207521952403</v>
      </c>
      <c r="M35" s="59">
        <f t="shared" si="7"/>
        <v>27.618497651728976</v>
      </c>
      <c r="N35" s="59">
        <f>Jar_Information!N338</f>
        <v>185.27600000000001</v>
      </c>
      <c r="O35" s="83">
        <f t="shared" si="8"/>
        <v>0.14906678496798817</v>
      </c>
      <c r="P35" s="83">
        <f t="shared" si="9"/>
        <v>1.0608162563376518E-2</v>
      </c>
      <c r="Q35" s="48"/>
      <c r="R35" s="48"/>
    </row>
    <row r="36" spans="1:18">
      <c r="A36" s="89" t="s">
        <v>266</v>
      </c>
      <c r="B36" s="90">
        <v>40848.679166666669</v>
      </c>
      <c r="C36" s="49">
        <v>0.6</v>
      </c>
      <c r="D36" s="51">
        <v>1122.5999999999999</v>
      </c>
      <c r="E36" s="51">
        <v>410.82</v>
      </c>
      <c r="F36" s="58">
        <f t="shared" si="2"/>
        <v>2.5830060733027283E-2</v>
      </c>
      <c r="G36" s="58">
        <f t="shared" si="3"/>
        <v>2.9057946711324653E-2</v>
      </c>
      <c r="H36" s="71">
        <f>Jar_Information!F339</f>
        <v>40834.62708327546</v>
      </c>
      <c r="I36" s="59">
        <f t="shared" si="4"/>
        <v>14.052083391208726</v>
      </c>
      <c r="J36" s="59">
        <f t="shared" si="5"/>
        <v>337.25000138900941</v>
      </c>
      <c r="K36" s="60">
        <f>Jar_Information!W339</f>
        <v>955.60279720279721</v>
      </c>
      <c r="L36" s="60">
        <f t="shared" si="6"/>
        <v>24.683278288399006</v>
      </c>
      <c r="M36" s="59">
        <f t="shared" si="7"/>
        <v>45.170399267770179</v>
      </c>
      <c r="N36" s="59">
        <f>Jar_Information!N339</f>
        <v>176.67400000000001</v>
      </c>
      <c r="O36" s="83">
        <f t="shared" si="8"/>
        <v>0.25567089253523539</v>
      </c>
      <c r="P36" s="83">
        <f t="shared" si="9"/>
        <v>1.8194518593249196E-2</v>
      </c>
      <c r="Q36" s="48"/>
      <c r="R36" s="48"/>
    </row>
    <row r="37" spans="1:18">
      <c r="A37" s="89" t="s">
        <v>267</v>
      </c>
      <c r="B37" s="90">
        <v>40848.680555555555</v>
      </c>
      <c r="C37" s="49">
        <v>0.6</v>
      </c>
      <c r="D37" s="51">
        <v>1688.4</v>
      </c>
      <c r="E37" s="51">
        <v>321.10000000000002</v>
      </c>
      <c r="F37" s="58">
        <f t="shared" si="2"/>
        <v>3.8915195981738003E-2</v>
      </c>
      <c r="G37" s="58">
        <f t="shared" si="3"/>
        <v>2.2182637685072358E-2</v>
      </c>
      <c r="H37" s="71">
        <f>Jar_Information!F340</f>
        <v>40834.628472164353</v>
      </c>
      <c r="I37" s="59">
        <f t="shared" si="4"/>
        <v>14.05208339120145</v>
      </c>
      <c r="J37" s="59">
        <f t="shared" si="5"/>
        <v>337.25000138883479</v>
      </c>
      <c r="K37" s="60">
        <f>Jar_Information!W340</f>
        <v>946.45467224546724</v>
      </c>
      <c r="L37" s="60">
        <f t="shared" si="6"/>
        <v>36.831469058263963</v>
      </c>
      <c r="M37" s="59">
        <f t="shared" si="7"/>
        <v>67.401588376623053</v>
      </c>
      <c r="N37" s="59">
        <f>Jar_Information!N340</f>
        <v>187.41800000000001</v>
      </c>
      <c r="O37" s="83">
        <f t="shared" si="8"/>
        <v>0.35963241725246803</v>
      </c>
      <c r="P37" s="83">
        <f t="shared" si="9"/>
        <v>2.5592818320281797E-2</v>
      </c>
      <c r="Q37" s="48"/>
      <c r="R37" s="48"/>
    </row>
    <row r="38" spans="1:18">
      <c r="A38" s="89" t="s">
        <v>268</v>
      </c>
      <c r="B38" s="90">
        <v>40848.681944444441</v>
      </c>
      <c r="C38" s="49">
        <v>0.6</v>
      </c>
      <c r="D38" s="51">
        <v>1132.4000000000001</v>
      </c>
      <c r="E38" s="51">
        <v>190.99</v>
      </c>
      <c r="F38" s="58">
        <f t="shared" si="2"/>
        <v>2.6056703231149177E-2</v>
      </c>
      <c r="G38" s="58">
        <f t="shared" si="3"/>
        <v>1.2212213505338894E-2</v>
      </c>
      <c r="H38" s="71">
        <f>Jar_Information!F341</f>
        <v>40834.629861111112</v>
      </c>
      <c r="I38" s="59">
        <f t="shared" si="4"/>
        <v>14.052083333328483</v>
      </c>
      <c r="J38" s="59">
        <f t="shared" si="5"/>
        <v>337.24999999988358</v>
      </c>
      <c r="K38" s="60">
        <f>Jar_Information!W341</f>
        <v>946.45467224546724</v>
      </c>
      <c r="L38" s="60">
        <f t="shared" si="6"/>
        <v>24.661488516434702</v>
      </c>
      <c r="M38" s="59">
        <f t="shared" si="7"/>
        <v>45.130523985075506</v>
      </c>
      <c r="N38" s="59">
        <f>Jar_Information!N341</f>
        <v>188.22900000000001</v>
      </c>
      <c r="O38" s="83">
        <f t="shared" si="8"/>
        <v>0.23976392577698177</v>
      </c>
      <c r="P38" s="83">
        <f t="shared" si="9"/>
        <v>1.7062518068642101E-2</v>
      </c>
      <c r="Q38" s="48"/>
      <c r="R38" s="48"/>
    </row>
    <row r="39" spans="1:18">
      <c r="A39" s="89" t="s">
        <v>269</v>
      </c>
      <c r="B39" s="90">
        <v>40848.683333333334</v>
      </c>
      <c r="C39" s="49">
        <v>0.6</v>
      </c>
      <c r="D39" s="51">
        <v>1178.0999999999999</v>
      </c>
      <c r="E39" s="51">
        <v>200.27</v>
      </c>
      <c r="F39" s="58">
        <f t="shared" si="2"/>
        <v>2.7113597329533903E-2</v>
      </c>
      <c r="G39" s="58">
        <f t="shared" si="3"/>
        <v>1.2923346672566057E-2</v>
      </c>
      <c r="H39" s="71">
        <f>Jar_Information!F342</f>
        <v>40834.631250057872</v>
      </c>
      <c r="I39" s="59">
        <f t="shared" si="4"/>
        <v>14.052083275462792</v>
      </c>
      <c r="J39" s="59">
        <f t="shared" si="5"/>
        <v>337.249998611107</v>
      </c>
      <c r="K39" s="60">
        <f>Jar_Information!W342</f>
        <v>955.60279720279721</v>
      </c>
      <c r="L39" s="60">
        <f t="shared" si="6"/>
        <v>25.909829450332889</v>
      </c>
      <c r="M39" s="59">
        <f t="shared" si="7"/>
        <v>47.414987894109188</v>
      </c>
      <c r="N39" s="59">
        <f>Jar_Information!N342</f>
        <v>179.80299999999997</v>
      </c>
      <c r="O39" s="83">
        <f t="shared" si="8"/>
        <v>0.26370521011389797</v>
      </c>
      <c r="P39" s="83">
        <f t="shared" si="9"/>
        <v>1.8766271516079746E-2</v>
      </c>
      <c r="Q39" s="48"/>
      <c r="R39" s="48"/>
    </row>
    <row r="40" spans="1:18">
      <c r="A40" s="89" t="s">
        <v>270</v>
      </c>
      <c r="B40" s="90">
        <v>40848.68472222222</v>
      </c>
      <c r="C40" s="49">
        <v>0.6</v>
      </c>
      <c r="D40" s="51">
        <v>149.81</v>
      </c>
      <c r="E40" s="51">
        <v>65.153000000000006</v>
      </c>
      <c r="F40" s="58">
        <f t="shared" si="2"/>
        <v>3.332555044456603E-3</v>
      </c>
      <c r="G40" s="58">
        <f t="shared" si="3"/>
        <v>2.5692324315926759E-3</v>
      </c>
      <c r="H40" s="71">
        <f>Jar_Information!F343</f>
        <v>40834.632639004631</v>
      </c>
      <c r="I40" s="59">
        <f t="shared" si="4"/>
        <v>14.052083217589825</v>
      </c>
      <c r="J40" s="59">
        <f t="shared" si="5"/>
        <v>337.2499972221558</v>
      </c>
      <c r="K40" s="60">
        <f>Jar_Information!W343</f>
        <v>951.02234636871503</v>
      </c>
      <c r="L40" s="60">
        <f t="shared" si="6"/>
        <v>3.1693343177820159</v>
      </c>
      <c r="M40" s="59">
        <f t="shared" si="7"/>
        <v>5.7998818015410896</v>
      </c>
      <c r="N40" s="59">
        <f>Jar_Information!N343</f>
        <v>183.31199999999998</v>
      </c>
      <c r="O40" s="83">
        <f t="shared" si="8"/>
        <v>3.1639400593202249E-2</v>
      </c>
      <c r="P40" s="83">
        <f t="shared" si="9"/>
        <v>2.2515807872242983E-3</v>
      </c>
      <c r="Q40" s="48"/>
      <c r="R40" s="48"/>
    </row>
    <row r="41" spans="1:18">
      <c r="A41" s="89" t="s">
        <v>271</v>
      </c>
      <c r="B41" s="90">
        <v>40848.686111111114</v>
      </c>
      <c r="C41" s="49">
        <v>0.6</v>
      </c>
      <c r="D41" s="51">
        <v>1317.9</v>
      </c>
      <c r="E41" s="51">
        <v>203.71</v>
      </c>
      <c r="F41" s="58">
        <f t="shared" si="2"/>
        <v>3.0346721945599231E-2</v>
      </c>
      <c r="G41" s="58">
        <f t="shared" si="3"/>
        <v>1.3186956381107163E-2</v>
      </c>
      <c r="H41" s="71">
        <f>Jar_Information!F344</f>
        <v>40834.63402795139</v>
      </c>
      <c r="I41" s="59">
        <f t="shared" si="4"/>
        <v>14.052083159724134</v>
      </c>
      <c r="J41" s="59">
        <f t="shared" si="5"/>
        <v>337.24999583337922</v>
      </c>
      <c r="K41" s="60">
        <f>Jar_Information!W344</f>
        <v>951.02234636871503</v>
      </c>
      <c r="L41" s="60">
        <f t="shared" si="6"/>
        <v>28.860410709302759</v>
      </c>
      <c r="M41" s="59">
        <f t="shared" si="7"/>
        <v>52.814551598024053</v>
      </c>
      <c r="N41" s="59">
        <f>Jar_Information!N344</f>
        <v>170.72199999999998</v>
      </c>
      <c r="O41" s="83">
        <f t="shared" si="8"/>
        <v>0.30935996296917834</v>
      </c>
      <c r="P41" s="83">
        <f t="shared" si="9"/>
        <v>2.2015238555936043E-2</v>
      </c>
      <c r="Q41" s="48"/>
      <c r="R41" s="48"/>
    </row>
    <row r="42" spans="1:18">
      <c r="A42" s="89" t="s">
        <v>272</v>
      </c>
      <c r="B42" s="90">
        <v>40848.6875</v>
      </c>
      <c r="C42" s="49">
        <v>0.6</v>
      </c>
      <c r="D42" s="51">
        <v>639.88</v>
      </c>
      <c r="E42" s="51">
        <v>225.19</v>
      </c>
      <c r="F42" s="58">
        <f t="shared" si="2"/>
        <v>1.4666298825537653E-2</v>
      </c>
      <c r="G42" s="58">
        <f t="shared" si="3"/>
        <v>1.4832984444904523E-2</v>
      </c>
      <c r="H42" s="71">
        <f>Jar_Information!F345</f>
        <v>40834.635416898149</v>
      </c>
      <c r="I42" s="59">
        <f t="shared" si="4"/>
        <v>14.052083101851167</v>
      </c>
      <c r="J42" s="59">
        <f t="shared" si="5"/>
        <v>337.24999444442801</v>
      </c>
      <c r="K42" s="60">
        <f>Jar_Information!W345</f>
        <v>951.02234636871503</v>
      </c>
      <c r="L42" s="60">
        <f t="shared" si="6"/>
        <v>13.947977921607549</v>
      </c>
      <c r="M42" s="59">
        <f t="shared" si="7"/>
        <v>25.524799596541815</v>
      </c>
      <c r="N42" s="59">
        <f>Jar_Information!N345</f>
        <v>172.23199999999997</v>
      </c>
      <c r="O42" s="83">
        <f t="shared" si="8"/>
        <v>0.14820009984521934</v>
      </c>
      <c r="P42" s="83">
        <f t="shared" si="9"/>
        <v>1.0546486152341075E-2</v>
      </c>
      <c r="Q42" s="48"/>
      <c r="R42" s="48"/>
    </row>
    <row r="43" spans="1:18">
      <c r="A43" s="89" t="s">
        <v>273</v>
      </c>
      <c r="B43" s="90">
        <v>40848.688888888886</v>
      </c>
      <c r="C43" s="49">
        <v>0.6</v>
      </c>
      <c r="D43" s="51">
        <v>1283.5</v>
      </c>
      <c r="E43" s="51">
        <v>213.77</v>
      </c>
      <c r="F43" s="58">
        <f t="shared" si="2"/>
        <v>2.9551160523620345E-2</v>
      </c>
      <c r="G43" s="58">
        <f t="shared" si="3"/>
        <v>1.3957861517131439E-2</v>
      </c>
      <c r="H43" s="71">
        <f>Jar_Information!F346</f>
        <v>40834.636805844908</v>
      </c>
      <c r="I43" s="59">
        <f t="shared" si="4"/>
        <v>14.0520830439782</v>
      </c>
      <c r="J43" s="59">
        <f t="shared" si="5"/>
        <v>337.24999305547681</v>
      </c>
      <c r="K43" s="60">
        <f>Jar_Information!W346</f>
        <v>964.8022440392707</v>
      </c>
      <c r="L43" s="60">
        <f t="shared" si="6"/>
        <v>28.511025987153619</v>
      </c>
      <c r="M43" s="59">
        <f t="shared" si="7"/>
        <v>52.175177556491128</v>
      </c>
      <c r="N43" s="59">
        <f>Jar_Information!N346</f>
        <v>164.35500000000002</v>
      </c>
      <c r="O43" s="83">
        <f t="shared" si="8"/>
        <v>0.3174541544613253</v>
      </c>
      <c r="P43" s="83">
        <f t="shared" si="9"/>
        <v>2.259125237644858E-2</v>
      </c>
      <c r="Q43" s="48"/>
      <c r="R43" s="48"/>
    </row>
    <row r="44" spans="1:18">
      <c r="A44" s="89" t="s">
        <v>274</v>
      </c>
      <c r="B44" s="90">
        <v>40848.69027777778</v>
      </c>
      <c r="C44" s="49">
        <v>0.6</v>
      </c>
      <c r="D44" s="51">
        <v>184.982</v>
      </c>
      <c r="E44" s="51">
        <v>18.878</v>
      </c>
      <c r="F44" s="58">
        <f t="shared" si="2"/>
        <v>4.1459703448589597E-3</v>
      </c>
      <c r="G44" s="58">
        <f t="shared" si="3"/>
        <v>-9.7685456338977134E-4</v>
      </c>
      <c r="H44" s="71">
        <f>Jar_Information!F347</f>
        <v>40834.638194791667</v>
      </c>
      <c r="I44" s="59">
        <f t="shared" si="4"/>
        <v>14.052082986112509</v>
      </c>
      <c r="J44" s="59">
        <f t="shared" si="5"/>
        <v>337.24999166670023</v>
      </c>
      <c r="K44" s="60">
        <f>Jar_Information!W347</f>
        <v>969.42134831460669</v>
      </c>
      <c r="L44" s="60">
        <f t="shared" si="6"/>
        <v>4.0191921617855479</v>
      </c>
      <c r="M44" s="59">
        <f t="shared" si="7"/>
        <v>7.3551216560675527</v>
      </c>
      <c r="N44" s="59">
        <f>Jar_Information!N347</f>
        <v>186.09500000000003</v>
      </c>
      <c r="O44" s="83">
        <f t="shared" si="8"/>
        <v>3.9523478094884608E-2</v>
      </c>
      <c r="P44" s="83">
        <f t="shared" si="9"/>
        <v>2.8126419502322287E-3</v>
      </c>
      <c r="Q44" s="48"/>
      <c r="R44" s="48"/>
    </row>
    <row r="45" spans="1:18">
      <c r="A45" s="89" t="s">
        <v>275</v>
      </c>
      <c r="B45" s="90">
        <v>40848.691666666666</v>
      </c>
      <c r="C45" s="49">
        <v>0.6</v>
      </c>
      <c r="D45" s="51">
        <v>103.56</v>
      </c>
      <c r="E45" s="51">
        <v>41.956000000000003</v>
      </c>
      <c r="F45" s="58">
        <f t="shared" si="2"/>
        <v>2.2629412140344213E-3</v>
      </c>
      <c r="G45" s="58">
        <f t="shared" si="3"/>
        <v>7.916294057124418E-4</v>
      </c>
      <c r="H45" s="71">
        <f>Jar_Information!F348</f>
        <v>40834.639583738426</v>
      </c>
      <c r="I45" s="59">
        <f t="shared" si="4"/>
        <v>14.052082928239543</v>
      </c>
      <c r="J45" s="59">
        <f t="shared" si="5"/>
        <v>337.24999027774902</v>
      </c>
      <c r="K45" s="60">
        <f>Jar_Information!W348</f>
        <v>1016.3361823361823</v>
      </c>
      <c r="L45" s="60">
        <f t="shared" si="6"/>
        <v>2.2999090343229494</v>
      </c>
      <c r="M45" s="59">
        <f t="shared" si="7"/>
        <v>4.2088335328109974</v>
      </c>
      <c r="N45" s="59">
        <f>Jar_Information!N348</f>
        <v>175.28000000000003</v>
      </c>
      <c r="O45" s="83">
        <f t="shared" si="8"/>
        <v>2.4012058037488571E-2</v>
      </c>
      <c r="P45" s="83">
        <f t="shared" si="9"/>
        <v>1.7087899466657092E-3</v>
      </c>
    </row>
    <row r="46" spans="1:18">
      <c r="A46" s="89" t="s">
        <v>276</v>
      </c>
      <c r="B46" s="90">
        <v>40848.693055555559</v>
      </c>
      <c r="C46" s="49">
        <v>0.6</v>
      </c>
      <c r="D46" s="51">
        <v>1138.8</v>
      </c>
      <c r="E46" s="51">
        <v>182.22</v>
      </c>
      <c r="F46" s="58">
        <f t="shared" si="2"/>
        <v>2.6204714658494083E-2</v>
      </c>
      <c r="G46" s="58">
        <f t="shared" si="3"/>
        <v>1.1540162010017528E-2</v>
      </c>
      <c r="H46" s="71">
        <f>Jar_Information!F349</f>
        <v>40834.640972685185</v>
      </c>
      <c r="I46" s="59">
        <f t="shared" si="4"/>
        <v>14.052082870373852</v>
      </c>
      <c r="J46" s="59">
        <f t="shared" si="5"/>
        <v>337.24998888897244</v>
      </c>
      <c r="K46" s="60">
        <f>Jar_Information!W349</f>
        <v>951.02234636871503</v>
      </c>
      <c r="L46" s="60">
        <f t="shared" si="6"/>
        <v>24.921269220443705</v>
      </c>
      <c r="M46" s="59">
        <f t="shared" si="7"/>
        <v>45.605922673411982</v>
      </c>
      <c r="N46" s="59">
        <f>Jar_Information!N349</f>
        <v>166.14099999999996</v>
      </c>
      <c r="O46" s="83">
        <f t="shared" si="8"/>
        <v>0.27450131318224874</v>
      </c>
      <c r="P46" s="83">
        <f t="shared" si="9"/>
        <v>1.9534564072418235E-2</v>
      </c>
    </row>
    <row r="47" spans="1:18">
      <c r="A47" s="89" t="s">
        <v>277</v>
      </c>
      <c r="B47" s="90">
        <v>40848.694444444445</v>
      </c>
      <c r="C47" s="49">
        <v>0.6</v>
      </c>
      <c r="D47" s="51">
        <v>1775.9</v>
      </c>
      <c r="E47" s="51">
        <v>643.39</v>
      </c>
      <c r="F47" s="58">
        <f t="shared" si="2"/>
        <v>4.0938789714969163E-2</v>
      </c>
      <c r="G47" s="58">
        <f t="shared" si="3"/>
        <v>4.687995540766323E-2</v>
      </c>
      <c r="H47" s="71">
        <f>Jar_Information!F350</f>
        <v>40834.642361631944</v>
      </c>
      <c r="I47" s="59">
        <f t="shared" si="4"/>
        <v>14.052082812500885</v>
      </c>
      <c r="J47" s="59">
        <f t="shared" si="5"/>
        <v>337.24998750002123</v>
      </c>
      <c r="K47" s="60">
        <f>Jar_Information!W350</f>
        <v>946.45467224546724</v>
      </c>
      <c r="L47" s="60">
        <f t="shared" si="6"/>
        <v>38.746708801807245</v>
      </c>
      <c r="M47" s="59">
        <f t="shared" si="7"/>
        <v>70.906477107307254</v>
      </c>
      <c r="N47" s="59">
        <f>Jar_Information!N350</f>
        <v>176.81400000000002</v>
      </c>
      <c r="O47" s="83">
        <f t="shared" si="8"/>
        <v>0.40102297955652405</v>
      </c>
      <c r="P47" s="83">
        <f t="shared" si="9"/>
        <v>2.8538330218191545E-2</v>
      </c>
    </row>
    <row r="48" spans="1:18">
      <c r="A48" s="89" t="s">
        <v>278</v>
      </c>
      <c r="B48" s="90">
        <v>40848.695833333331</v>
      </c>
      <c r="C48" s="49">
        <v>0.6</v>
      </c>
      <c r="D48" s="51">
        <v>925.26</v>
      </c>
      <c r="E48" s="51">
        <v>336.82</v>
      </c>
      <c r="F48" s="58">
        <f t="shared" si="2"/>
        <v>2.1266220877989159E-2</v>
      </c>
      <c r="G48" s="58">
        <f t="shared" si="3"/>
        <v>2.3387272748521822E-2</v>
      </c>
      <c r="H48" s="71">
        <f>Jar_Information!F351</f>
        <v>40834.643750578703</v>
      </c>
      <c r="I48" s="59">
        <f t="shared" si="4"/>
        <v>14.052082754627918</v>
      </c>
      <c r="J48" s="59">
        <f t="shared" si="5"/>
        <v>337.24998611107003</v>
      </c>
      <c r="K48" s="60">
        <f>Jar_Information!W351</f>
        <v>960.1960784313726</v>
      </c>
      <c r="L48" s="60">
        <f t="shared" si="6"/>
        <v>20.419741890100571</v>
      </c>
      <c r="M48" s="59">
        <f t="shared" si="7"/>
        <v>37.368127658884049</v>
      </c>
      <c r="N48" s="59">
        <f>Jar_Information!N351</f>
        <v>193.01100000000002</v>
      </c>
      <c r="O48" s="83">
        <f t="shared" si="8"/>
        <v>0.19360620720520616</v>
      </c>
      <c r="P48" s="83">
        <f t="shared" si="9"/>
        <v>1.3777758826636843E-2</v>
      </c>
    </row>
    <row r="49" spans="1:18">
      <c r="A49" s="89" t="s">
        <v>279</v>
      </c>
      <c r="B49" s="90">
        <v>40848.697222222225</v>
      </c>
      <c r="C49" s="49">
        <v>0.6</v>
      </c>
      <c r="D49" s="51">
        <v>87.986999999999995</v>
      </c>
      <c r="E49" s="51">
        <v>64.823999999999998</v>
      </c>
      <c r="F49" s="58">
        <f t="shared" si="2"/>
        <v>1.9027877830903211E-3</v>
      </c>
      <c r="G49" s="58">
        <f t="shared" si="3"/>
        <v>2.5440209216769706E-3</v>
      </c>
      <c r="H49" s="71">
        <f>Jar_Information!F352</f>
        <v>40834.645139525463</v>
      </c>
      <c r="I49" s="59">
        <f t="shared" si="4"/>
        <v>14.052082696762227</v>
      </c>
      <c r="J49" s="59">
        <f t="shared" si="5"/>
        <v>337.24998472229345</v>
      </c>
      <c r="K49" s="60">
        <f>Jar_Information!W352</f>
        <v>951.02234636871503</v>
      </c>
      <c r="L49" s="60">
        <f t="shared" si="6"/>
        <v>1.8095937021162827</v>
      </c>
      <c r="M49" s="59">
        <f t="shared" si="7"/>
        <v>3.3115564748727975</v>
      </c>
      <c r="N49" s="59">
        <f>Jar_Information!N352</f>
        <v>147.71699999999998</v>
      </c>
      <c r="O49" s="83">
        <f t="shared" si="8"/>
        <v>2.2418248914294212E-2</v>
      </c>
      <c r="P49" s="83">
        <f t="shared" si="9"/>
        <v>1.595368416061176E-3</v>
      </c>
    </row>
    <row r="50" spans="1:18">
      <c r="A50" s="89" t="s">
        <v>280</v>
      </c>
      <c r="B50" s="90">
        <v>40848.698611111111</v>
      </c>
      <c r="C50" s="49">
        <v>0.6</v>
      </c>
      <c r="D50" s="51">
        <v>143.99</v>
      </c>
      <c r="E50" s="51">
        <v>58.741</v>
      </c>
      <c r="F50" s="58">
        <f t="shared" si="2"/>
        <v>3.1979571527148282E-3</v>
      </c>
      <c r="G50" s="58">
        <f t="shared" si="3"/>
        <v>2.0778761957887327E-3</v>
      </c>
      <c r="H50" s="71">
        <f>Jar_Information!F353</f>
        <v>40834.646528472222</v>
      </c>
      <c r="I50" s="59">
        <f t="shared" si="4"/>
        <v>14.05208263888926</v>
      </c>
      <c r="J50" s="59">
        <f t="shared" si="5"/>
        <v>337.24998333334224</v>
      </c>
      <c r="K50" s="60">
        <f>Jar_Information!W353</f>
        <v>974.05344585091416</v>
      </c>
      <c r="L50" s="60">
        <f t="shared" si="6"/>
        <v>3.1149811842854565</v>
      </c>
      <c r="M50" s="59">
        <f t="shared" si="7"/>
        <v>5.700415567242386</v>
      </c>
      <c r="N50" s="59">
        <f>Jar_Information!N353</f>
        <v>183.19400000000002</v>
      </c>
      <c r="O50" s="83">
        <f t="shared" si="8"/>
        <v>3.1116824608024202E-2</v>
      </c>
      <c r="P50" s="83">
        <f t="shared" si="9"/>
        <v>2.2143923721248352E-3</v>
      </c>
    </row>
    <row r="51" spans="1:18">
      <c r="A51" s="89" t="s">
        <v>281</v>
      </c>
      <c r="B51" s="90">
        <v>40848.699999999997</v>
      </c>
      <c r="C51" s="49">
        <v>0.6</v>
      </c>
      <c r="D51" s="51">
        <v>78</v>
      </c>
      <c r="E51" s="51">
        <v>30.661000000000001</v>
      </c>
      <c r="F51" s="58">
        <f t="shared" si="2"/>
        <v>1.6718205760756976E-3</v>
      </c>
      <c r="G51" s="58">
        <f t="shared" si="3"/>
        <v>-7.3914680907260694E-5</v>
      </c>
      <c r="H51" s="71">
        <f>Jar_Information!F354</f>
        <v>40834.647222222222</v>
      </c>
      <c r="I51" s="59">
        <f t="shared" si="4"/>
        <v>14.052777777775191</v>
      </c>
      <c r="J51" s="59">
        <f t="shared" si="5"/>
        <v>337.26666666660458</v>
      </c>
      <c r="K51" s="60">
        <f>Jar_Information!W354</f>
        <v>997.41076487252121</v>
      </c>
      <c r="L51" s="60">
        <f t="shared" si="6"/>
        <v>1.6674918395132807</v>
      </c>
      <c r="M51" s="59">
        <f t="shared" si="7"/>
        <v>3.0515100663093038</v>
      </c>
      <c r="N51" s="59">
        <f>Jar_Information!N354</f>
        <v>182.88799999999998</v>
      </c>
      <c r="O51" s="83">
        <f t="shared" si="8"/>
        <v>1.6685130059431477E-2</v>
      </c>
      <c r="P51" s="83">
        <f t="shared" si="9"/>
        <v>1.1873190000783627E-3</v>
      </c>
    </row>
    <row r="52" spans="1:18">
      <c r="A52" s="89" t="s">
        <v>282</v>
      </c>
      <c r="B52" s="90">
        <v>40848.701388888891</v>
      </c>
      <c r="C52" s="49">
        <v>0.6</v>
      </c>
      <c r="D52" s="51">
        <v>1051.7</v>
      </c>
      <c r="E52" s="51">
        <v>354.57</v>
      </c>
      <c r="F52" s="58">
        <f t="shared" si="2"/>
        <v>2.4190371639471988E-2</v>
      </c>
      <c r="G52" s="58">
        <f t="shared" si="3"/>
        <v>2.4747468192302231E-2</v>
      </c>
      <c r="H52" s="71">
        <f>Jar_Information!F355</f>
        <v>40834.647916666669</v>
      </c>
      <c r="I52" s="59">
        <f t="shared" si="4"/>
        <v>14.053472222221899</v>
      </c>
      <c r="J52" s="59">
        <f t="shared" si="5"/>
        <v>337.28333333332557</v>
      </c>
      <c r="K52" s="60">
        <f>Jar_Information!W355</f>
        <v>964.8022440392707</v>
      </c>
      <c r="L52" s="60">
        <f t="shared" si="6"/>
        <v>23.338924841906508</v>
      </c>
      <c r="M52" s="59">
        <f t="shared" si="7"/>
        <v>42.710232460688914</v>
      </c>
      <c r="N52" s="59">
        <f>Jar_Information!N355</f>
        <v>196.048</v>
      </c>
      <c r="O52" s="83">
        <f t="shared" si="8"/>
        <v>0.21785599680021686</v>
      </c>
      <c r="P52" s="83">
        <f t="shared" si="9"/>
        <v>1.5501933853452563E-2</v>
      </c>
      <c r="Q52" s="48"/>
      <c r="R52" s="48"/>
    </row>
    <row r="53" spans="1:18">
      <c r="A53" s="89" t="s">
        <v>283</v>
      </c>
      <c r="B53" s="90">
        <v>40848.702777777777</v>
      </c>
      <c r="C53" s="49">
        <v>0.6</v>
      </c>
      <c r="D53" s="51">
        <v>1004</v>
      </c>
      <c r="E53" s="51">
        <v>347.75</v>
      </c>
      <c r="F53" s="58">
        <f t="shared" si="2"/>
        <v>2.3087223970041974E-2</v>
      </c>
      <c r="G53" s="58">
        <f t="shared" si="3"/>
        <v>2.4224846618973648E-2</v>
      </c>
      <c r="H53" s="71">
        <f>Jar_Information!F356</f>
        <v>40834.649305555555</v>
      </c>
      <c r="I53" s="59">
        <f t="shared" si="4"/>
        <v>14.053472222221899</v>
      </c>
      <c r="J53" s="59">
        <f t="shared" si="5"/>
        <v>337.28333333332557</v>
      </c>
      <c r="K53" s="60">
        <f>Jar_Information!W356</f>
        <v>964.8022440392707</v>
      </c>
      <c r="L53" s="60">
        <f t="shared" si="6"/>
        <v>22.274605494933738</v>
      </c>
      <c r="M53" s="59">
        <f t="shared" si="7"/>
        <v>40.762528055728744</v>
      </c>
      <c r="N53" s="59">
        <f>Jar_Information!N356</f>
        <v>165.50399999999999</v>
      </c>
      <c r="O53" s="83">
        <f t="shared" si="8"/>
        <v>0.24629331046819863</v>
      </c>
      <c r="P53" s="83">
        <f t="shared" si="9"/>
        <v>1.7525441867579889E-2</v>
      </c>
      <c r="Q53" s="48"/>
      <c r="R53" s="48"/>
    </row>
    <row r="54" spans="1:18">
      <c r="A54" s="89" t="s">
        <v>284</v>
      </c>
      <c r="B54" s="90">
        <v>40848.70416666667</v>
      </c>
      <c r="C54" s="49">
        <v>0.6</v>
      </c>
      <c r="D54" s="51">
        <v>222.54</v>
      </c>
      <c r="E54" s="51">
        <v>82.570999999999998</v>
      </c>
      <c r="F54" s="58">
        <f t="shared" si="2"/>
        <v>5.0145661555183393E-3</v>
      </c>
      <c r="G54" s="58">
        <f t="shared" si="3"/>
        <v>3.9039864732696981E-3</v>
      </c>
      <c r="H54" s="71">
        <f>Jar_Information!F357</f>
        <v>40834.650694328702</v>
      </c>
      <c r="I54" s="59">
        <f t="shared" si="4"/>
        <v>14.053472337967833</v>
      </c>
      <c r="J54" s="59">
        <f t="shared" si="5"/>
        <v>337.28333611122798</v>
      </c>
      <c r="K54" s="60">
        <f>Jar_Information!W357</f>
        <v>955.60279720279721</v>
      </c>
      <c r="L54" s="60">
        <f t="shared" si="6"/>
        <v>4.7919334449718018</v>
      </c>
      <c r="M54" s="59">
        <f t="shared" si="7"/>
        <v>8.7692382042983983</v>
      </c>
      <c r="N54" s="59">
        <f>Jar_Information!N357</f>
        <v>174.32599999999999</v>
      </c>
      <c r="O54" s="83">
        <f t="shared" si="8"/>
        <v>5.0303673601748443E-2</v>
      </c>
      <c r="P54" s="83">
        <f t="shared" si="9"/>
        <v>3.5794480105706375E-3</v>
      </c>
      <c r="Q54" s="48"/>
      <c r="R54" s="48"/>
    </row>
    <row r="55" spans="1:18">
      <c r="A55" s="89" t="s">
        <v>285</v>
      </c>
      <c r="B55" s="90">
        <v>40848.705555555556</v>
      </c>
      <c r="C55" s="49">
        <v>0.6</v>
      </c>
      <c r="D55" s="51">
        <v>2336.4</v>
      </c>
      <c r="E55" s="51">
        <v>363.74</v>
      </c>
      <c r="F55" s="58">
        <f t="shared" si="2"/>
        <v>5.3901353000409866E-2</v>
      </c>
      <c r="G55" s="58">
        <f t="shared" si="3"/>
        <v>2.5450171979314418E-2</v>
      </c>
      <c r="H55" s="71">
        <f>Jar_Information!F358</f>
        <v>40834.652083159723</v>
      </c>
      <c r="I55" s="59">
        <f t="shared" si="4"/>
        <v>14.053472395833523</v>
      </c>
      <c r="J55" s="59">
        <f t="shared" si="5"/>
        <v>337.28333750000456</v>
      </c>
      <c r="K55" s="60">
        <f>Jar_Information!W358</f>
        <v>932.82777777777778</v>
      </c>
      <c r="L55" s="60">
        <f t="shared" si="6"/>
        <v>50.280679338587888</v>
      </c>
      <c r="M55" s="59">
        <f t="shared" si="7"/>
        <v>92.013643189615834</v>
      </c>
      <c r="N55" s="59">
        <f>Jar_Information!N358</f>
        <v>178.50599999999997</v>
      </c>
      <c r="O55" s="83">
        <f t="shared" si="8"/>
        <v>0.51546526833616713</v>
      </c>
      <c r="P55" s="83">
        <f t="shared" si="9"/>
        <v>3.6678854436643621E-2</v>
      </c>
    </row>
    <row r="56" spans="1:18">
      <c r="A56" s="89" t="s">
        <v>286</v>
      </c>
      <c r="B56" s="90">
        <v>40848.706944444442</v>
      </c>
      <c r="C56" s="49">
        <v>0.6</v>
      </c>
      <c r="D56" s="51">
        <v>67.941999999999993</v>
      </c>
      <c r="E56" s="51">
        <v>28.154</v>
      </c>
      <c r="F56" s="58">
        <f t="shared" si="2"/>
        <v>1.4392113672889665E-3</v>
      </c>
      <c r="G56" s="58">
        <f t="shared" si="3"/>
        <v>-2.6602791907951378E-4</v>
      </c>
      <c r="H56" s="71">
        <f>Jar_Information!F359</f>
        <v>40834.653471990743</v>
      </c>
      <c r="I56" s="59">
        <f t="shared" si="4"/>
        <v>14.053472453699214</v>
      </c>
      <c r="J56" s="59">
        <f t="shared" si="5"/>
        <v>337.28333888878115</v>
      </c>
      <c r="K56" s="60">
        <f>Jar_Information!W359</f>
        <v>969.42134831460669</v>
      </c>
      <c r="L56" s="60">
        <f t="shared" si="6"/>
        <v>1.3952022241869786</v>
      </c>
      <c r="M56" s="59">
        <f t="shared" si="7"/>
        <v>2.5532200702621708</v>
      </c>
      <c r="N56" s="59">
        <f>Jar_Information!N359</f>
        <v>169.60699999999997</v>
      </c>
      <c r="O56" s="83">
        <f t="shared" si="8"/>
        <v>1.5053742299917875E-2</v>
      </c>
      <c r="P56" s="83">
        <f t="shared" si="9"/>
        <v>1.0711759922335327E-3</v>
      </c>
    </row>
    <row r="57" spans="1:18">
      <c r="A57" s="89" t="s">
        <v>287</v>
      </c>
      <c r="B57" s="90">
        <v>40848.708333333336</v>
      </c>
      <c r="C57" s="49">
        <v>0.6</v>
      </c>
      <c r="D57" s="51">
        <v>53.927</v>
      </c>
      <c r="E57" s="51">
        <v>21.812999999999999</v>
      </c>
      <c r="F57" s="58">
        <f t="shared" si="2"/>
        <v>1.1150894681891425E-3</v>
      </c>
      <c r="G57" s="58">
        <f t="shared" si="3"/>
        <v>-7.5194337310833474E-4</v>
      </c>
      <c r="H57" s="71">
        <f>Jar_Information!F360</f>
        <v>40834.654860821756</v>
      </c>
      <c r="I57" s="59">
        <f t="shared" si="4"/>
        <v>14.053472511579457</v>
      </c>
      <c r="J57" s="59">
        <f t="shared" si="5"/>
        <v>337.28334027790697</v>
      </c>
      <c r="K57" s="60">
        <f>Jar_Information!W360</f>
        <v>964.8022440392707</v>
      </c>
      <c r="L57" s="60">
        <f t="shared" si="6"/>
        <v>1.0758408212134416</v>
      </c>
      <c r="M57" s="59">
        <f t="shared" si="7"/>
        <v>1.9687887028205981</v>
      </c>
      <c r="N57" s="59">
        <f>Jar_Information!N360</f>
        <v>168.59200000000004</v>
      </c>
      <c r="O57" s="83">
        <f t="shared" si="8"/>
        <v>1.1677829925622791E-2</v>
      </c>
      <c r="P57" s="83">
        <f t="shared" si="9"/>
        <v>8.3095689809054387E-4</v>
      </c>
    </row>
    <row r="58" spans="1:18">
      <c r="A58" s="89" t="s">
        <v>288</v>
      </c>
      <c r="B58" s="90">
        <v>40848.709722222222</v>
      </c>
      <c r="C58" s="49">
        <v>0.6</v>
      </c>
      <c r="D58" s="51">
        <v>72.516999999999996</v>
      </c>
      <c r="E58" s="51">
        <v>29.356999999999999</v>
      </c>
      <c r="F58" s="58">
        <f t="shared" si="2"/>
        <v>1.5450164110550528E-3</v>
      </c>
      <c r="G58" s="58">
        <f t="shared" si="3"/>
        <v>-1.7384115181935428E-4</v>
      </c>
      <c r="H58" s="71">
        <f>Jar_Information!F361</f>
        <v>40834.656249652777</v>
      </c>
      <c r="I58" s="59">
        <f t="shared" si="4"/>
        <v>14.053472569445148</v>
      </c>
      <c r="J58" s="59">
        <f t="shared" si="5"/>
        <v>337.28334166668355</v>
      </c>
      <c r="K58" s="60">
        <f>Jar_Information!W361</f>
        <v>969.42134831460669</v>
      </c>
      <c r="L58" s="60">
        <f t="shared" si="6"/>
        <v>1.497771892373184</v>
      </c>
      <c r="M58" s="59">
        <f t="shared" si="7"/>
        <v>2.7409225630429268</v>
      </c>
      <c r="N58" s="59">
        <f>Jar_Information!N361</f>
        <v>169.49100000000001</v>
      </c>
      <c r="O58" s="83">
        <f t="shared" si="8"/>
        <v>1.6171493253582352E-2</v>
      </c>
      <c r="P58" s="83">
        <f t="shared" si="9"/>
        <v>1.1507115535801574E-3</v>
      </c>
    </row>
    <row r="59" spans="1:18">
      <c r="A59" s="89" t="s">
        <v>289</v>
      </c>
      <c r="B59" s="90">
        <v>40848.711110995369</v>
      </c>
      <c r="C59" s="49">
        <v>0.6</v>
      </c>
      <c r="D59" s="51">
        <v>1087</v>
      </c>
      <c r="E59" s="51">
        <v>410.12</v>
      </c>
      <c r="F59" s="58">
        <f t="shared" si="2"/>
        <v>2.5006747168421238E-2</v>
      </c>
      <c r="G59" s="58">
        <f t="shared" si="3"/>
        <v>2.9004305200865707E-2</v>
      </c>
      <c r="H59" s="71">
        <f>Jar_Information!F362</f>
        <v>40834.657638483797</v>
      </c>
      <c r="I59" s="59">
        <f t="shared" si="4"/>
        <v>14.053472511572181</v>
      </c>
      <c r="J59" s="59">
        <f t="shared" si="5"/>
        <v>337.28334027773235</v>
      </c>
      <c r="K59" s="60">
        <f>Jar_Information!W362</f>
        <v>955.60279720279721</v>
      </c>
      <c r="L59" s="60">
        <f t="shared" si="6"/>
        <v>23.896517543086464</v>
      </c>
      <c r="M59" s="59">
        <f t="shared" si="7"/>
        <v>43.730627103848228</v>
      </c>
      <c r="N59" s="59">
        <f>Jar_Information!N362</f>
        <v>174.047</v>
      </c>
      <c r="O59" s="83">
        <f t="shared" si="8"/>
        <v>0.25125757470021448</v>
      </c>
      <c r="P59" s="83">
        <f t="shared" si="9"/>
        <v>1.7878682616934649E-2</v>
      </c>
    </row>
    <row r="60" spans="1:18">
      <c r="A60" s="89" t="s">
        <v>290</v>
      </c>
      <c r="B60" s="90">
        <v>40848.71249982639</v>
      </c>
      <c r="C60" s="49">
        <v>0.6</v>
      </c>
      <c r="D60" s="51">
        <v>1261.5999999999999</v>
      </c>
      <c r="E60" s="51">
        <v>203.63</v>
      </c>
      <c r="F60" s="58">
        <f t="shared" si="2"/>
        <v>2.904468392067449E-2</v>
      </c>
      <c r="G60" s="58">
        <f t="shared" si="3"/>
        <v>1.3180825922768997E-2</v>
      </c>
      <c r="H60" s="71">
        <f>Jar_Information!F363</f>
        <v>40834.659027314818</v>
      </c>
      <c r="I60" s="59">
        <f t="shared" si="4"/>
        <v>14.053472511572181</v>
      </c>
      <c r="J60" s="59">
        <f t="shared" si="5"/>
        <v>337.28334027773235</v>
      </c>
      <c r="K60" s="60">
        <f>Jar_Information!W363</f>
        <v>960.1960784313726</v>
      </c>
      <c r="L60" s="60">
        <f t="shared" si="6"/>
        <v>27.888591599910388</v>
      </c>
      <c r="M60" s="59">
        <f t="shared" si="7"/>
        <v>51.036122627836015</v>
      </c>
      <c r="N60" s="59">
        <f>Jar_Information!N363</f>
        <v>188.93399999999997</v>
      </c>
      <c r="O60" s="83">
        <f t="shared" si="8"/>
        <v>0.270126724823674</v>
      </c>
      <c r="P60" s="83">
        <f t="shared" si="9"/>
        <v>1.9221350780117941E-2</v>
      </c>
    </row>
    <row r="61" spans="1:18">
      <c r="A61" s="89" t="s">
        <v>291</v>
      </c>
      <c r="B61" s="90">
        <v>40848.71388865741</v>
      </c>
      <c r="C61" s="49">
        <v>0.6</v>
      </c>
      <c r="D61" s="51">
        <v>1714.8</v>
      </c>
      <c r="E61" s="51">
        <v>596.91</v>
      </c>
      <c r="F61" s="58">
        <f t="shared" si="2"/>
        <v>3.9525743119535738E-2</v>
      </c>
      <c r="G61" s="58">
        <f t="shared" si="3"/>
        <v>4.3318159113189231E-2</v>
      </c>
      <c r="H61" s="71">
        <f>Jar_Information!F364</f>
        <v>40834.660416145831</v>
      </c>
      <c r="I61" s="59">
        <f t="shared" si="4"/>
        <v>14.053472511579457</v>
      </c>
      <c r="J61" s="59">
        <f t="shared" si="5"/>
        <v>337.28334027790697</v>
      </c>
      <c r="K61" s="60">
        <f>Jar_Information!W364</f>
        <v>964.8022440392707</v>
      </c>
      <c r="L61" s="60">
        <f t="shared" si="6"/>
        <v>38.134525659047846</v>
      </c>
      <c r="M61" s="59">
        <f t="shared" si="7"/>
        <v>69.786181956057561</v>
      </c>
      <c r="N61" s="59">
        <f>Jar_Information!N364</f>
        <v>152.16699999999997</v>
      </c>
      <c r="O61" s="83">
        <f t="shared" si="8"/>
        <v>0.45861574425504592</v>
      </c>
      <c r="P61" s="83">
        <f t="shared" si="9"/>
        <v>3.2633624456671922E-2</v>
      </c>
    </row>
    <row r="62" spans="1:18">
      <c r="A62" s="89" t="s">
        <v>292</v>
      </c>
      <c r="B62" s="90">
        <v>40848.715277488423</v>
      </c>
      <c r="C62" s="49">
        <v>0.6</v>
      </c>
      <c r="D62" s="51">
        <v>1665.1</v>
      </c>
      <c r="E62" s="51">
        <v>542.49</v>
      </c>
      <c r="F62" s="58">
        <f t="shared" si="2"/>
        <v>3.8376341879060444E-2</v>
      </c>
      <c r="G62" s="58">
        <f t="shared" si="3"/>
        <v>3.9147914828652347E-2</v>
      </c>
      <c r="H62" s="71">
        <f>Jar_Information!F365</f>
        <v>40834.661804976851</v>
      </c>
      <c r="I62" s="59">
        <f t="shared" si="4"/>
        <v>14.053472511572181</v>
      </c>
      <c r="J62" s="59">
        <f t="shared" si="5"/>
        <v>337.28334027773235</v>
      </c>
      <c r="K62" s="60">
        <f>Jar_Information!W365</f>
        <v>969.42134831460669</v>
      </c>
      <c r="L62" s="60">
        <f t="shared" si="6"/>
        <v>37.202845087781085</v>
      </c>
      <c r="M62" s="59">
        <f t="shared" si="7"/>
        <v>68.08120651063939</v>
      </c>
      <c r="N62" s="59">
        <f>Jar_Information!N365</f>
        <v>168.04100000000003</v>
      </c>
      <c r="O62" s="83">
        <f t="shared" si="8"/>
        <v>0.40514640183431055</v>
      </c>
      <c r="P62" s="83">
        <f t="shared" si="9"/>
        <v>2.8828917657233621E-2</v>
      </c>
    </row>
    <row r="63" spans="1:18">
      <c r="A63" s="89" t="s">
        <v>293</v>
      </c>
      <c r="B63" s="90">
        <v>40848.716666319444</v>
      </c>
      <c r="C63" s="49">
        <v>0.6</v>
      </c>
      <c r="D63" s="51">
        <v>1507.1</v>
      </c>
      <c r="E63" s="51">
        <v>525.28</v>
      </c>
      <c r="F63" s="58">
        <f t="shared" si="2"/>
        <v>3.4722309766483044E-2</v>
      </c>
      <c r="G63" s="58">
        <f t="shared" si="3"/>
        <v>3.7829099978654551E-2</v>
      </c>
      <c r="H63" s="71">
        <f>Jar_Information!F366</f>
        <v>40834.663193807872</v>
      </c>
      <c r="I63" s="59">
        <f t="shared" si="4"/>
        <v>14.053472511572181</v>
      </c>
      <c r="J63" s="59">
        <f t="shared" si="5"/>
        <v>337.28334027773235</v>
      </c>
      <c r="K63" s="60">
        <f>Jar_Information!W366</f>
        <v>955.60279720279721</v>
      </c>
      <c r="L63" s="60">
        <f t="shared" si="6"/>
        <v>33.180736338193199</v>
      </c>
      <c r="M63" s="59">
        <f t="shared" si="7"/>
        <v>60.720747498893559</v>
      </c>
      <c r="N63" s="59">
        <f>Jar_Information!N366</f>
        <v>173.18600000000001</v>
      </c>
      <c r="O63" s="83">
        <f t="shared" si="8"/>
        <v>0.35061002332113195</v>
      </c>
      <c r="P63" s="83">
        <f t="shared" si="9"/>
        <v>2.4948283994039613E-2</v>
      </c>
    </row>
    <row r="64" spans="1:18">
      <c r="A64" s="89" t="s">
        <v>294</v>
      </c>
      <c r="B64" s="90">
        <v>40848.718055150464</v>
      </c>
      <c r="C64" s="49">
        <v>0.6</v>
      </c>
      <c r="D64" s="51">
        <v>1303.4000000000001</v>
      </c>
      <c r="E64" s="51">
        <v>459.09</v>
      </c>
      <c r="F64" s="58">
        <f t="shared" si="2"/>
        <v>3.0011383555520927E-2</v>
      </c>
      <c r="G64" s="58">
        <f t="shared" si="3"/>
        <v>3.2756912011115101E-2</v>
      </c>
      <c r="H64" s="71">
        <f>Jar_Information!F367</f>
        <v>40834.664582638892</v>
      </c>
      <c r="I64" s="59">
        <f t="shared" si="4"/>
        <v>14.053472511572181</v>
      </c>
      <c r="J64" s="59">
        <f t="shared" si="5"/>
        <v>337.28334027773235</v>
      </c>
      <c r="K64" s="60">
        <f>Jar_Information!W367</f>
        <v>978.69859154929577</v>
      </c>
      <c r="L64" s="60">
        <f t="shared" si="6"/>
        <v>29.372098816234029</v>
      </c>
      <c r="M64" s="59">
        <f t="shared" si="7"/>
        <v>53.750940833708277</v>
      </c>
      <c r="N64" s="59">
        <f>Jar_Information!N367</f>
        <v>165.59</v>
      </c>
      <c r="O64" s="83">
        <f t="shared" si="8"/>
        <v>0.32460257765389383</v>
      </c>
      <c r="P64" s="83">
        <f t="shared" si="9"/>
        <v>2.3097677629966781E-2</v>
      </c>
    </row>
    <row r="65" spans="1:16" s="48" customFormat="1">
      <c r="A65" s="89" t="s">
        <v>295</v>
      </c>
      <c r="B65" s="90">
        <v>40848.719443981485</v>
      </c>
      <c r="C65" s="49">
        <v>0.6</v>
      </c>
      <c r="D65" s="51">
        <v>460.3</v>
      </c>
      <c r="E65" s="51">
        <v>183.81</v>
      </c>
      <c r="F65" s="58">
        <f t="shared" si="2"/>
        <v>1.0513190681381646E-2</v>
      </c>
      <c r="G65" s="58">
        <f t="shared" si="3"/>
        <v>1.1662004869488563E-2</v>
      </c>
      <c r="H65" s="71">
        <f>Jar_Information!F368</f>
        <v>40834.665971469905</v>
      </c>
      <c r="I65" s="59">
        <f t="shared" si="4"/>
        <v>14.053472511579457</v>
      </c>
      <c r="J65" s="59">
        <f t="shared" si="5"/>
        <v>337.28334027790697</v>
      </c>
      <c r="K65" s="60">
        <f>Jar_Information!W368</f>
        <v>964.8022440392707</v>
      </c>
      <c r="L65" s="60">
        <f t="shared" si="6"/>
        <v>10.143149961409762</v>
      </c>
      <c r="M65" s="59">
        <f t="shared" si="7"/>
        <v>18.561964429379866</v>
      </c>
      <c r="N65" s="59">
        <f>Jar_Information!N368</f>
        <v>167.83699999999999</v>
      </c>
      <c r="O65" s="83">
        <f t="shared" si="8"/>
        <v>0.11059518717195772</v>
      </c>
      <c r="P65" s="83">
        <f t="shared" si="9"/>
        <v>7.8695985693807737E-3</v>
      </c>
    </row>
    <row r="66" spans="1:16" s="48" customFormat="1">
      <c r="A66" s="89" t="s">
        <v>296</v>
      </c>
      <c r="B66" s="90">
        <v>40848.720832812498</v>
      </c>
      <c r="C66" s="49">
        <v>0.6</v>
      </c>
      <c r="D66" s="51">
        <v>1340.2</v>
      </c>
      <c r="E66" s="51">
        <v>502.54</v>
      </c>
      <c r="F66" s="58">
        <f t="shared" si="2"/>
        <v>3.0862449262754141E-2</v>
      </c>
      <c r="G66" s="58">
        <f t="shared" si="3"/>
        <v>3.6086517196031086E-2</v>
      </c>
      <c r="H66" s="71">
        <f>Jar_Information!F369</f>
        <v>40834.667360300926</v>
      </c>
      <c r="I66" s="59">
        <f t="shared" si="4"/>
        <v>14.053472511572181</v>
      </c>
      <c r="J66" s="59">
        <f t="shared" si="5"/>
        <v>337.28334027773235</v>
      </c>
      <c r="K66" s="60">
        <f>Jar_Information!W369</f>
        <v>955.60279720279721</v>
      </c>
      <c r="L66" s="60">
        <f t="shared" si="6"/>
        <v>29.492242844017262</v>
      </c>
      <c r="M66" s="59">
        <f t="shared" si="7"/>
        <v>53.970804404551593</v>
      </c>
      <c r="N66" s="59">
        <f>Jar_Information!N369</f>
        <v>181.75899999999999</v>
      </c>
      <c r="O66" s="83">
        <f t="shared" si="8"/>
        <v>0.29693607691807061</v>
      </c>
      <c r="P66" s="83">
        <f t="shared" si="9"/>
        <v>2.1129018231868444E-2</v>
      </c>
    </row>
    <row r="67" spans="1:16" s="48" customFormat="1">
      <c r="A67" s="89" t="s">
        <v>297</v>
      </c>
      <c r="B67" s="90">
        <v>40848.722221643518</v>
      </c>
      <c r="C67" s="49">
        <v>0.6</v>
      </c>
      <c r="D67" s="51">
        <v>1186.8</v>
      </c>
      <c r="E67" s="51">
        <v>418.01</v>
      </c>
      <c r="F67" s="58">
        <f t="shared" si="2"/>
        <v>2.7314800363580884E-2</v>
      </c>
      <c r="G67" s="58">
        <f t="shared" si="3"/>
        <v>2.9608921654467248E-2</v>
      </c>
      <c r="H67" s="71">
        <f>Jar_Information!F370</f>
        <v>40834.668749131946</v>
      </c>
      <c r="I67" s="59">
        <f t="shared" si="4"/>
        <v>14.053472511572181</v>
      </c>
      <c r="J67" s="59">
        <f t="shared" si="5"/>
        <v>337.28334027773235</v>
      </c>
      <c r="K67" s="60">
        <f>Jar_Information!W370</f>
        <v>960.1960784313726</v>
      </c>
      <c r="L67" s="60">
        <f t="shared" si="6"/>
        <v>26.227564192246195</v>
      </c>
      <c r="M67" s="59">
        <f t="shared" si="7"/>
        <v>47.996442471810539</v>
      </c>
      <c r="N67" s="59">
        <f>Jar_Information!N370</f>
        <v>162.74700000000001</v>
      </c>
      <c r="O67" s="83">
        <f t="shared" si="8"/>
        <v>0.29491445293498825</v>
      </c>
      <c r="P67" s="83">
        <f t="shared" si="9"/>
        <v>2.0985165957534274E-2</v>
      </c>
    </row>
    <row r="68" spans="1:16" s="48" customFormat="1">
      <c r="A68" s="89" t="s">
        <v>298</v>
      </c>
      <c r="B68" s="90">
        <v>40848.723610474539</v>
      </c>
      <c r="C68" s="49">
        <v>0.6</v>
      </c>
      <c r="D68" s="51">
        <v>1107.5</v>
      </c>
      <c r="E68" s="51">
        <v>397.3</v>
      </c>
      <c r="F68" s="58">
        <f t="shared" si="2"/>
        <v>2.5480846271635396E-2</v>
      </c>
      <c r="G68" s="58">
        <f t="shared" si="3"/>
        <v>2.8021899252174728E-2</v>
      </c>
      <c r="H68" s="71">
        <f>Jar_Information!F371</f>
        <v>40834.670138888891</v>
      </c>
      <c r="I68" s="59">
        <f t="shared" si="4"/>
        <v>14.053471585648367</v>
      </c>
      <c r="J68" s="59">
        <f t="shared" si="5"/>
        <v>337.28331805556081</v>
      </c>
      <c r="K68" s="60">
        <f>Jar_Information!W371</f>
        <v>955.60279720279721</v>
      </c>
      <c r="L68" s="60">
        <f t="shared" si="6"/>
        <v>24.349567972269252</v>
      </c>
      <c r="M68" s="59">
        <f t="shared" si="7"/>
        <v>44.559709389252731</v>
      </c>
      <c r="N68" s="59">
        <f>Jar_Information!N371</f>
        <v>169.34500000000003</v>
      </c>
      <c r="O68" s="83">
        <f t="shared" si="8"/>
        <v>0.26312976107504044</v>
      </c>
      <c r="P68" s="83">
        <f t="shared" si="9"/>
        <v>1.8723470529783744E-2</v>
      </c>
    </row>
    <row r="69" spans="1:16" s="48" customFormat="1">
      <c r="A69" s="89" t="s">
        <v>299</v>
      </c>
      <c r="B69" s="90">
        <v>40848.724999305552</v>
      </c>
      <c r="C69" s="49">
        <v>0.6</v>
      </c>
      <c r="D69" s="51">
        <v>223.5</v>
      </c>
      <c r="E69" s="51">
        <v>91.388000000000005</v>
      </c>
      <c r="F69" s="58">
        <f t="shared" si="2"/>
        <v>5.0367678696200749E-3</v>
      </c>
      <c r="G69" s="58">
        <f t="shared" si="3"/>
        <v>4.5796396128647337E-3</v>
      </c>
      <c r="H69" s="71">
        <f>Jar_Information!F372</f>
        <v>40834.67152679398</v>
      </c>
      <c r="I69" s="59">
        <f t="shared" si="4"/>
        <v>14.053472511572181</v>
      </c>
      <c r="J69" s="59">
        <f t="shared" si="5"/>
        <v>337.28334027773235</v>
      </c>
      <c r="K69" s="60">
        <f>Jar_Information!W372</f>
        <v>960.1960784313726</v>
      </c>
      <c r="L69" s="60">
        <f t="shared" si="6"/>
        <v>4.8362847563783351</v>
      </c>
      <c r="M69" s="59">
        <f t="shared" si="7"/>
        <v>8.850401104172354</v>
      </c>
      <c r="N69" s="59">
        <f>Jar_Information!N372</f>
        <v>171.14699999999999</v>
      </c>
      <c r="O69" s="83">
        <f t="shared" si="8"/>
        <v>5.1712277189622687E-2</v>
      </c>
      <c r="P69" s="83">
        <f t="shared" si="9"/>
        <v>3.6796796768229891E-3</v>
      </c>
    </row>
    <row r="70" spans="1:16" s="48" customFormat="1">
      <c r="A70" s="89" t="s">
        <v>48</v>
      </c>
      <c r="B70" s="90">
        <v>40848.637499999997</v>
      </c>
      <c r="C70" s="49">
        <v>0.6</v>
      </c>
      <c r="D70" s="49">
        <v>752.9</v>
      </c>
      <c r="E70" s="49">
        <v>116.72</v>
      </c>
      <c r="F70" s="58">
        <f t="shared" si="2"/>
        <v>1.7280088125306625E-2</v>
      </c>
      <c r="G70" s="58">
        <f t="shared" si="3"/>
        <v>6.5208492456447506E-3</v>
      </c>
      <c r="H70" s="71">
        <f>Jar_Information!F309</f>
        <v>40834.67291666667</v>
      </c>
      <c r="I70" s="59">
        <f t="shared" si="4"/>
        <v>13.964583333327028</v>
      </c>
      <c r="J70" s="59">
        <f t="shared" si="5"/>
        <v>335.14999999984866</v>
      </c>
      <c r="K70" s="60">
        <f>Jar_Information!W309</f>
        <v>1016.3361823361823</v>
      </c>
      <c r="L70" s="60">
        <f t="shared" si="6"/>
        <v>17.562378795706934</v>
      </c>
      <c r="M70" s="59">
        <f t="shared" si="7"/>
        <v>32.139153196143688</v>
      </c>
      <c r="N70" s="59">
        <f>Jar_Information!N309</f>
        <v>48.274999999999991</v>
      </c>
      <c r="O70" s="83">
        <f t="shared" si="8"/>
        <v>0.66575149033958969</v>
      </c>
      <c r="P70" s="83">
        <f t="shared" si="9"/>
        <v>4.7674282465037646E-2</v>
      </c>
    </row>
    <row r="71" spans="1:16" s="48" customFormat="1">
      <c r="A71" s="89" t="s">
        <v>60</v>
      </c>
      <c r="B71" s="90">
        <v>40848.638888888891</v>
      </c>
      <c r="C71" s="49">
        <v>0.6</v>
      </c>
      <c r="D71" s="49">
        <v>1916.5</v>
      </c>
      <c r="E71" s="49">
        <v>300.66000000000003</v>
      </c>
      <c r="F71" s="58">
        <f t="shared" si="2"/>
        <v>4.4190415759452588E-2</v>
      </c>
      <c r="G71" s="58">
        <f t="shared" si="3"/>
        <v>2.0616305579671146E-2</v>
      </c>
      <c r="H71" s="71">
        <f>Jar_Information!F310</f>
        <v>40834.674305555556</v>
      </c>
      <c r="I71" s="59">
        <f t="shared" si="4"/>
        <v>13.964583333334303</v>
      </c>
      <c r="J71" s="59">
        <f t="shared" si="5"/>
        <v>335.15000000002328</v>
      </c>
      <c r="K71" s="60">
        <f>Jar_Information!W310</f>
        <v>992.71287128712868</v>
      </c>
      <c r="L71" s="60">
        <f t="shared" si="6"/>
        <v>43.868394511938156</v>
      </c>
      <c r="M71" s="59">
        <f t="shared" si="7"/>
        <v>80.279161956846835</v>
      </c>
      <c r="N71" s="59">
        <f>Jar_Information!N310</f>
        <v>63.143999999999991</v>
      </c>
      <c r="O71" s="83">
        <f t="shared" si="8"/>
        <v>1.2713664315983599</v>
      </c>
      <c r="P71" s="83">
        <f t="shared" si="9"/>
        <v>9.1042203068353034E-2</v>
      </c>
    </row>
    <row r="72" spans="1:16" s="48" customFormat="1">
      <c r="A72" s="89" t="s">
        <v>70</v>
      </c>
      <c r="B72" s="90">
        <v>40848.640277777777</v>
      </c>
      <c r="C72" s="49">
        <v>0.6</v>
      </c>
      <c r="D72" s="49">
        <v>1907.1</v>
      </c>
      <c r="E72" s="49">
        <v>313.67</v>
      </c>
      <c r="F72" s="58">
        <f t="shared" si="2"/>
        <v>4.3973023975539753E-2</v>
      </c>
      <c r="G72" s="58">
        <f t="shared" si="3"/>
        <v>2.1613271366915262E-2</v>
      </c>
      <c r="H72" s="71">
        <f>Jar_Information!F311</f>
        <v>40834.675694444442</v>
      </c>
      <c r="I72" s="59">
        <f t="shared" si="4"/>
        <v>13.964583333334303</v>
      </c>
      <c r="J72" s="59">
        <f t="shared" si="5"/>
        <v>335.15000000002328</v>
      </c>
      <c r="K72" s="60">
        <f>Jar_Information!W311</f>
        <v>1011.5846372688478</v>
      </c>
      <c r="L72" s="60">
        <f t="shared" si="6"/>
        <v>44.482435507910729</v>
      </c>
      <c r="M72" s="59">
        <f t="shared" si="7"/>
        <v>81.402856979476638</v>
      </c>
      <c r="N72" s="59">
        <f>Jar_Information!N311</f>
        <v>45.023999999999987</v>
      </c>
      <c r="O72" s="83">
        <f t="shared" si="8"/>
        <v>1.8079881169926408</v>
      </c>
      <c r="P72" s="83">
        <f t="shared" si="9"/>
        <v>0.1294695354552301</v>
      </c>
    </row>
    <row r="73" spans="1:16" s="48" customFormat="1">
      <c r="A73" s="89" t="s">
        <v>72</v>
      </c>
      <c r="B73" s="90">
        <v>40848.64166666667</v>
      </c>
      <c r="C73" s="49">
        <v>0.6</v>
      </c>
      <c r="D73" s="49">
        <v>3015.7</v>
      </c>
      <c r="E73" s="49">
        <v>498.15</v>
      </c>
      <c r="F73" s="58">
        <f t="shared" si="2"/>
        <v>6.9611378405940394E-2</v>
      </c>
      <c r="G73" s="58">
        <f t="shared" si="3"/>
        <v>3.5750108294724268E-2</v>
      </c>
      <c r="H73" s="71">
        <f>Jar_Information!F312</f>
        <v>40834.677083333336</v>
      </c>
      <c r="I73" s="59">
        <f t="shared" si="4"/>
        <v>13.964583333334303</v>
      </c>
      <c r="J73" s="59">
        <f t="shared" si="5"/>
        <v>335.15000000002328</v>
      </c>
      <c r="K73" s="60">
        <f>Jar_Information!W312</f>
        <v>1006.8465909090909</v>
      </c>
      <c r="L73" s="60">
        <f t="shared" si="6"/>
        <v>70.087979036503796</v>
      </c>
      <c r="M73" s="59">
        <f t="shared" si="7"/>
        <v>128.26100163680195</v>
      </c>
      <c r="N73" s="59">
        <f>Jar_Information!N312</f>
        <v>55.369</v>
      </c>
      <c r="O73" s="83">
        <f t="shared" si="8"/>
        <v>2.3164767584171999</v>
      </c>
      <c r="P73" s="83">
        <f t="shared" si="9"/>
        <v>0.16588226824409649</v>
      </c>
    </row>
    <row r="74" spans="1:16" s="48" customFormat="1">
      <c r="A74" s="89" t="s">
        <v>73</v>
      </c>
      <c r="B74" s="90">
        <v>40848.643055555556</v>
      </c>
      <c r="C74" s="49">
        <v>0.6</v>
      </c>
      <c r="D74" s="49">
        <v>331.17</v>
      </c>
      <c r="E74" s="49">
        <v>57.884999999999998</v>
      </c>
      <c r="F74" s="58">
        <f t="shared" si="2"/>
        <v>7.5268288668429136E-3</v>
      </c>
      <c r="G74" s="58">
        <f t="shared" si="3"/>
        <v>2.0122802915703646E-3</v>
      </c>
      <c r="H74" s="71">
        <f>Jar_Information!F313</f>
        <v>40834.678472222222</v>
      </c>
      <c r="I74" s="59">
        <f t="shared" si="4"/>
        <v>13.964583333334303</v>
      </c>
      <c r="J74" s="59">
        <f t="shared" si="5"/>
        <v>335.15000000002328</v>
      </c>
      <c r="K74" s="60">
        <f>Jar_Information!W313</f>
        <v>1025.8800000000001</v>
      </c>
      <c r="L74" s="60">
        <f t="shared" si="6"/>
        <v>7.7216231979168093</v>
      </c>
      <c r="M74" s="59">
        <f t="shared" si="7"/>
        <v>14.130570452187762</v>
      </c>
      <c r="N74" s="59">
        <f>Jar_Information!N313</f>
        <v>50.668999999999997</v>
      </c>
      <c r="O74" s="83">
        <f t="shared" si="8"/>
        <v>0.27887999471447555</v>
      </c>
      <c r="P74" s="83">
        <f t="shared" si="9"/>
        <v>1.9970520283893626E-2</v>
      </c>
    </row>
    <row r="75" spans="1:16" s="48" customFormat="1">
      <c r="A75" s="89" t="s">
        <v>74</v>
      </c>
      <c r="B75" s="90">
        <v>40848.644444444442</v>
      </c>
      <c r="C75" s="49">
        <v>0.6</v>
      </c>
      <c r="D75" s="49">
        <v>3234.7</v>
      </c>
      <c r="E75" s="49">
        <v>471.47</v>
      </c>
      <c r="F75" s="58">
        <f t="shared" si="2"/>
        <v>7.4676144435398953E-2</v>
      </c>
      <c r="G75" s="58">
        <f t="shared" si="3"/>
        <v>3.3705600438946173E-2</v>
      </c>
      <c r="H75" s="71">
        <f>Jar_Information!F314</f>
        <v>40834.679861111108</v>
      </c>
      <c r="I75" s="59">
        <f t="shared" si="4"/>
        <v>13.964583333334303</v>
      </c>
      <c r="J75" s="59">
        <f t="shared" si="5"/>
        <v>335.15000000002328</v>
      </c>
      <c r="K75" s="60">
        <f>Jar_Information!W314</f>
        <v>988.0282485875706</v>
      </c>
      <c r="L75" s="60">
        <f t="shared" si="6"/>
        <v>73.782140197779682</v>
      </c>
      <c r="M75" s="59">
        <f t="shared" si="7"/>
        <v>135.02131656193683</v>
      </c>
      <c r="N75" s="59">
        <f>Jar_Information!N314</f>
        <v>77.451000000000008</v>
      </c>
      <c r="O75" s="83">
        <f t="shared" si="8"/>
        <v>1.7433127598344349</v>
      </c>
      <c r="P75" s="83">
        <f t="shared" si="9"/>
        <v>0.12483815078628534</v>
      </c>
    </row>
    <row r="76" spans="1:16" s="48" customFormat="1">
      <c r="A76" s="89" t="s">
        <v>107</v>
      </c>
      <c r="B76" s="90">
        <v>40848.645833333336</v>
      </c>
      <c r="C76" s="49">
        <v>0.6</v>
      </c>
      <c r="D76" s="49">
        <v>736.71</v>
      </c>
      <c r="E76" s="49">
        <v>136.37</v>
      </c>
      <c r="F76" s="58">
        <f t="shared" si="2"/>
        <v>1.690566546769506E-2</v>
      </c>
      <c r="G76" s="58">
        <f t="shared" si="3"/>
        <v>8.0266430749565843E-3</v>
      </c>
      <c r="H76" s="71">
        <f>Jar_Information!F315</f>
        <v>40834.681250000001</v>
      </c>
      <c r="I76" s="59">
        <f t="shared" si="4"/>
        <v>13.964583333334303</v>
      </c>
      <c r="J76" s="59">
        <f t="shared" si="5"/>
        <v>335.15000000002328</v>
      </c>
      <c r="K76" s="60">
        <f>Jar_Information!W315</f>
        <v>988.0282485875706</v>
      </c>
      <c r="L76" s="60">
        <f t="shared" si="6"/>
        <v>16.703275043254123</v>
      </c>
      <c r="M76" s="59">
        <f t="shared" si="7"/>
        <v>30.566993329155046</v>
      </c>
      <c r="N76" s="59">
        <f>Jar_Information!N315</f>
        <v>61.655000000000015</v>
      </c>
      <c r="O76" s="83">
        <f t="shared" si="8"/>
        <v>0.49577476813162014</v>
      </c>
      <c r="P76" s="83">
        <f t="shared" si="9"/>
        <v>3.550229579340014E-2</v>
      </c>
    </row>
    <row r="77" spans="1:16" s="48" customFormat="1">
      <c r="A77" s="89" t="s">
        <v>108</v>
      </c>
      <c r="B77" s="90">
        <v>40848.647222222222</v>
      </c>
      <c r="C77" s="49">
        <v>0.6</v>
      </c>
      <c r="D77" s="49">
        <v>144.24</v>
      </c>
      <c r="E77" s="49">
        <v>26.119</v>
      </c>
      <c r="F77" s="58">
        <f t="shared" si="2"/>
        <v>3.2037388490954886E-3</v>
      </c>
      <c r="G77" s="58">
        <f t="shared" si="3"/>
        <v>-4.2197145305659142E-4</v>
      </c>
      <c r="H77" s="71">
        <f>Jar_Information!F316</f>
        <v>40834.682638888888</v>
      </c>
      <c r="I77" s="59">
        <f t="shared" si="4"/>
        <v>13.964583333334303</v>
      </c>
      <c r="J77" s="59">
        <f t="shared" si="5"/>
        <v>335.15000000002328</v>
      </c>
      <c r="K77" s="60">
        <f>Jar_Information!W316</f>
        <v>1016.3361823361823</v>
      </c>
      <c r="L77" s="60">
        <f t="shared" si="6"/>
        <v>3.2560757110918233</v>
      </c>
      <c r="M77" s="59">
        <f t="shared" si="7"/>
        <v>5.958618551298037</v>
      </c>
      <c r="N77" s="59">
        <f>Jar_Information!N316</f>
        <v>46.960999999999999</v>
      </c>
      <c r="O77" s="83">
        <f t="shared" si="8"/>
        <v>0.12688440517233529</v>
      </c>
      <c r="P77" s="83">
        <f t="shared" si="9"/>
        <v>9.0861576134143984E-3</v>
      </c>
    </row>
    <row r="78" spans="1:16" s="48" customFormat="1">
      <c r="A78" s="89" t="s">
        <v>110</v>
      </c>
      <c r="B78" s="90">
        <v>40848.648611111108</v>
      </c>
      <c r="C78" s="49">
        <v>0.6</v>
      </c>
      <c r="D78" s="49">
        <v>2126.1999999999998</v>
      </c>
      <c r="E78" s="49">
        <v>328.45</v>
      </c>
      <c r="F78" s="58">
        <f t="shared" si="2"/>
        <v>4.9040102683550565E-2</v>
      </c>
      <c r="G78" s="58">
        <f t="shared" si="3"/>
        <v>2.2745873544891285E-2</v>
      </c>
      <c r="H78" s="71">
        <f>Jar_Information!F317</f>
        <v>40834.684027777781</v>
      </c>
      <c r="I78" s="59">
        <f t="shared" si="4"/>
        <v>13.964583333327028</v>
      </c>
      <c r="J78" s="59">
        <f t="shared" si="5"/>
        <v>335.14999999984866</v>
      </c>
      <c r="K78" s="60">
        <f>Jar_Information!W317</f>
        <v>1002.1219858156028</v>
      </c>
      <c r="L78" s="60">
        <f t="shared" si="6"/>
        <v>49.144165085840761</v>
      </c>
      <c r="M78" s="59">
        <f t="shared" si="7"/>
        <v>89.933822107088602</v>
      </c>
      <c r="N78" s="59">
        <f>Jar_Information!N317</f>
        <v>68.439000000000007</v>
      </c>
      <c r="O78" s="83">
        <f t="shared" si="8"/>
        <v>1.3140727086469497</v>
      </c>
      <c r="P78" s="83">
        <f t="shared" si="9"/>
        <v>9.4100387908521654E-2</v>
      </c>
    </row>
    <row r="79" spans="1:16" s="48" customFormat="1">
      <c r="A79" s="89" t="s">
        <v>113</v>
      </c>
      <c r="B79" s="90">
        <v>40848.65</v>
      </c>
      <c r="C79" s="49">
        <v>0.6</v>
      </c>
      <c r="D79" s="49">
        <v>3246.4</v>
      </c>
      <c r="E79" s="49">
        <v>484.14</v>
      </c>
      <c r="F79" s="58">
        <f t="shared" si="2"/>
        <v>7.4946727826013873E-2</v>
      </c>
      <c r="G79" s="58">
        <f t="shared" si="3"/>
        <v>3.467651177825308E-2</v>
      </c>
      <c r="H79" s="71">
        <f>Jar_Information!F318</f>
        <v>40834.685416666667</v>
      </c>
      <c r="I79" s="59">
        <f t="shared" si="4"/>
        <v>13.964583333334303</v>
      </c>
      <c r="J79" s="59">
        <f t="shared" si="5"/>
        <v>335.15000000002328</v>
      </c>
      <c r="K79" s="60">
        <f>Jar_Information!W318</f>
        <v>983.35684062059238</v>
      </c>
      <c r="L79" s="60">
        <f t="shared" si="6"/>
        <v>73.699377489840444</v>
      </c>
      <c r="M79" s="59">
        <f t="shared" si="7"/>
        <v>134.86986080640801</v>
      </c>
      <c r="N79" s="59">
        <f>Jar_Information!N318</f>
        <v>84.445000000000007</v>
      </c>
      <c r="O79" s="83">
        <f t="shared" si="8"/>
        <v>1.5971325810457457</v>
      </c>
      <c r="P79" s="83">
        <f t="shared" si="9"/>
        <v>0.11437022809218331</v>
      </c>
    </row>
    <row r="80" spans="1:16" s="48" customFormat="1">
      <c r="A80" s="89" t="s">
        <v>118</v>
      </c>
      <c r="B80" s="90">
        <v>40848.651388888888</v>
      </c>
      <c r="C80" s="49">
        <v>0.6</v>
      </c>
      <c r="D80" s="49">
        <v>3089.8</v>
      </c>
      <c r="E80" s="49">
        <v>519.89</v>
      </c>
      <c r="F80" s="58">
        <f t="shared" si="2"/>
        <v>7.1325073213168166E-2</v>
      </c>
      <c r="G80" s="58">
        <f t="shared" si="3"/>
        <v>3.7416060348120665E-2</v>
      </c>
      <c r="H80" s="71">
        <f>Jar_Information!F319</f>
        <v>40834.686805555553</v>
      </c>
      <c r="I80" s="59">
        <f t="shared" si="4"/>
        <v>13.964583333334303</v>
      </c>
      <c r="J80" s="59">
        <f t="shared" si="5"/>
        <v>335.15000000002328</v>
      </c>
      <c r="K80" s="60">
        <f>Jar_Information!W319</f>
        <v>964.8022440392707</v>
      </c>
      <c r="L80" s="60">
        <f t="shared" si="6"/>
        <v>68.814590692329929</v>
      </c>
      <c r="M80" s="59">
        <f t="shared" si="7"/>
        <v>125.93070096696377</v>
      </c>
      <c r="N80" s="59">
        <f>Jar_Information!N319</f>
        <v>82.481999999999999</v>
      </c>
      <c r="O80" s="83">
        <f t="shared" si="8"/>
        <v>1.5267658515429279</v>
      </c>
      <c r="P80" s="83">
        <f t="shared" si="9"/>
        <v>0.10933128580345434</v>
      </c>
    </row>
    <row r="81" spans="1:18">
      <c r="A81" s="89" t="s">
        <v>121</v>
      </c>
      <c r="B81" s="90">
        <v>40848.652777777781</v>
      </c>
      <c r="C81" s="49">
        <v>0.6</v>
      </c>
      <c r="D81" s="49">
        <v>601.61</v>
      </c>
      <c r="E81" s="49">
        <v>100.1</v>
      </c>
      <c r="F81" s="58">
        <f t="shared" si="2"/>
        <v>1.3781236743586155E-2</v>
      </c>
      <c r="G81" s="58">
        <f t="shared" si="3"/>
        <v>5.2472465258909251E-3</v>
      </c>
      <c r="H81" s="71">
        <f>Jar_Information!F320</f>
        <v>40834.688194444447</v>
      </c>
      <c r="I81" s="59">
        <f t="shared" si="4"/>
        <v>13.964583333334303</v>
      </c>
      <c r="J81" s="59">
        <f t="shared" si="5"/>
        <v>335.15000000002328</v>
      </c>
      <c r="K81" s="60">
        <f>Jar_Information!W320</f>
        <v>997.41076487252121</v>
      </c>
      <c r="L81" s="60">
        <f t="shared" si="6"/>
        <v>13.74555388130956</v>
      </c>
      <c r="M81" s="59">
        <f t="shared" si="7"/>
        <v>25.154363602796494</v>
      </c>
      <c r="N81" s="59">
        <f>Jar_Information!N320</f>
        <v>60.288999999999987</v>
      </c>
      <c r="O81" s="83">
        <f t="shared" si="8"/>
        <v>0.41722973681428616</v>
      </c>
      <c r="P81" s="83">
        <f t="shared" si="9"/>
        <v>2.9877707544508941E-2</v>
      </c>
      <c r="Q81" s="48"/>
      <c r="R81" s="48"/>
    </row>
    <row r="82" spans="1:18">
      <c r="A82" s="89" t="s">
        <v>122</v>
      </c>
      <c r="B82" s="90">
        <v>40848.654166666667</v>
      </c>
      <c r="C82" s="49">
        <v>0.6</v>
      </c>
      <c r="D82" s="49">
        <v>2415</v>
      </c>
      <c r="E82" s="49">
        <v>372.49</v>
      </c>
      <c r="F82" s="58">
        <f t="shared" si="2"/>
        <v>5.57191183424895E-2</v>
      </c>
      <c r="G82" s="58">
        <f t="shared" si="3"/>
        <v>2.6120690860051241E-2</v>
      </c>
      <c r="H82" s="71">
        <f>Jar_Information!F321</f>
        <v>40834.689583333333</v>
      </c>
      <c r="I82" s="59">
        <f t="shared" si="4"/>
        <v>13.964583333334303</v>
      </c>
      <c r="J82" s="59">
        <f t="shared" si="5"/>
        <v>335.15000000002328</v>
      </c>
      <c r="K82" s="60">
        <f>Jar_Information!W321</f>
        <v>978.69859154929577</v>
      </c>
      <c r="L82" s="60">
        <f t="shared" si="6"/>
        <v>54.532222644163006</v>
      </c>
      <c r="M82" s="59">
        <f t="shared" si="7"/>
        <v>99.793967438818299</v>
      </c>
      <c r="N82" s="59">
        <f>Jar_Information!N321</f>
        <v>77.55</v>
      </c>
      <c r="O82" s="83">
        <f t="shared" si="8"/>
        <v>1.2868338805779278</v>
      </c>
      <c r="P82" s="83">
        <f t="shared" si="9"/>
        <v>9.2149822866979328E-2</v>
      </c>
      <c r="Q82" s="48"/>
      <c r="R82" s="48"/>
    </row>
    <row r="83" spans="1:18">
      <c r="A83" s="89" t="s">
        <v>126</v>
      </c>
      <c r="B83" s="90">
        <v>40848.655555555553</v>
      </c>
      <c r="C83" s="49">
        <v>0.6</v>
      </c>
      <c r="D83" s="49">
        <v>204.07</v>
      </c>
      <c r="E83" s="49">
        <v>79.009</v>
      </c>
      <c r="F83" s="58">
        <f t="shared" si="2"/>
        <v>4.5874144269151453E-3</v>
      </c>
      <c r="G83" s="58">
        <f t="shared" si="3"/>
        <v>3.6310278157628923E-3</v>
      </c>
      <c r="H83" s="71">
        <f>Jar_Information!F322</f>
        <v>40834.690972222219</v>
      </c>
      <c r="I83" s="59">
        <f t="shared" si="4"/>
        <v>13.964583333334303</v>
      </c>
      <c r="J83" s="59">
        <f t="shared" si="5"/>
        <v>335.15000000002328</v>
      </c>
      <c r="K83" s="60">
        <f>Jar_Information!W322</f>
        <v>988.0282485875706</v>
      </c>
      <c r="L83" s="60">
        <f t="shared" si="6"/>
        <v>4.5324950417703249</v>
      </c>
      <c r="M83" s="59">
        <f t="shared" si="7"/>
        <v>8.2944659264396954</v>
      </c>
      <c r="N83" s="59">
        <f>Jar_Information!N322</f>
        <v>55.308999999999997</v>
      </c>
      <c r="O83" s="83">
        <f t="shared" si="8"/>
        <v>0.14996593549765311</v>
      </c>
      <c r="P83" s="83">
        <f t="shared" si="9"/>
        <v>1.0739019698473592E-2</v>
      </c>
      <c r="Q83" s="48"/>
      <c r="R83" s="48"/>
    </row>
    <row r="89" spans="1:18">
      <c r="A89" s="48"/>
      <c r="B89" s="48"/>
      <c r="D89" s="48"/>
      <c r="E89" s="48"/>
      <c r="F89" s="48"/>
      <c r="G89" s="48"/>
      <c r="Q89" s="48"/>
      <c r="R89" s="48"/>
    </row>
    <row r="90" spans="1:18">
      <c r="B90" s="71"/>
      <c r="F90" s="91"/>
      <c r="G90" s="91"/>
      <c r="Q90" s="48"/>
      <c r="R90" s="48"/>
    </row>
    <row r="91" spans="1:18">
      <c r="B91" s="71"/>
      <c r="F91" s="91"/>
      <c r="G91" s="91"/>
      <c r="Q91" s="48"/>
      <c r="R91" s="48"/>
    </row>
    <row r="92" spans="1:18">
      <c r="B92" s="71"/>
      <c r="F92" s="91"/>
      <c r="G92" s="91"/>
      <c r="Q92" s="48"/>
      <c r="R92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workbookViewId="0">
      <selection activeCell="I43" sqref="I43:J4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09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40862</v>
      </c>
      <c r="C3" s="51">
        <v>2990.2</v>
      </c>
      <c r="D3" s="88">
        <v>35.454000000000001</v>
      </c>
      <c r="E3" s="88">
        <v>14.523</v>
      </c>
      <c r="F3" s="54">
        <f>A3/1000*C3</f>
        <v>1.19608</v>
      </c>
      <c r="G3" s="79" t="s">
        <v>450</v>
      </c>
      <c r="H3" s="82">
        <f>SLOPE(F3:F14,D3:D14)</f>
        <v>1.3017303772088233E-2</v>
      </c>
      <c r="P3" s="48"/>
      <c r="Q3" s="48"/>
      <c r="R3" s="48"/>
    </row>
    <row r="4" spans="1:21">
      <c r="A4" s="104">
        <v>1</v>
      </c>
      <c r="B4" s="50">
        <f>B3</f>
        <v>40862</v>
      </c>
      <c r="C4" s="51">
        <v>2990.2</v>
      </c>
      <c r="D4" s="88">
        <v>214.25</v>
      </c>
      <c r="E4" s="88">
        <v>80.555999999999997</v>
      </c>
      <c r="F4" s="54">
        <f t="shared" ref="F4:F12" si="0">A4/1000*C4</f>
        <v>2.9901999999999997</v>
      </c>
      <c r="G4" s="79" t="s">
        <v>451</v>
      </c>
      <c r="H4" s="82">
        <f>INTERCEPT(F3:F14,D3:D14)</f>
        <v>0.39652782427436506</v>
      </c>
      <c r="P4" s="48"/>
      <c r="Q4" s="48"/>
      <c r="R4" s="48"/>
    </row>
    <row r="5" spans="1:21">
      <c r="A5" s="104">
        <v>1.4</v>
      </c>
      <c r="B5" s="50">
        <f t="shared" ref="B5:B12" si="1">B4</f>
        <v>40862</v>
      </c>
      <c r="C5" s="51">
        <v>2990.2</v>
      </c>
      <c r="D5" s="88">
        <v>283.38</v>
      </c>
      <c r="E5" s="88">
        <v>105.97</v>
      </c>
      <c r="F5" s="54">
        <f t="shared" si="0"/>
        <v>4.18628</v>
      </c>
      <c r="G5" s="49" t="s">
        <v>452</v>
      </c>
      <c r="H5" s="82">
        <f>SLOPE(F3:F14,E3:E14)</f>
        <v>3.6480476994010726E-2</v>
      </c>
      <c r="P5" s="48"/>
      <c r="Q5" s="48"/>
      <c r="R5" s="48"/>
    </row>
    <row r="6" spans="1:21">
      <c r="A6" s="104">
        <v>2</v>
      </c>
      <c r="B6" s="50">
        <f t="shared" si="1"/>
        <v>40862</v>
      </c>
      <c r="C6" s="51">
        <v>2990.2</v>
      </c>
      <c r="D6" s="88">
        <v>461.23</v>
      </c>
      <c r="E6" s="88">
        <v>166.85</v>
      </c>
      <c r="F6" s="54">
        <f t="shared" si="0"/>
        <v>5.9803999999999995</v>
      </c>
      <c r="G6" s="49" t="s">
        <v>453</v>
      </c>
      <c r="H6" s="82">
        <f>INTERCEPT(F3:F14,E3:E14)</f>
        <v>0.28477940744143737</v>
      </c>
      <c r="P6" s="48"/>
      <c r="Q6" s="48"/>
      <c r="R6" s="48"/>
    </row>
    <row r="7" spans="1:21">
      <c r="A7" s="104">
        <v>2.4</v>
      </c>
      <c r="B7" s="50">
        <f t="shared" si="1"/>
        <v>40862</v>
      </c>
      <c r="C7" s="51">
        <v>2990.2</v>
      </c>
      <c r="D7" s="88">
        <v>520.37</v>
      </c>
      <c r="E7" s="88">
        <v>185.89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40862</v>
      </c>
      <c r="C8" s="51">
        <v>2990.2</v>
      </c>
      <c r="D8" s="88">
        <v>665.08</v>
      </c>
      <c r="E8" s="88">
        <v>244.33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40862</v>
      </c>
      <c r="C9" s="51">
        <v>2990.2</v>
      </c>
      <c r="D9" s="88">
        <v>744.38</v>
      </c>
      <c r="E9" s="88">
        <v>266.39999999999998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40862</v>
      </c>
      <c r="C10" s="51">
        <v>2990.2</v>
      </c>
      <c r="D10" s="88">
        <v>894.83</v>
      </c>
      <c r="E10" s="88">
        <v>321.22000000000003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40862</v>
      </c>
      <c r="C11" s="51">
        <v>2990.2</v>
      </c>
      <c r="D11" s="88">
        <v>967.77</v>
      </c>
      <c r="E11" s="88">
        <v>352.34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40862</v>
      </c>
      <c r="C12" s="51">
        <v>2990.2</v>
      </c>
      <c r="D12" s="88">
        <v>1110.8</v>
      </c>
      <c r="E12" s="88">
        <v>396.97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86</v>
      </c>
      <c r="B17" s="90">
        <v>40862.675000000003</v>
      </c>
      <c r="C17" s="49">
        <v>1</v>
      </c>
      <c r="D17" s="49">
        <v>195.43</v>
      </c>
      <c r="E17" s="49">
        <v>72.293999999999997</v>
      </c>
      <c r="F17" s="58">
        <f t="shared" ref="F17:F39" si="2">((H$3*D17)+H$4)/C17/1000</f>
        <v>2.9404995004535684E-3</v>
      </c>
      <c r="G17" s="58">
        <f t="shared" ref="G17:G39" si="3">((H$5*E17)+H$6)/$C17/1000</f>
        <v>2.9220990112464483E-3</v>
      </c>
      <c r="H17" s="71">
        <f>Jar_Information!F373</f>
        <v>40861.666666666664</v>
      </c>
      <c r="I17" s="59">
        <f t="shared" ref="I17:I39" si="4">(B17-H17)</f>
        <v>1.008333333338669</v>
      </c>
      <c r="J17" s="59">
        <f t="shared" ref="J17:J39" si="5">I17*24</f>
        <v>24.200000000128057</v>
      </c>
      <c r="K17" s="60">
        <f>Jar_Information!W373</f>
        <v>973.83522727272725</v>
      </c>
      <c r="L17" s="60">
        <f t="shared" ref="L17:L39" si="6">F17*K17</f>
        <v>2.8635619993195416</v>
      </c>
      <c r="M17" s="59">
        <f t="shared" ref="M17:M39" si="7">L17*1.83</f>
        <v>5.2403184587547615</v>
      </c>
      <c r="N17" s="59">
        <f>Jar_Information!N373</f>
        <v>106.75</v>
      </c>
      <c r="O17" s="83">
        <f t="shared" ref="O17:O39" si="8">M17/N17</f>
        <v>4.908963427404929E-2</v>
      </c>
      <c r="P17" s="83">
        <f t="shared" ref="P17:P39" si="9">M17/N17/I17</f>
        <v>4.8683934816981349E-2</v>
      </c>
    </row>
    <row r="18" spans="1:18">
      <c r="A18" s="89" t="s">
        <v>88</v>
      </c>
      <c r="B18" s="90">
        <v>40862.677083333336</v>
      </c>
      <c r="C18" s="49">
        <v>1</v>
      </c>
      <c r="D18" s="49">
        <v>281.07</v>
      </c>
      <c r="E18" s="49">
        <v>96.882000000000005</v>
      </c>
      <c r="F18" s="58">
        <f t="shared" si="2"/>
        <v>4.055301395495205E-3</v>
      </c>
      <c r="G18" s="58">
        <f t="shared" si="3"/>
        <v>3.8190809795751847E-3</v>
      </c>
      <c r="H18" s="71">
        <f>Jar_Information!F374</f>
        <v>40861.666666666664</v>
      </c>
      <c r="I18" s="59">
        <f t="shared" si="4"/>
        <v>1.0104166666715173</v>
      </c>
      <c r="J18" s="59">
        <f t="shared" si="5"/>
        <v>24.250000000116415</v>
      </c>
      <c r="K18" s="60">
        <f>Jar_Information!W374</f>
        <v>978.52631578947364</v>
      </c>
      <c r="L18" s="60">
        <f t="shared" si="6"/>
        <v>3.9682191339498343</v>
      </c>
      <c r="M18" s="59">
        <f t="shared" si="7"/>
        <v>7.2618410151281969</v>
      </c>
      <c r="N18" s="59">
        <f>Jar_Information!N374</f>
        <v>102.962</v>
      </c>
      <c r="O18" s="83">
        <f t="shared" si="8"/>
        <v>7.052933135650237E-2</v>
      </c>
      <c r="P18" s="83">
        <f t="shared" si="9"/>
        <v>6.9802224847337349E-2</v>
      </c>
    </row>
    <row r="19" spans="1:18">
      <c r="A19" s="89" t="s">
        <v>90</v>
      </c>
      <c r="B19" s="90">
        <v>40862.679861111108</v>
      </c>
      <c r="C19" s="49">
        <v>1</v>
      </c>
      <c r="D19" s="49">
        <v>305.08</v>
      </c>
      <c r="E19" s="49">
        <v>107.12</v>
      </c>
      <c r="F19" s="58">
        <f t="shared" si="2"/>
        <v>4.3678468590630428E-3</v>
      </c>
      <c r="G19" s="58">
        <f t="shared" si="3"/>
        <v>4.1925681030398664E-3</v>
      </c>
      <c r="H19" s="71">
        <f>Jar_Information!F375</f>
        <v>40861.666666608799</v>
      </c>
      <c r="I19" s="59">
        <f t="shared" si="4"/>
        <v>1.0131945023094886</v>
      </c>
      <c r="J19" s="59">
        <f t="shared" si="5"/>
        <v>24.316668055427726</v>
      </c>
      <c r="K19" s="60">
        <f>Jar_Information!W375</f>
        <v>973.83522727272725</v>
      </c>
      <c r="L19" s="60">
        <f t="shared" si="6"/>
        <v>4.2535631386881265</v>
      </c>
      <c r="M19" s="59">
        <f t="shared" si="7"/>
        <v>7.7840205437992722</v>
      </c>
      <c r="N19" s="59">
        <f>Jar_Information!N375</f>
        <v>90.270999999999987</v>
      </c>
      <c r="O19" s="83">
        <f t="shared" si="8"/>
        <v>8.6229470636187411E-2</v>
      </c>
      <c r="P19" s="83">
        <f t="shared" si="9"/>
        <v>8.5106532299212875E-2</v>
      </c>
      <c r="Q19" s="48"/>
      <c r="R19" s="48"/>
    </row>
    <row r="20" spans="1:18">
      <c r="A20" s="89" t="s">
        <v>91</v>
      </c>
      <c r="B20" s="90">
        <v>40862.680555555555</v>
      </c>
      <c r="C20" s="49">
        <v>1</v>
      </c>
      <c r="D20" s="49">
        <v>317.70999999999998</v>
      </c>
      <c r="E20" s="49">
        <v>114.71</v>
      </c>
      <c r="F20" s="58">
        <f t="shared" si="2"/>
        <v>4.5322554057045175E-3</v>
      </c>
      <c r="G20" s="58">
        <f t="shared" si="3"/>
        <v>4.4694549234244076E-3</v>
      </c>
      <c r="H20" s="71">
        <f>Jar_Information!F376</f>
        <v>40861.666666608799</v>
      </c>
      <c r="I20" s="59">
        <f t="shared" si="4"/>
        <v>1.0138889467561967</v>
      </c>
      <c r="J20" s="59">
        <f t="shared" si="5"/>
        <v>24.33333472214872</v>
      </c>
      <c r="K20" s="60">
        <f>Jar_Information!W376</f>
        <v>978.52631578947364</v>
      </c>
      <c r="L20" s="60">
        <f t="shared" si="6"/>
        <v>4.434931184360968</v>
      </c>
      <c r="M20" s="59">
        <f t="shared" si="7"/>
        <v>8.1159240673805719</v>
      </c>
      <c r="N20" s="59">
        <f>Jar_Information!N376</f>
        <v>95.801999999999992</v>
      </c>
      <c r="O20" s="83">
        <f t="shared" si="8"/>
        <v>8.4715601630243345E-2</v>
      </c>
      <c r="P20" s="83">
        <f t="shared" si="9"/>
        <v>8.3555109167803523E-2</v>
      </c>
      <c r="Q20" s="48"/>
      <c r="R20" s="48"/>
    </row>
    <row r="21" spans="1:18">
      <c r="A21" s="89" t="s">
        <v>92</v>
      </c>
      <c r="B21" s="90">
        <v>40862.681944444441</v>
      </c>
      <c r="C21" s="49">
        <v>1</v>
      </c>
      <c r="D21" s="49">
        <v>159.63999999999999</v>
      </c>
      <c r="E21" s="49">
        <v>59.917000000000002</v>
      </c>
      <c r="F21" s="58">
        <f t="shared" si="2"/>
        <v>2.4746101984505302E-3</v>
      </c>
      <c r="G21" s="58">
        <f t="shared" si="3"/>
        <v>2.470580147491578E-3</v>
      </c>
      <c r="H21" s="71">
        <f>Jar_Information!F377</f>
        <v>40861.666666608799</v>
      </c>
      <c r="I21" s="59">
        <f t="shared" si="4"/>
        <v>1.0152778356423369</v>
      </c>
      <c r="J21" s="59">
        <f t="shared" si="5"/>
        <v>24.366668055416085</v>
      </c>
      <c r="K21" s="60">
        <f>Jar_Information!W377</f>
        <v>992.68</v>
      </c>
      <c r="L21" s="60">
        <f t="shared" si="6"/>
        <v>2.4564960517978722</v>
      </c>
      <c r="M21" s="59">
        <f t="shared" si="7"/>
        <v>4.4953877747901068</v>
      </c>
      <c r="N21" s="59">
        <f>Jar_Information!N377</f>
        <v>109.27500000000001</v>
      </c>
      <c r="O21" s="83">
        <f t="shared" si="8"/>
        <v>4.1138300387006235E-2</v>
      </c>
      <c r="P21" s="83">
        <f t="shared" si="9"/>
        <v>4.0519253885789031E-2</v>
      </c>
      <c r="Q21" s="48"/>
      <c r="R21" s="48"/>
    </row>
    <row r="22" spans="1:18">
      <c r="A22" s="89" t="s">
        <v>95</v>
      </c>
      <c r="B22" s="90">
        <v>40862.683333275461</v>
      </c>
      <c r="C22" s="49">
        <v>1</v>
      </c>
      <c r="D22" s="49">
        <v>161.11000000000001</v>
      </c>
      <c r="E22" s="49">
        <v>58.741</v>
      </c>
      <c r="F22" s="58">
        <f t="shared" si="2"/>
        <v>2.4937456349955001E-3</v>
      </c>
      <c r="G22" s="58">
        <f t="shared" si="3"/>
        <v>2.4276791065466212E-3</v>
      </c>
      <c r="H22" s="71">
        <f>Jar_Information!F378</f>
        <v>40861.666666608799</v>
      </c>
      <c r="I22" s="59">
        <f t="shared" si="4"/>
        <v>1.0166666666627862</v>
      </c>
      <c r="J22" s="59">
        <f t="shared" si="5"/>
        <v>24.399999999906868</v>
      </c>
      <c r="K22" s="60">
        <f>Jar_Information!W378</f>
        <v>983.23076923076928</v>
      </c>
      <c r="L22" s="60">
        <f t="shared" si="6"/>
        <v>2.4519274389624988</v>
      </c>
      <c r="M22" s="59">
        <f t="shared" si="7"/>
        <v>4.4870272133013733</v>
      </c>
      <c r="N22" s="59">
        <f>Jar_Information!N378</f>
        <v>112.764</v>
      </c>
      <c r="O22" s="83">
        <f t="shared" si="8"/>
        <v>3.979130940106216E-2</v>
      </c>
      <c r="P22" s="83">
        <f t="shared" si="9"/>
        <v>3.9138992853653153E-2</v>
      </c>
      <c r="Q22" s="48"/>
      <c r="R22" s="48"/>
    </row>
    <row r="23" spans="1:18">
      <c r="A23" s="89" t="s">
        <v>96</v>
      </c>
      <c r="B23" s="90">
        <v>40862.684722164355</v>
      </c>
      <c r="C23" s="49">
        <v>1</v>
      </c>
      <c r="D23" s="49">
        <v>331.02</v>
      </c>
      <c r="E23" s="49">
        <v>119.94</v>
      </c>
      <c r="F23" s="58">
        <f t="shared" si="2"/>
        <v>4.7055157189110118E-3</v>
      </c>
      <c r="G23" s="58">
        <f t="shared" si="3"/>
        <v>4.6602478181030837E-3</v>
      </c>
      <c r="H23" s="71">
        <f>Jar_Information!F379</f>
        <v>40861.666666608799</v>
      </c>
      <c r="I23" s="59">
        <f t="shared" si="4"/>
        <v>1.0180555555562023</v>
      </c>
      <c r="J23" s="59">
        <f t="shared" si="5"/>
        <v>24.433333333348855</v>
      </c>
      <c r="K23" s="60">
        <f>Jar_Information!W379</f>
        <v>983.23076923076928</v>
      </c>
      <c r="L23" s="60">
        <f t="shared" si="6"/>
        <v>4.6266078399323503</v>
      </c>
      <c r="M23" s="59">
        <f t="shared" si="7"/>
        <v>8.4666923470762008</v>
      </c>
      <c r="N23" s="59">
        <f>Jar_Information!N379</f>
        <v>102.60399999999998</v>
      </c>
      <c r="O23" s="83">
        <f t="shared" si="8"/>
        <v>8.25181508233227E-2</v>
      </c>
      <c r="P23" s="83">
        <f t="shared" si="9"/>
        <v>8.1054663837318686E-2</v>
      </c>
      <c r="Q23" s="48"/>
      <c r="R23" s="48"/>
    </row>
    <row r="24" spans="1:18">
      <c r="A24" s="89" t="s">
        <v>97</v>
      </c>
      <c r="B24" s="90">
        <v>40862.6875</v>
      </c>
      <c r="C24" s="49">
        <v>1</v>
      </c>
      <c r="D24" s="49">
        <v>214.11</v>
      </c>
      <c r="E24" s="49">
        <v>81.09</v>
      </c>
      <c r="F24" s="58">
        <f t="shared" si="2"/>
        <v>3.1836627349161768E-3</v>
      </c>
      <c r="G24" s="58">
        <f t="shared" si="3"/>
        <v>3.2429812868857671E-3</v>
      </c>
      <c r="H24" s="71">
        <f>Jar_Information!F380</f>
        <v>40861.666666608799</v>
      </c>
      <c r="I24" s="59">
        <f t="shared" si="4"/>
        <v>1.0208333912014496</v>
      </c>
      <c r="J24" s="59">
        <f t="shared" si="5"/>
        <v>24.500001388834789</v>
      </c>
      <c r="K24" s="60">
        <f>Jar_Information!W380</f>
        <v>987.94864479315265</v>
      </c>
      <c r="L24" s="60">
        <f t="shared" si="6"/>
        <v>3.1452952844388991</v>
      </c>
      <c r="M24" s="59">
        <f t="shared" si="7"/>
        <v>5.7558903705231854</v>
      </c>
      <c r="N24" s="59">
        <f>Jar_Information!N380</f>
        <v>105.476</v>
      </c>
      <c r="O24" s="83">
        <f t="shared" si="8"/>
        <v>5.4570616732936263E-2</v>
      </c>
      <c r="P24" s="83">
        <f t="shared" si="9"/>
        <v>5.3456927646842019E-2</v>
      </c>
      <c r="Q24" s="48"/>
      <c r="R24" s="48"/>
    </row>
    <row r="25" spans="1:18">
      <c r="A25" s="89" t="s">
        <v>100</v>
      </c>
      <c r="B25" s="90">
        <v>40862.690277835645</v>
      </c>
      <c r="C25" s="49">
        <v>1</v>
      </c>
      <c r="D25" s="49">
        <v>490.02</v>
      </c>
      <c r="E25" s="49">
        <v>191.43</v>
      </c>
      <c r="F25" s="58">
        <f t="shared" si="2"/>
        <v>6.7752670186730403E-3</v>
      </c>
      <c r="G25" s="58">
        <f t="shared" si="3"/>
        <v>7.2682371184049112E-3</v>
      </c>
      <c r="H25" s="71">
        <f>Jar_Information!F381</f>
        <v>40861.666666608799</v>
      </c>
      <c r="I25" s="59">
        <f t="shared" si="4"/>
        <v>1.0236112268466968</v>
      </c>
      <c r="J25" s="59">
        <f t="shared" si="5"/>
        <v>24.566669444320723</v>
      </c>
      <c r="K25" s="60">
        <f>Jar_Information!W381</f>
        <v>978.52631578947364</v>
      </c>
      <c r="L25" s="60">
        <f t="shared" si="6"/>
        <v>6.6297770742720612</v>
      </c>
      <c r="M25" s="59">
        <f t="shared" si="7"/>
        <v>12.132492045917873</v>
      </c>
      <c r="N25" s="59">
        <f>Jar_Information!N381</f>
        <v>101.89000000000001</v>
      </c>
      <c r="O25" s="83">
        <f t="shared" si="8"/>
        <v>0.1190744140339373</v>
      </c>
      <c r="P25" s="83">
        <f t="shared" si="9"/>
        <v>0.11632777260635763</v>
      </c>
      <c r="Q25" s="48"/>
      <c r="R25" s="48"/>
    </row>
    <row r="26" spans="1:18">
      <c r="A26" s="89" t="s">
        <v>101</v>
      </c>
      <c r="B26" s="90">
        <v>40862.691666666666</v>
      </c>
      <c r="C26" s="49">
        <v>1</v>
      </c>
      <c r="D26" s="49">
        <v>257.3</v>
      </c>
      <c r="E26" s="49">
        <v>92.254999999999995</v>
      </c>
      <c r="F26" s="58">
        <f t="shared" si="2"/>
        <v>3.7458800848326678E-3</v>
      </c>
      <c r="G26" s="58">
        <f t="shared" si="3"/>
        <v>3.6502858125238968E-3</v>
      </c>
      <c r="H26" s="71">
        <f>Jar_Information!F382</f>
        <v>40861.666666608799</v>
      </c>
      <c r="I26" s="59">
        <f t="shared" si="4"/>
        <v>1.0250000578671461</v>
      </c>
      <c r="J26" s="59">
        <f t="shared" si="5"/>
        <v>24.600001388811506</v>
      </c>
      <c r="K26" s="60">
        <f>Jar_Information!W382</f>
        <v>978.52631578947364</v>
      </c>
      <c r="L26" s="60">
        <f t="shared" si="6"/>
        <v>3.6654422388004715</v>
      </c>
      <c r="M26" s="59">
        <f t="shared" si="7"/>
        <v>6.7077592970048627</v>
      </c>
      <c r="N26" s="59">
        <f>Jar_Information!N382</f>
        <v>100.46000000000001</v>
      </c>
      <c r="O26" s="83">
        <f t="shared" si="8"/>
        <v>6.6770448905085225E-2</v>
      </c>
      <c r="P26" s="83">
        <f t="shared" si="9"/>
        <v>6.5141897693180018E-2</v>
      </c>
      <c r="Q26" s="48"/>
      <c r="R26" s="48"/>
    </row>
    <row r="27" spans="1:18">
      <c r="A27" s="89" t="s">
        <v>102</v>
      </c>
      <c r="B27" s="90">
        <v>40862.695138888892</v>
      </c>
      <c r="C27" s="49">
        <v>1</v>
      </c>
      <c r="D27" s="49">
        <v>219.96</v>
      </c>
      <c r="E27" s="49">
        <v>85.38</v>
      </c>
      <c r="F27" s="58">
        <f t="shared" si="2"/>
        <v>3.2598139619828929E-3</v>
      </c>
      <c r="G27" s="58">
        <f t="shared" si="3"/>
        <v>3.3994825331900729E-3</v>
      </c>
      <c r="H27" s="71">
        <f>Jar_Information!F383</f>
        <v>40861.666666608799</v>
      </c>
      <c r="I27" s="59">
        <f t="shared" si="4"/>
        <v>1.0284722800934105</v>
      </c>
      <c r="J27" s="59">
        <f t="shared" si="5"/>
        <v>24.683334722241852</v>
      </c>
      <c r="K27" s="60">
        <f>Jar_Information!W383</f>
        <v>983.23076923076928</v>
      </c>
      <c r="L27" s="60">
        <f t="shared" si="6"/>
        <v>3.2051493893896414</v>
      </c>
      <c r="M27" s="59">
        <f t="shared" si="7"/>
        <v>5.8654233825830442</v>
      </c>
      <c r="N27" s="59">
        <f>Jar_Information!N383</f>
        <v>109.92499999999998</v>
      </c>
      <c r="O27" s="83">
        <f t="shared" si="8"/>
        <v>5.3358411485858952E-2</v>
      </c>
      <c r="P27" s="83">
        <f t="shared" si="9"/>
        <v>5.1881234447089523E-2</v>
      </c>
      <c r="Q27" s="48"/>
      <c r="R27" s="48"/>
    </row>
    <row r="28" spans="1:18">
      <c r="A28" s="89" t="s">
        <v>104</v>
      </c>
      <c r="B28" s="90">
        <v>40862.696527777778</v>
      </c>
      <c r="C28" s="49">
        <v>1</v>
      </c>
      <c r="D28" s="49">
        <v>204.31</v>
      </c>
      <c r="E28" s="49">
        <v>71.989000000000004</v>
      </c>
      <c r="F28" s="58">
        <f t="shared" si="2"/>
        <v>3.0560931579497121E-3</v>
      </c>
      <c r="G28" s="58">
        <f t="shared" si="3"/>
        <v>2.9109724657632756E-3</v>
      </c>
      <c r="H28" s="71">
        <f>Jar_Information!F384</f>
        <v>40861.666666608799</v>
      </c>
      <c r="I28" s="59">
        <f t="shared" si="4"/>
        <v>1.0298611689795507</v>
      </c>
      <c r="J28" s="59">
        <f t="shared" si="5"/>
        <v>24.716668055509217</v>
      </c>
      <c r="K28" s="60">
        <f>Jar_Information!W384</f>
        <v>987.94864479315265</v>
      </c>
      <c r="L28" s="60">
        <f t="shared" si="6"/>
        <v>3.0192630937580445</v>
      </c>
      <c r="M28" s="59">
        <f t="shared" si="7"/>
        <v>5.5252514615772217</v>
      </c>
      <c r="N28" s="59">
        <f>Jar_Information!N384</f>
        <v>109.88200000000001</v>
      </c>
      <c r="O28" s="83">
        <f t="shared" si="8"/>
        <v>5.028349922259534E-2</v>
      </c>
      <c r="P28" s="83">
        <f t="shared" si="9"/>
        <v>4.8825512347862671E-2</v>
      </c>
      <c r="Q28" s="48"/>
      <c r="R28" s="48"/>
    </row>
    <row r="29" spans="1:18">
      <c r="A29" s="89" t="s">
        <v>130</v>
      </c>
      <c r="B29" s="90">
        <v>40862.697916666664</v>
      </c>
      <c r="C29" s="49">
        <v>1</v>
      </c>
      <c r="D29" s="49">
        <v>444.27</v>
      </c>
      <c r="E29" s="49">
        <v>163.19999999999999</v>
      </c>
      <c r="F29" s="58">
        <f>((H$3*D29)+H$4)/C29/1000</f>
        <v>6.1797253711000045E-3</v>
      </c>
      <c r="G29" s="58">
        <f t="shared" si="3"/>
        <v>6.2383932528639876E-3</v>
      </c>
      <c r="H29" s="71">
        <f>Jar_Information!F385</f>
        <v>40861.666666608799</v>
      </c>
      <c r="I29" s="59">
        <f t="shared" si="4"/>
        <v>1.0312500578656909</v>
      </c>
      <c r="J29" s="59">
        <f t="shared" si="5"/>
        <v>24.750001388776582</v>
      </c>
      <c r="K29" s="60">
        <f>Jar_Information!W385</f>
        <v>983.23076923076928</v>
      </c>
      <c r="L29" s="60">
        <f t="shared" si="6"/>
        <v>6.0760961302615586</v>
      </c>
      <c r="M29" s="59">
        <f t="shared" si="7"/>
        <v>11.119255918378652</v>
      </c>
      <c r="N29" s="59">
        <f>Jar_Information!N385</f>
        <v>99.967999999999989</v>
      </c>
      <c r="O29" s="83">
        <f t="shared" si="8"/>
        <v>0.11122815219248813</v>
      </c>
      <c r="P29" s="83">
        <f t="shared" si="9"/>
        <v>0.1078575960739237</v>
      </c>
      <c r="Q29" s="48"/>
      <c r="R29" s="48"/>
    </row>
    <row r="30" spans="1:18">
      <c r="A30" s="89" t="s">
        <v>131</v>
      </c>
      <c r="B30" s="90">
        <v>40862.698611111111</v>
      </c>
      <c r="C30" s="49">
        <v>1</v>
      </c>
      <c r="D30" s="49">
        <v>147.47999999999999</v>
      </c>
      <c r="E30" s="49">
        <v>57.63</v>
      </c>
      <c r="F30" s="58">
        <f t="shared" si="2"/>
        <v>2.316319784581937E-3</v>
      </c>
      <c r="G30" s="58">
        <f t="shared" si="3"/>
        <v>2.3871492966062754E-3</v>
      </c>
      <c r="H30" s="71">
        <f>Jar_Information!F386</f>
        <v>40861.666666608799</v>
      </c>
      <c r="I30" s="59">
        <f t="shared" si="4"/>
        <v>1.031944502312399</v>
      </c>
      <c r="J30" s="59">
        <f t="shared" si="5"/>
        <v>24.766668055497576</v>
      </c>
      <c r="K30" s="60">
        <f>Jar_Information!W386</f>
        <v>983.23076923076928</v>
      </c>
      <c r="L30" s="60">
        <f t="shared" si="6"/>
        <v>2.2774768835789478</v>
      </c>
      <c r="M30" s="59">
        <f t="shared" si="7"/>
        <v>4.1677826969494749</v>
      </c>
      <c r="N30" s="59">
        <f>Jar_Information!N386</f>
        <v>109.20300000000002</v>
      </c>
      <c r="O30" s="83">
        <f t="shared" si="8"/>
        <v>3.8165459712182583E-2</v>
      </c>
      <c r="P30" s="83">
        <f t="shared" si="9"/>
        <v>3.6984023488337563E-2</v>
      </c>
      <c r="Q30" s="48"/>
      <c r="R30" s="48"/>
    </row>
    <row r="31" spans="1:18">
      <c r="A31" s="89" t="s">
        <v>132</v>
      </c>
      <c r="B31" s="90">
        <v>40862.699305497685</v>
      </c>
      <c r="C31" s="49">
        <v>1</v>
      </c>
      <c r="D31" s="49">
        <v>225.97</v>
      </c>
      <c r="E31" s="49">
        <v>88.293999999999997</v>
      </c>
      <c r="F31" s="58">
        <f t="shared" si="2"/>
        <v>3.3380479576531428E-3</v>
      </c>
      <c r="G31" s="58">
        <f t="shared" si="3"/>
        <v>3.5057866431506203E-3</v>
      </c>
      <c r="H31" s="71">
        <f>Jar_Information!F387</f>
        <v>40861.666666608799</v>
      </c>
      <c r="I31" s="59">
        <f t="shared" si="4"/>
        <v>1.0326388888861402</v>
      </c>
      <c r="J31" s="59">
        <f t="shared" si="5"/>
        <v>24.783333333267365</v>
      </c>
      <c r="K31" s="60">
        <f>Jar_Information!W387</f>
        <v>973.83522727272725</v>
      </c>
      <c r="L31" s="60">
        <f t="shared" si="6"/>
        <v>3.2507086914884114</v>
      </c>
      <c r="M31" s="59">
        <f t="shared" si="7"/>
        <v>5.9487969054237926</v>
      </c>
      <c r="N31" s="59">
        <f>Jar_Information!N387</f>
        <v>102.651</v>
      </c>
      <c r="O31" s="83">
        <f t="shared" si="8"/>
        <v>5.7951670275241285E-2</v>
      </c>
      <c r="P31" s="83">
        <f t="shared" si="9"/>
        <v>5.611997659486858E-2</v>
      </c>
      <c r="Q31" s="48"/>
      <c r="R31" s="48"/>
    </row>
    <row r="32" spans="1:18">
      <c r="A32" s="89" t="s">
        <v>134</v>
      </c>
      <c r="B32" s="90">
        <v>40862.699999942131</v>
      </c>
      <c r="C32" s="49">
        <v>1</v>
      </c>
      <c r="D32" s="49">
        <v>184.25</v>
      </c>
      <c r="E32" s="49">
        <v>70.519000000000005</v>
      </c>
      <c r="F32" s="58">
        <f t="shared" si="2"/>
        <v>2.7949660442816221E-3</v>
      </c>
      <c r="G32" s="58">
        <f t="shared" si="3"/>
        <v>2.8573461645820799E-3</v>
      </c>
      <c r="H32" s="71">
        <f>Jar_Information!F388</f>
        <v>40861.666666608799</v>
      </c>
      <c r="I32" s="59">
        <f t="shared" si="4"/>
        <v>1.0333333333328483</v>
      </c>
      <c r="J32" s="59">
        <f t="shared" si="5"/>
        <v>24.799999999988358</v>
      </c>
      <c r="K32" s="60">
        <f>Jar_Information!W388</f>
        <v>978.52631578947364</v>
      </c>
      <c r="L32" s="60">
        <f t="shared" si="6"/>
        <v>2.7349478260675744</v>
      </c>
      <c r="M32" s="59">
        <f t="shared" si="7"/>
        <v>5.0049545217036613</v>
      </c>
      <c r="N32" s="59">
        <f>Jar_Information!N388</f>
        <v>100.14699999999999</v>
      </c>
      <c r="O32" s="83">
        <f t="shared" si="8"/>
        <v>4.9976080378879663E-2</v>
      </c>
      <c r="P32" s="83">
        <f t="shared" si="9"/>
        <v>4.8363948753777218E-2</v>
      </c>
      <c r="Q32" s="48"/>
      <c r="R32" s="48"/>
    </row>
    <row r="33" spans="1:18">
      <c r="A33" s="89" t="s">
        <v>135</v>
      </c>
      <c r="B33" s="90">
        <v>40862.700694386571</v>
      </c>
      <c r="C33" s="49">
        <v>1</v>
      </c>
      <c r="D33" s="49">
        <v>269.93</v>
      </c>
      <c r="E33" s="49">
        <v>98.02</v>
      </c>
      <c r="F33" s="58">
        <f t="shared" si="2"/>
        <v>3.9102886314741417E-3</v>
      </c>
      <c r="G33" s="58">
        <f t="shared" si="3"/>
        <v>3.8605957623943686E-3</v>
      </c>
      <c r="H33" s="71">
        <f>Jar_Information!F389</f>
        <v>40861.666666608799</v>
      </c>
      <c r="I33" s="59">
        <f t="shared" si="4"/>
        <v>1.0340277777722804</v>
      </c>
      <c r="J33" s="59">
        <f t="shared" si="5"/>
        <v>24.816666666534729</v>
      </c>
      <c r="K33" s="60">
        <f>Jar_Information!W389</f>
        <v>987.94864479315265</v>
      </c>
      <c r="L33" s="60">
        <f t="shared" si="6"/>
        <v>3.8631643542149496</v>
      </c>
      <c r="M33" s="59">
        <f t="shared" si="7"/>
        <v>7.0695907682133585</v>
      </c>
      <c r="N33" s="59">
        <f>Jar_Information!N389</f>
        <v>105.89699999999999</v>
      </c>
      <c r="O33" s="83">
        <f t="shared" si="8"/>
        <v>6.6759122243438052E-2</v>
      </c>
      <c r="P33" s="83">
        <f t="shared" si="9"/>
        <v>6.4562213587012682E-2</v>
      </c>
      <c r="Q33" s="48"/>
      <c r="R33" s="48"/>
    </row>
    <row r="34" spans="1:18">
      <c r="A34" s="89" t="s">
        <v>140</v>
      </c>
      <c r="B34" s="90">
        <v>40862.701388831018</v>
      </c>
      <c r="C34" s="49">
        <v>1</v>
      </c>
      <c r="D34" s="49">
        <v>383.51</v>
      </c>
      <c r="E34" s="49">
        <v>142.13999999999999</v>
      </c>
      <c r="F34" s="58">
        <f t="shared" si="2"/>
        <v>5.3887939939079232E-3</v>
      </c>
      <c r="G34" s="58">
        <f t="shared" si="3"/>
        <v>5.470114407370121E-3</v>
      </c>
      <c r="H34" s="71">
        <f>Jar_Information!F390</f>
        <v>40861.666666608799</v>
      </c>
      <c r="I34" s="59">
        <f t="shared" si="4"/>
        <v>1.0347222222189885</v>
      </c>
      <c r="J34" s="59">
        <f t="shared" si="5"/>
        <v>24.833333333255723</v>
      </c>
      <c r="K34" s="60">
        <f>Jar_Information!W390</f>
        <v>973.83522727272725</v>
      </c>
      <c r="L34" s="60">
        <f t="shared" si="6"/>
        <v>5.2477974237832301</v>
      </c>
      <c r="M34" s="59">
        <f t="shared" si="7"/>
        <v>9.6034692855233121</v>
      </c>
      <c r="N34" s="59">
        <f>Jar_Information!N390</f>
        <v>101.82800000000002</v>
      </c>
      <c r="O34" s="83">
        <f t="shared" si="8"/>
        <v>9.4310693380242283E-2</v>
      </c>
      <c r="P34" s="83">
        <f t="shared" si="9"/>
        <v>9.1145905012062628E-2</v>
      </c>
      <c r="Q34" s="48"/>
      <c r="R34" s="48"/>
    </row>
    <row r="35" spans="1:18">
      <c r="A35" s="89" t="s">
        <v>141</v>
      </c>
      <c r="B35" s="90">
        <v>40862.702083275464</v>
      </c>
      <c r="C35" s="49">
        <v>1</v>
      </c>
      <c r="D35" s="49">
        <v>281.52999999999997</v>
      </c>
      <c r="E35" s="49">
        <v>102.11</v>
      </c>
      <c r="F35" s="58">
        <f t="shared" si="2"/>
        <v>4.0612893552303643E-3</v>
      </c>
      <c r="G35" s="58">
        <f t="shared" si="3"/>
        <v>4.0098009132998724E-3</v>
      </c>
      <c r="H35" s="71">
        <f>Jar_Information!F391</f>
        <v>40861.666666608799</v>
      </c>
      <c r="I35" s="59">
        <f t="shared" si="4"/>
        <v>1.0354166666656965</v>
      </c>
      <c r="J35" s="59">
        <f t="shared" si="5"/>
        <v>24.849999999976717</v>
      </c>
      <c r="K35" s="60">
        <f>Jar_Information!W391</f>
        <v>978.52631578947364</v>
      </c>
      <c r="L35" s="60">
        <f t="shared" si="6"/>
        <v>3.9740785101285754</v>
      </c>
      <c r="M35" s="59">
        <f t="shared" si="7"/>
        <v>7.2725636735352932</v>
      </c>
      <c r="N35" s="59">
        <f>Jar_Information!N391</f>
        <v>97.203000000000003</v>
      </c>
      <c r="O35" s="83">
        <f t="shared" si="8"/>
        <v>7.4818304718324471E-2</v>
      </c>
      <c r="P35" s="83">
        <f t="shared" si="9"/>
        <v>7.2259127293419309E-2</v>
      </c>
      <c r="Q35" s="48"/>
      <c r="R35" s="48"/>
    </row>
    <row r="36" spans="1:18">
      <c r="A36" s="89" t="s">
        <v>143</v>
      </c>
      <c r="B36" s="90">
        <v>40862.702777719911</v>
      </c>
      <c r="C36" s="49">
        <v>1</v>
      </c>
      <c r="D36" s="49">
        <v>221.56</v>
      </c>
      <c r="E36" s="49">
        <v>80.7</v>
      </c>
      <c r="F36" s="58">
        <f t="shared" si="2"/>
        <v>3.2806416480182341E-3</v>
      </c>
      <c r="G36" s="58">
        <f t="shared" si="3"/>
        <v>3.228753900858103E-3</v>
      </c>
      <c r="H36" s="71">
        <f>Jar_Information!F392</f>
        <v>40861.666666608799</v>
      </c>
      <c r="I36" s="59">
        <f t="shared" si="4"/>
        <v>1.0361111111124046</v>
      </c>
      <c r="J36" s="59">
        <f t="shared" si="5"/>
        <v>24.866666666697711</v>
      </c>
      <c r="K36" s="60">
        <f>Jar_Information!W392</f>
        <v>983.23076923076928</v>
      </c>
      <c r="L36" s="60">
        <f t="shared" si="6"/>
        <v>3.2256278111514671</v>
      </c>
      <c r="M36" s="59">
        <f t="shared" si="7"/>
        <v>5.9028988944071852</v>
      </c>
      <c r="N36" s="59">
        <f>Jar_Information!N392</f>
        <v>105.55599999999998</v>
      </c>
      <c r="O36" s="83">
        <f t="shared" si="8"/>
        <v>5.5921964591375065E-2</v>
      </c>
      <c r="P36" s="83">
        <f t="shared" si="9"/>
        <v>5.3972941696702116E-2</v>
      </c>
      <c r="Q36" s="48"/>
      <c r="R36" s="48"/>
    </row>
    <row r="37" spans="1:18">
      <c r="A37" s="89" t="s">
        <v>144</v>
      </c>
      <c r="B37" s="90">
        <v>40862.70347216435</v>
      </c>
      <c r="C37" s="49">
        <v>1</v>
      </c>
      <c r="D37" s="49">
        <v>196.73</v>
      </c>
      <c r="E37" s="49">
        <v>72.738</v>
      </c>
      <c r="F37" s="58">
        <f t="shared" si="2"/>
        <v>2.9574219953572827E-3</v>
      </c>
      <c r="G37" s="58">
        <f t="shared" si="3"/>
        <v>2.9382963430317896E-3</v>
      </c>
      <c r="H37" s="71">
        <f>Jar_Information!F393</f>
        <v>40861.666666608799</v>
      </c>
      <c r="I37" s="59">
        <f t="shared" si="4"/>
        <v>1.0368055555518367</v>
      </c>
      <c r="J37" s="59">
        <f t="shared" si="5"/>
        <v>24.883333333244082</v>
      </c>
      <c r="K37" s="60">
        <f>Jar_Information!W393</f>
        <v>983.23076923076928</v>
      </c>
      <c r="L37" s="60">
        <f t="shared" si="6"/>
        <v>2.9078283034351378</v>
      </c>
      <c r="M37" s="59">
        <f t="shared" si="7"/>
        <v>5.3213257952863025</v>
      </c>
      <c r="N37" s="59">
        <f>Jar_Information!N393</f>
        <v>110.99</v>
      </c>
      <c r="O37" s="83">
        <f t="shared" si="8"/>
        <v>4.7944191326122196E-2</v>
      </c>
      <c r="P37" s="83">
        <f t="shared" si="9"/>
        <v>4.6242220703190617E-2</v>
      </c>
      <c r="Q37" s="48"/>
      <c r="R37" s="48"/>
    </row>
    <row r="38" spans="1:18">
      <c r="A38" s="89" t="s">
        <v>145</v>
      </c>
      <c r="B38" s="90">
        <v>40862.704166608797</v>
      </c>
      <c r="C38" s="49">
        <v>1</v>
      </c>
      <c r="D38" s="49">
        <v>714.22</v>
      </c>
      <c r="E38" s="49">
        <v>259.76</v>
      </c>
      <c r="F38" s="58">
        <f t="shared" si="2"/>
        <v>9.6937465243752234E-3</v>
      </c>
      <c r="G38" s="58">
        <f t="shared" si="3"/>
        <v>9.7609481114056627E-3</v>
      </c>
      <c r="H38" s="71">
        <f>Jar_Information!F394</f>
        <v>40861.666666608799</v>
      </c>
      <c r="I38" s="59">
        <f t="shared" si="4"/>
        <v>1.0374999999985448</v>
      </c>
      <c r="J38" s="59">
        <f t="shared" si="5"/>
        <v>24.899999999965075</v>
      </c>
      <c r="K38" s="60">
        <f>Jar_Information!W394</f>
        <v>973.83522727272725</v>
      </c>
      <c r="L38" s="60">
        <f t="shared" si="6"/>
        <v>9.4401118496891563</v>
      </c>
      <c r="M38" s="59">
        <f t="shared" si="7"/>
        <v>17.275404684931157</v>
      </c>
      <c r="N38" s="59">
        <f>Jar_Information!N394</f>
        <v>93.298999999999992</v>
      </c>
      <c r="O38" s="83">
        <f t="shared" si="8"/>
        <v>0.18516173469095229</v>
      </c>
      <c r="P38" s="83">
        <f t="shared" si="9"/>
        <v>0.1784691418710477</v>
      </c>
      <c r="Q38" s="48"/>
      <c r="R38" s="48"/>
    </row>
    <row r="39" spans="1:18">
      <c r="A39" s="89" t="s">
        <v>150</v>
      </c>
      <c r="B39" s="90">
        <v>40862.705555555556</v>
      </c>
      <c r="C39" s="49">
        <v>1</v>
      </c>
      <c r="D39" s="49">
        <v>221.61</v>
      </c>
      <c r="E39" s="49">
        <v>85.655000000000001</v>
      </c>
      <c r="F39" s="58">
        <f t="shared" si="2"/>
        <v>3.2812925132068385E-3</v>
      </c>
      <c r="G39" s="58">
        <f t="shared" si="3"/>
        <v>3.409514664363426E-3</v>
      </c>
      <c r="H39" s="71">
        <f>Jar_Information!F395</f>
        <v>40861.666666608799</v>
      </c>
      <c r="I39" s="59">
        <f t="shared" si="4"/>
        <v>1.0388889467576519</v>
      </c>
      <c r="J39" s="59">
        <f t="shared" si="5"/>
        <v>24.933334722183645</v>
      </c>
      <c r="K39" s="60">
        <f>Jar_Information!W395</f>
        <v>978.52631578947364</v>
      </c>
      <c r="L39" s="60">
        <f t="shared" si="6"/>
        <v>3.2108310739758705</v>
      </c>
      <c r="M39" s="59">
        <f t="shared" si="7"/>
        <v>5.875820865375843</v>
      </c>
      <c r="N39" s="59">
        <f>Jar_Information!N395</f>
        <v>105.953</v>
      </c>
      <c r="O39" s="83">
        <f t="shared" si="8"/>
        <v>5.5456861678063317E-2</v>
      </c>
      <c r="P39" s="83">
        <f t="shared" si="9"/>
        <v>5.3380933401152152E-2</v>
      </c>
      <c r="Q39" s="48"/>
      <c r="R39" s="48"/>
    </row>
    <row r="40" spans="1:18">
      <c r="Q40" s="48"/>
      <c r="R40" s="48"/>
    </row>
    <row r="41" spans="1:18">
      <c r="Q41" s="48"/>
      <c r="R41" s="48"/>
    </row>
    <row r="42" spans="1:18">
      <c r="Q42" s="48"/>
      <c r="R42" s="48"/>
    </row>
    <row r="43" spans="1:18">
      <c r="A43" s="48" t="s">
        <v>480</v>
      </c>
      <c r="B43" s="48"/>
      <c r="D43" s="48"/>
      <c r="E43" s="48"/>
      <c r="F43" s="48" t="s">
        <v>479</v>
      </c>
      <c r="G43" s="48" t="s">
        <v>479</v>
      </c>
      <c r="I43" s="48" t="s">
        <v>532</v>
      </c>
      <c r="J43" s="48"/>
      <c r="Q43" s="48"/>
      <c r="R43" s="48"/>
    </row>
    <row r="44" spans="1:18">
      <c r="A44" s="51" t="s">
        <v>489</v>
      </c>
      <c r="B44" s="71"/>
      <c r="C44" s="51">
        <v>5</v>
      </c>
      <c r="D44" s="51">
        <v>1098.2</v>
      </c>
      <c r="E44" s="51">
        <v>381.24</v>
      </c>
      <c r="F44" s="91">
        <f>((H$3*D44)+H$4)/C44/1000*1000000</f>
        <v>2938.4261653563326</v>
      </c>
      <c r="G44" s="91">
        <f>((H$5*E44)+H$6)/$C44/1000*1000000</f>
        <v>2838.5192913276173</v>
      </c>
      <c r="I44" s="128">
        <f t="shared" ref="I44:J46" si="10">(F44-$C$3)/$C$3</f>
        <v>-1.7314505599514151E-2</v>
      </c>
      <c r="J44" s="128">
        <f t="shared" si="10"/>
        <v>-5.0725940964611894E-2</v>
      </c>
      <c r="Q44" s="48"/>
      <c r="R44" s="48"/>
    </row>
    <row r="45" spans="1:18">
      <c r="A45" s="51" t="s">
        <v>490</v>
      </c>
      <c r="C45" s="51">
        <v>3</v>
      </c>
      <c r="D45" s="51">
        <v>663.68</v>
      </c>
      <c r="E45" s="51">
        <v>232.69</v>
      </c>
      <c r="F45" s="91">
        <f t="shared" ref="F45:F46" si="11">((H$3*D45)+H$4)/C45/1000*1000000</f>
        <v>3011.9506639112947</v>
      </c>
      <c r="G45" s="91">
        <f t="shared" ref="G45:G46" si="12">((H$5*E45)+H$6)/$C45/1000*1000000</f>
        <v>2924.4738663925973</v>
      </c>
      <c r="I45" s="128">
        <f t="shared" si="10"/>
        <v>7.2739829815045322E-3</v>
      </c>
      <c r="J45" s="128">
        <f t="shared" si="10"/>
        <v>-2.1980514215571709E-2</v>
      </c>
      <c r="Q45" s="48"/>
      <c r="R45" s="48"/>
    </row>
    <row r="46" spans="1:18">
      <c r="A46" s="51" t="s">
        <v>491</v>
      </c>
      <c r="C46" s="51">
        <v>1</v>
      </c>
      <c r="D46" s="51">
        <v>188.6</v>
      </c>
      <c r="E46" s="51">
        <v>71.994</v>
      </c>
      <c r="F46" s="91">
        <f t="shared" si="11"/>
        <v>2851.5913156902056</v>
      </c>
      <c r="G46" s="91">
        <f t="shared" si="12"/>
        <v>2911.1548681482454</v>
      </c>
      <c r="I46" s="128">
        <f t="shared" si="10"/>
        <v>-4.6354318878267069E-2</v>
      </c>
      <c r="J46" s="128">
        <f t="shared" si="10"/>
        <v>-2.6434730737661154E-2</v>
      </c>
      <c r="Q46" s="48"/>
      <c r="R46" s="48"/>
    </row>
    <row r="47" spans="1:18">
      <c r="I47" s="128">
        <f>AVERAGE(I44:I46)</f>
        <v>-1.8798280498758896E-2</v>
      </c>
      <c r="J47" s="128">
        <f>AVERAGE(J44:J46)</f>
        <v>-3.3047061972614922E-2</v>
      </c>
      <c r="Q47" s="48"/>
      <c r="R47" s="48"/>
    </row>
    <row r="48" spans="1:18">
      <c r="Q48" s="48"/>
      <c r="R48" s="48"/>
    </row>
    <row r="49" spans="1:18">
      <c r="Q49" s="48"/>
      <c r="R49" s="48"/>
    </row>
    <row r="50" spans="1:18">
      <c r="Q50" s="48"/>
      <c r="R50" s="48"/>
    </row>
    <row r="51" spans="1:18">
      <c r="Q51" s="48"/>
      <c r="R51" s="48"/>
    </row>
    <row r="52" spans="1:18">
      <c r="Q52" s="48"/>
      <c r="R52" s="48"/>
    </row>
    <row r="53" spans="1:18">
      <c r="Q53" s="48"/>
      <c r="R53" s="48"/>
    </row>
    <row r="54" spans="1:18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</row>
    <row r="55" spans="1:18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</row>
    <row r="56" spans="1:18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</row>
    <row r="57" spans="1:18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</row>
    <row r="58" spans="1:18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8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</row>
    <row r="60" spans="1:18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</row>
    <row r="61" spans="1:18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8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</row>
    <row r="63" spans="1:18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</row>
    <row r="64" spans="1:18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</row>
    <row r="65" spans="1:18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workbookViewId="0">
      <selection activeCell="H40" sqref="H40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40864</v>
      </c>
      <c r="C3" s="51">
        <v>2990.2</v>
      </c>
      <c r="D3" s="88">
        <v>39.698999999999998</v>
      </c>
      <c r="E3" s="88">
        <v>15.558</v>
      </c>
      <c r="F3" s="54">
        <f>A3/1000*C3</f>
        <v>1.19608</v>
      </c>
      <c r="G3" s="79" t="s">
        <v>450</v>
      </c>
      <c r="H3" s="82">
        <f>SLOPE(F3:F14,D3:D14)</f>
        <v>1.3181239569617505E-2</v>
      </c>
      <c r="P3" s="48"/>
      <c r="Q3" s="48"/>
      <c r="R3" s="48"/>
    </row>
    <row r="4" spans="1:21">
      <c r="A4" s="104">
        <v>1</v>
      </c>
      <c r="B4" s="50">
        <f>B3</f>
        <v>40864</v>
      </c>
      <c r="C4" s="51">
        <v>2990.2</v>
      </c>
      <c r="D4" s="88">
        <v>225.3</v>
      </c>
      <c r="E4" s="88">
        <v>80.87</v>
      </c>
      <c r="F4" s="54">
        <f t="shared" ref="F4:F12" si="0">A4/1000*C4</f>
        <v>2.9901999999999997</v>
      </c>
      <c r="G4" s="79" t="s">
        <v>451</v>
      </c>
      <c r="H4" s="82">
        <f>INTERCEPT(F3:F14,D3:D14)</f>
        <v>0.43990322741093912</v>
      </c>
      <c r="P4" s="48"/>
      <c r="Q4" s="48"/>
      <c r="R4" s="48"/>
    </row>
    <row r="5" spans="1:21">
      <c r="A5" s="104">
        <v>1.4</v>
      </c>
      <c r="B5" s="50">
        <f t="shared" ref="B5:B12" si="1">B4</f>
        <v>40864</v>
      </c>
      <c r="C5" s="51">
        <v>2990.2</v>
      </c>
      <c r="D5" s="88">
        <v>244.96</v>
      </c>
      <c r="E5" s="88">
        <v>107.1</v>
      </c>
      <c r="F5" s="54">
        <f t="shared" si="0"/>
        <v>4.18628</v>
      </c>
      <c r="G5" s="49" t="s">
        <v>452</v>
      </c>
      <c r="H5" s="82">
        <f>SLOPE(F3:F14,E3:E14)</f>
        <v>3.7852440361581433E-2</v>
      </c>
      <c r="P5" s="48"/>
      <c r="Q5" s="48"/>
      <c r="R5" s="48"/>
    </row>
    <row r="6" spans="1:21">
      <c r="A6" s="104">
        <v>2</v>
      </c>
      <c r="B6" s="50">
        <f t="shared" si="1"/>
        <v>40864</v>
      </c>
      <c r="C6" s="51">
        <v>2990.2</v>
      </c>
      <c r="D6" s="88">
        <v>411.32</v>
      </c>
      <c r="E6" s="88">
        <v>150.16</v>
      </c>
      <c r="F6" s="54">
        <f t="shared" si="0"/>
        <v>5.9803999999999995</v>
      </c>
      <c r="G6" s="49" t="s">
        <v>453</v>
      </c>
      <c r="H6" s="82">
        <f>INTERCEPT(F3:F14,E3:E14)</f>
        <v>0.21080080614001329</v>
      </c>
      <c r="P6" s="48"/>
      <c r="Q6" s="48"/>
      <c r="R6" s="48"/>
    </row>
    <row r="7" spans="1:21">
      <c r="A7" s="104">
        <v>2.4</v>
      </c>
      <c r="B7" s="50">
        <f t="shared" si="1"/>
        <v>40864</v>
      </c>
      <c r="C7" s="51">
        <v>2990.2</v>
      </c>
      <c r="D7" s="88">
        <v>545</v>
      </c>
      <c r="E7" s="88">
        <v>189.86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40864</v>
      </c>
      <c r="C8" s="51">
        <v>2990.2</v>
      </c>
      <c r="D8" s="88">
        <v>705.55</v>
      </c>
      <c r="E8" s="88">
        <v>237.33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40864</v>
      </c>
      <c r="C9" s="51">
        <v>2990.2</v>
      </c>
      <c r="D9" s="88">
        <v>718.26</v>
      </c>
      <c r="E9" s="88">
        <v>263.93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40864</v>
      </c>
      <c r="C10" s="51">
        <v>2990.2</v>
      </c>
      <c r="D10" s="88">
        <v>856.12</v>
      </c>
      <c r="E10" s="88">
        <v>302.36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40864</v>
      </c>
      <c r="C11" s="51">
        <v>2990.2</v>
      </c>
      <c r="D11" s="88">
        <v>985.38</v>
      </c>
      <c r="E11" s="88">
        <v>344.52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40864</v>
      </c>
      <c r="C12" s="51">
        <v>2990.2</v>
      </c>
      <c r="D12" s="88">
        <v>1059.7</v>
      </c>
      <c r="E12" s="88">
        <v>385.52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86</v>
      </c>
      <c r="B17" s="90">
        <v>40864.430555555555</v>
      </c>
      <c r="C17" s="49">
        <v>1</v>
      </c>
      <c r="D17" s="49">
        <v>479.06</v>
      </c>
      <c r="E17" s="49">
        <v>166.28</v>
      </c>
      <c r="F17" s="58">
        <f t="shared" ref="F17:F39" si="2">((H$3*D17)+H$4)/C17/1000</f>
        <v>6.7545078556319003E-3</v>
      </c>
      <c r="G17" s="58">
        <f t="shared" ref="G17:G39" si="3">((H$5*E17)+H$6)/$C17/1000</f>
        <v>6.5049045894637735E-3</v>
      </c>
      <c r="H17" s="71">
        <f>Jar_Information!F373</f>
        <v>40861.666666666664</v>
      </c>
      <c r="I17" s="59">
        <f t="shared" ref="I17:I39" si="4">(B17-H17)</f>
        <v>2.7638888888905058</v>
      </c>
      <c r="J17" s="59">
        <f t="shared" ref="J17:J39" si="5">I17*24</f>
        <v>66.333333333372138</v>
      </c>
      <c r="K17" s="60">
        <f>Jar_Information!W373</f>
        <v>973.83522727272725</v>
      </c>
      <c r="L17" s="60">
        <f t="shared" ref="L17:L39" si="6">F17*K17</f>
        <v>6.5777776927047134</v>
      </c>
      <c r="M17" s="59">
        <f t="shared" ref="M17:M39" si="7">L17*1.83</f>
        <v>12.037333177649625</v>
      </c>
      <c r="N17" s="59">
        <f>Jar_Information!N373</f>
        <v>106.75</v>
      </c>
      <c r="O17" s="83">
        <f t="shared" ref="O17:O39" si="8">M17/N17</f>
        <v>0.11276190330350937</v>
      </c>
      <c r="P17" s="83">
        <f t="shared" ref="P17:P39" si="9">M17/N17/I17</f>
        <v>4.0798276572100126E-2</v>
      </c>
    </row>
    <row r="18" spans="1:18">
      <c r="A18" s="89" t="s">
        <v>88</v>
      </c>
      <c r="B18" s="90">
        <v>40864.432638888888</v>
      </c>
      <c r="C18" s="49">
        <v>1</v>
      </c>
      <c r="D18" s="49">
        <v>602.95000000000005</v>
      </c>
      <c r="E18" s="49">
        <v>214.2</v>
      </c>
      <c r="F18" s="58">
        <f t="shared" si="2"/>
        <v>8.3875316259118139E-3</v>
      </c>
      <c r="G18" s="58">
        <f t="shared" si="3"/>
        <v>8.3187935315907572E-3</v>
      </c>
      <c r="H18" s="71">
        <f>Jar_Information!F374</f>
        <v>40861.666666666664</v>
      </c>
      <c r="I18" s="59">
        <f t="shared" si="4"/>
        <v>2.765972222223354</v>
      </c>
      <c r="J18" s="59">
        <f t="shared" si="5"/>
        <v>66.383333333360497</v>
      </c>
      <c r="K18" s="60">
        <f>Jar_Information!W374</f>
        <v>978.52631578947364</v>
      </c>
      <c r="L18" s="60">
        <f t="shared" si="6"/>
        <v>8.2074204204711805</v>
      </c>
      <c r="M18" s="59">
        <f t="shared" si="7"/>
        <v>15.01957936946226</v>
      </c>
      <c r="N18" s="59">
        <f>Jar_Information!N374</f>
        <v>102.962</v>
      </c>
      <c r="O18" s="83">
        <f t="shared" si="8"/>
        <v>0.14587497687945319</v>
      </c>
      <c r="P18" s="83">
        <f t="shared" si="9"/>
        <v>5.2739132991796799E-2</v>
      </c>
    </row>
    <row r="19" spans="1:18">
      <c r="A19" s="89" t="s">
        <v>90</v>
      </c>
      <c r="B19" s="90">
        <v>40864.433333333334</v>
      </c>
      <c r="C19" s="49">
        <v>1</v>
      </c>
      <c r="D19" s="49">
        <v>493.32</v>
      </c>
      <c r="E19" s="49">
        <v>190.89</v>
      </c>
      <c r="F19" s="58">
        <f t="shared" si="2"/>
        <v>6.9424723318946462E-3</v>
      </c>
      <c r="G19" s="58">
        <f t="shared" si="3"/>
        <v>7.4364531467622924E-3</v>
      </c>
      <c r="H19" s="71">
        <f>Jar_Information!F375</f>
        <v>40861.666666608799</v>
      </c>
      <c r="I19" s="59">
        <f t="shared" si="4"/>
        <v>2.766666724535753</v>
      </c>
      <c r="J19" s="59">
        <f t="shared" si="5"/>
        <v>66.400001388858072</v>
      </c>
      <c r="K19" s="60">
        <f>Jar_Information!W375</f>
        <v>973.83522727272725</v>
      </c>
      <c r="L19" s="60">
        <f t="shared" si="6"/>
        <v>6.7608241211652436</v>
      </c>
      <c r="M19" s="59">
        <f t="shared" si="7"/>
        <v>12.372308141732397</v>
      </c>
      <c r="N19" s="59">
        <f>Jar_Information!N375</f>
        <v>90.270999999999987</v>
      </c>
      <c r="O19" s="83">
        <f t="shared" si="8"/>
        <v>0.13705739541749176</v>
      </c>
      <c r="P19" s="83">
        <f t="shared" si="9"/>
        <v>4.9538816584599653E-2</v>
      </c>
      <c r="Q19" s="48"/>
      <c r="R19" s="48"/>
    </row>
    <row r="20" spans="1:18">
      <c r="A20" s="89" t="s">
        <v>91</v>
      </c>
      <c r="B20" s="90">
        <v>40864.43472222222</v>
      </c>
      <c r="C20" s="49">
        <v>1</v>
      </c>
      <c r="D20" s="49">
        <v>737.54</v>
      </c>
      <c r="E20" s="49">
        <v>260.49</v>
      </c>
      <c r="F20" s="58">
        <f t="shared" si="2"/>
        <v>1.0161594659586633E-2</v>
      </c>
      <c r="G20" s="58">
        <f t="shared" si="3"/>
        <v>1.0070982995928362E-2</v>
      </c>
      <c r="H20" s="71">
        <f>Jar_Information!F376</f>
        <v>40861.666666608799</v>
      </c>
      <c r="I20" s="59">
        <f t="shared" si="4"/>
        <v>2.7680556134218932</v>
      </c>
      <c r="J20" s="59">
        <f t="shared" si="5"/>
        <v>66.433334722125437</v>
      </c>
      <c r="K20" s="60">
        <f>Jar_Information!W376</f>
        <v>978.52631578947364</v>
      </c>
      <c r="L20" s="60">
        <f t="shared" si="6"/>
        <v>9.9433877847912981</v>
      </c>
      <c r="M20" s="59">
        <f t="shared" si="7"/>
        <v>18.196399646168075</v>
      </c>
      <c r="N20" s="59">
        <f>Jar_Information!N376</f>
        <v>95.801999999999992</v>
      </c>
      <c r="O20" s="83">
        <f t="shared" si="8"/>
        <v>0.1899375758978735</v>
      </c>
      <c r="P20" s="83">
        <f t="shared" si="9"/>
        <v>6.8617687801102778E-2</v>
      </c>
      <c r="Q20" s="48"/>
      <c r="R20" s="48"/>
    </row>
    <row r="21" spans="1:18">
      <c r="A21" s="89" t="s">
        <v>92</v>
      </c>
      <c r="B21" s="90">
        <v>40864.435416666667</v>
      </c>
      <c r="C21" s="49">
        <v>1</v>
      </c>
      <c r="D21" s="49">
        <v>341</v>
      </c>
      <c r="E21" s="49">
        <v>133.72</v>
      </c>
      <c r="F21" s="58">
        <f t="shared" si="2"/>
        <v>4.9347059206505083E-3</v>
      </c>
      <c r="G21" s="58">
        <f t="shared" si="3"/>
        <v>5.2724291312906818E-3</v>
      </c>
      <c r="H21" s="71">
        <f>Jar_Information!F377</f>
        <v>40861.666666608799</v>
      </c>
      <c r="I21" s="59">
        <f t="shared" si="4"/>
        <v>2.7687500578686013</v>
      </c>
      <c r="J21" s="59">
        <f t="shared" si="5"/>
        <v>66.450001388846431</v>
      </c>
      <c r="K21" s="60">
        <f>Jar_Information!W377</f>
        <v>992.68</v>
      </c>
      <c r="L21" s="60">
        <f t="shared" si="6"/>
        <v>4.8985838733113463</v>
      </c>
      <c r="M21" s="59">
        <f t="shared" si="7"/>
        <v>8.9644084881597639</v>
      </c>
      <c r="N21" s="59">
        <f>Jar_Information!N377</f>
        <v>109.27500000000001</v>
      </c>
      <c r="O21" s="83">
        <f t="shared" si="8"/>
        <v>8.2035309889359531E-2</v>
      </c>
      <c r="P21" s="83">
        <f t="shared" si="9"/>
        <v>2.962900520984937E-2</v>
      </c>
      <c r="Q21" s="48"/>
      <c r="R21" s="48"/>
    </row>
    <row r="22" spans="1:18">
      <c r="A22" s="89" t="s">
        <v>95</v>
      </c>
      <c r="B22" s="90">
        <v>40864.43611116898</v>
      </c>
      <c r="C22" s="49">
        <v>1</v>
      </c>
      <c r="D22" s="49">
        <v>366.76</v>
      </c>
      <c r="E22" s="49">
        <v>131.47999999999999</v>
      </c>
      <c r="F22" s="58">
        <f t="shared" si="2"/>
        <v>5.2742546519638552E-3</v>
      </c>
      <c r="G22" s="58">
        <f t="shared" si="3"/>
        <v>5.1876396648807398E-3</v>
      </c>
      <c r="H22" s="71">
        <f>Jar_Information!F378</f>
        <v>40861.666666608799</v>
      </c>
      <c r="I22" s="59">
        <f t="shared" si="4"/>
        <v>2.7694445601810003</v>
      </c>
      <c r="J22" s="59">
        <f t="shared" si="5"/>
        <v>66.466669444344006</v>
      </c>
      <c r="K22" s="60">
        <f>Jar_Information!W378</f>
        <v>983.23076923076928</v>
      </c>
      <c r="L22" s="60">
        <f t="shared" si="6"/>
        <v>5.185809458569385</v>
      </c>
      <c r="M22" s="59">
        <f t="shared" si="7"/>
        <v>9.4900313091819744</v>
      </c>
      <c r="N22" s="59">
        <f>Jar_Information!N378</f>
        <v>112.764</v>
      </c>
      <c r="O22" s="83">
        <f t="shared" si="8"/>
        <v>8.4158342282838264E-2</v>
      </c>
      <c r="P22" s="83">
        <f t="shared" si="9"/>
        <v>3.038816645505913E-2</v>
      </c>
      <c r="Q22" s="48"/>
      <c r="R22" s="48"/>
    </row>
    <row r="23" spans="1:18">
      <c r="A23" s="89" t="s">
        <v>96</v>
      </c>
      <c r="B23" s="90">
        <v>40864.438194444447</v>
      </c>
      <c r="C23" s="49">
        <v>1</v>
      </c>
      <c r="D23" s="49">
        <v>762.63</v>
      </c>
      <c r="E23" s="49">
        <v>277.75</v>
      </c>
      <c r="F23" s="58">
        <f t="shared" si="2"/>
        <v>1.0492311960388337E-2</v>
      </c>
      <c r="G23" s="58">
        <f t="shared" si="3"/>
        <v>1.0724316116569255E-2</v>
      </c>
      <c r="H23" s="71">
        <f>Jar_Information!F379</f>
        <v>40861.666666608799</v>
      </c>
      <c r="I23" s="59">
        <f t="shared" si="4"/>
        <v>2.7715278356481576</v>
      </c>
      <c r="J23" s="59">
        <f t="shared" si="5"/>
        <v>66.516668055555783</v>
      </c>
      <c r="K23" s="60">
        <f>Jar_Information!W379</f>
        <v>983.23076923076928</v>
      </c>
      <c r="L23" s="60">
        <f t="shared" si="6"/>
        <v>10.316363959821826</v>
      </c>
      <c r="M23" s="59">
        <f t="shared" si="7"/>
        <v>18.878946046473942</v>
      </c>
      <c r="N23" s="59">
        <f>Jar_Information!N379</f>
        <v>102.60399999999998</v>
      </c>
      <c r="O23" s="83">
        <f t="shared" si="8"/>
        <v>0.18399814867328707</v>
      </c>
      <c r="P23" s="83">
        <f t="shared" si="9"/>
        <v>6.6388706729426275E-2</v>
      </c>
      <c r="Q23" s="48"/>
      <c r="R23" s="48"/>
    </row>
    <row r="24" spans="1:18">
      <c r="A24" s="89" t="s">
        <v>97</v>
      </c>
      <c r="B24" s="90">
        <v>40864.439583333333</v>
      </c>
      <c r="C24" s="49">
        <v>1</v>
      </c>
      <c r="D24" s="49">
        <v>475.13</v>
      </c>
      <c r="E24" s="49">
        <v>175.55</v>
      </c>
      <c r="F24" s="58">
        <f t="shared" si="2"/>
        <v>6.7027055841233042E-3</v>
      </c>
      <c r="G24" s="58">
        <f t="shared" si="3"/>
        <v>6.8557967116156344E-3</v>
      </c>
      <c r="H24" s="71">
        <f>Jar_Information!F380</f>
        <v>40861.666666608799</v>
      </c>
      <c r="I24" s="59">
        <f t="shared" si="4"/>
        <v>2.7729167245342978</v>
      </c>
      <c r="J24" s="59">
        <f t="shared" si="5"/>
        <v>66.550001388823148</v>
      </c>
      <c r="K24" s="60">
        <f>Jar_Information!W380</f>
        <v>987.94864479315265</v>
      </c>
      <c r="L24" s="60">
        <f t="shared" si="6"/>
        <v>6.621928898282115</v>
      </c>
      <c r="M24" s="59">
        <f t="shared" si="7"/>
        <v>12.118129883856271</v>
      </c>
      <c r="N24" s="59">
        <f>Jar_Information!N380</f>
        <v>105.476</v>
      </c>
      <c r="O24" s="83">
        <f t="shared" si="8"/>
        <v>0.1148899264653217</v>
      </c>
      <c r="P24" s="83">
        <f t="shared" si="9"/>
        <v>4.1432880204729947E-2</v>
      </c>
      <c r="Q24" s="48"/>
      <c r="R24" s="48"/>
    </row>
    <row r="25" spans="1:18">
      <c r="A25" s="89" t="s">
        <v>100</v>
      </c>
      <c r="B25" s="90">
        <v>40864.44097210648</v>
      </c>
      <c r="C25" s="49">
        <v>1</v>
      </c>
      <c r="D25" s="49">
        <v>1022.9</v>
      </c>
      <c r="E25" s="49">
        <v>370.72</v>
      </c>
      <c r="F25" s="58">
        <f t="shared" si="2"/>
        <v>1.3922993183172683E-2</v>
      </c>
      <c r="G25" s="58">
        <f t="shared" si="3"/>
        <v>1.4243457496985482E-2</v>
      </c>
      <c r="H25" s="71">
        <f>Jar_Information!F381</f>
        <v>40861.666666608799</v>
      </c>
      <c r="I25" s="59">
        <f t="shared" si="4"/>
        <v>2.7743054976817803</v>
      </c>
      <c r="J25" s="59">
        <f t="shared" si="5"/>
        <v>66.583331944362726</v>
      </c>
      <c r="K25" s="60">
        <f>Jar_Information!W381</f>
        <v>978.52631578947364</v>
      </c>
      <c r="L25" s="60">
        <f t="shared" si="6"/>
        <v>13.624015224291922</v>
      </c>
      <c r="M25" s="59">
        <f t="shared" si="7"/>
        <v>24.931947860454219</v>
      </c>
      <c r="N25" s="59">
        <f>Jar_Information!N381</f>
        <v>101.89000000000001</v>
      </c>
      <c r="O25" s="83">
        <f t="shared" si="8"/>
        <v>0.24469474786980289</v>
      </c>
      <c r="P25" s="83">
        <f t="shared" si="9"/>
        <v>8.8200361522647999E-2</v>
      </c>
      <c r="Q25" s="48"/>
      <c r="R25" s="48"/>
    </row>
    <row r="26" spans="1:18">
      <c r="A26" s="89" t="s">
        <v>101</v>
      </c>
      <c r="B26" s="90">
        <v>40864.441666666666</v>
      </c>
      <c r="C26" s="49">
        <v>1</v>
      </c>
      <c r="D26" s="49">
        <v>574.64</v>
      </c>
      <c r="E26" s="49">
        <v>209.77</v>
      </c>
      <c r="F26" s="58">
        <f t="shared" si="2"/>
        <v>8.0143707336959406E-3</v>
      </c>
      <c r="G26" s="58">
        <f t="shared" si="3"/>
        <v>8.1511072207889508E-3</v>
      </c>
      <c r="H26" s="71">
        <f>Jar_Information!F382</f>
        <v>40861.666666608799</v>
      </c>
      <c r="I26" s="59">
        <f t="shared" si="4"/>
        <v>2.7750000578671461</v>
      </c>
      <c r="J26" s="59">
        <f t="shared" si="5"/>
        <v>66.600001388811506</v>
      </c>
      <c r="K26" s="60">
        <f>Jar_Information!W382</f>
        <v>978.52631578947364</v>
      </c>
      <c r="L26" s="60">
        <f t="shared" si="6"/>
        <v>7.8422726674144698</v>
      </c>
      <c r="M26" s="59">
        <f t="shared" si="7"/>
        <v>14.351358981368481</v>
      </c>
      <c r="N26" s="59">
        <f>Jar_Information!N382</f>
        <v>100.46000000000001</v>
      </c>
      <c r="O26" s="83">
        <f t="shared" si="8"/>
        <v>0.14285645014302686</v>
      </c>
      <c r="P26" s="83">
        <f t="shared" si="9"/>
        <v>5.1479800779833412E-2</v>
      </c>
      <c r="Q26" s="48"/>
      <c r="R26" s="48"/>
    </row>
    <row r="27" spans="1:18">
      <c r="A27" s="89" t="s">
        <v>102</v>
      </c>
      <c r="B27" s="90">
        <v>40864.447222222225</v>
      </c>
      <c r="C27" s="49">
        <v>1</v>
      </c>
      <c r="D27" s="49">
        <v>558.74</v>
      </c>
      <c r="E27" s="49">
        <v>200.17</v>
      </c>
      <c r="F27" s="58">
        <f t="shared" si="2"/>
        <v>7.8047890245390239E-3</v>
      </c>
      <c r="G27" s="58">
        <f t="shared" si="3"/>
        <v>7.7877237933177681E-3</v>
      </c>
      <c r="H27" s="71">
        <f>Jar_Information!F383</f>
        <v>40861.666666608799</v>
      </c>
      <c r="I27" s="59">
        <f t="shared" si="4"/>
        <v>2.7805556134262588</v>
      </c>
      <c r="J27" s="59">
        <f t="shared" si="5"/>
        <v>66.733334722230211</v>
      </c>
      <c r="K27" s="60">
        <f>Jar_Information!W383</f>
        <v>983.23076923076928</v>
      </c>
      <c r="L27" s="60">
        <f t="shared" si="6"/>
        <v>7.6739087162813702</v>
      </c>
      <c r="M27" s="59">
        <f t="shared" si="7"/>
        <v>14.043252950794908</v>
      </c>
      <c r="N27" s="59">
        <f>Jar_Information!N383</f>
        <v>109.92499999999998</v>
      </c>
      <c r="O27" s="83">
        <f t="shared" si="8"/>
        <v>0.12775304026195053</v>
      </c>
      <c r="P27" s="83">
        <f t="shared" si="9"/>
        <v>4.5945148388717376E-2</v>
      </c>
      <c r="Q27" s="48"/>
      <c r="R27" s="48"/>
    </row>
    <row r="28" spans="1:18">
      <c r="A28" s="89" t="s">
        <v>104</v>
      </c>
      <c r="B28" s="90">
        <v>40864.447916666664</v>
      </c>
      <c r="C28" s="49">
        <v>1</v>
      </c>
      <c r="D28" s="49">
        <v>1046.7</v>
      </c>
      <c r="E28" s="49">
        <v>367.25</v>
      </c>
      <c r="F28" s="58">
        <f t="shared" si="2"/>
        <v>1.4236706684929584E-2</v>
      </c>
      <c r="G28" s="58">
        <f t="shared" si="3"/>
        <v>1.4112109528930794E-2</v>
      </c>
      <c r="H28" s="71">
        <f>Jar_Information!F384</f>
        <v>40861.666666608799</v>
      </c>
      <c r="I28" s="59">
        <f t="shared" si="4"/>
        <v>2.7812500578656909</v>
      </c>
      <c r="J28" s="59">
        <f t="shared" si="5"/>
        <v>66.750001388776582</v>
      </c>
      <c r="K28" s="60">
        <f>Jar_Information!W384</f>
        <v>987.94864479315265</v>
      </c>
      <c r="L28" s="60">
        <f t="shared" si="6"/>
        <v>14.065135075693799</v>
      </c>
      <c r="M28" s="59">
        <f t="shared" si="7"/>
        <v>25.739197188519654</v>
      </c>
      <c r="N28" s="59">
        <f>Jar_Information!N384</f>
        <v>109.88200000000001</v>
      </c>
      <c r="O28" s="83">
        <f t="shared" si="8"/>
        <v>0.2342439816213725</v>
      </c>
      <c r="P28" s="83">
        <f t="shared" si="9"/>
        <v>8.4222553437402703E-2</v>
      </c>
      <c r="Q28" s="48"/>
      <c r="R28" s="48"/>
    </row>
    <row r="29" spans="1:18">
      <c r="A29" s="89" t="s">
        <v>130</v>
      </c>
      <c r="B29" s="90">
        <v>40864.448610995372</v>
      </c>
      <c r="C29" s="49">
        <v>1</v>
      </c>
      <c r="D29" s="49">
        <v>469.79</v>
      </c>
      <c r="E29" s="49">
        <v>170.39</v>
      </c>
      <c r="F29" s="58">
        <f>((H$3*D29)+H$4)/C29/1000</f>
        <v>6.6323177648215468E-3</v>
      </c>
      <c r="G29" s="58">
        <f t="shared" si="3"/>
        <v>6.6604781193498738E-3</v>
      </c>
      <c r="H29" s="71">
        <f>Jar_Information!F385</f>
        <v>40861.666666608799</v>
      </c>
      <c r="I29" s="59">
        <f t="shared" si="4"/>
        <v>2.7819443865737412</v>
      </c>
      <c r="J29" s="59">
        <f t="shared" si="5"/>
        <v>66.766665277769789</v>
      </c>
      <c r="K29" s="60">
        <f>Jar_Information!W385</f>
        <v>983.23076923076928</v>
      </c>
      <c r="L29" s="60">
        <f t="shared" si="6"/>
        <v>6.5210988976883861</v>
      </c>
      <c r="M29" s="59">
        <f t="shared" si="7"/>
        <v>11.933610982769746</v>
      </c>
      <c r="N29" s="59">
        <f>Jar_Information!N385</f>
        <v>99.967999999999989</v>
      </c>
      <c r="O29" s="83">
        <f t="shared" si="8"/>
        <v>0.11937430960677164</v>
      </c>
      <c r="P29" s="83">
        <f t="shared" si="9"/>
        <v>4.2910386772250945E-2</v>
      </c>
      <c r="Q29" s="48"/>
      <c r="R29" s="48"/>
    </row>
    <row r="30" spans="1:18">
      <c r="A30" s="89" t="s">
        <v>131</v>
      </c>
      <c r="B30" s="90">
        <v>40864.449999999997</v>
      </c>
      <c r="C30" s="49">
        <v>1</v>
      </c>
      <c r="D30" s="49">
        <v>319.68</v>
      </c>
      <c r="E30" s="49">
        <v>120.66</v>
      </c>
      <c r="F30" s="58">
        <f t="shared" si="2"/>
        <v>4.653681893026263E-3</v>
      </c>
      <c r="G30" s="58">
        <f t="shared" si="3"/>
        <v>4.7780762601684285E-3</v>
      </c>
      <c r="H30" s="71">
        <f>Jar_Information!F386</f>
        <v>40861.666666608799</v>
      </c>
      <c r="I30" s="59">
        <f t="shared" si="4"/>
        <v>2.7833333911985392</v>
      </c>
      <c r="J30" s="59">
        <f t="shared" si="5"/>
        <v>66.80000138876494</v>
      </c>
      <c r="K30" s="60">
        <f>Jar_Information!W386</f>
        <v>983.23076923076928</v>
      </c>
      <c r="L30" s="60">
        <f t="shared" si="6"/>
        <v>4.5756432274355152</v>
      </c>
      <c r="M30" s="59">
        <f t="shared" si="7"/>
        <v>8.3734271062069929</v>
      </c>
      <c r="N30" s="59">
        <f>Jar_Information!N386</f>
        <v>109.20300000000002</v>
      </c>
      <c r="O30" s="83">
        <f t="shared" si="8"/>
        <v>7.6677628876560086E-2</v>
      </c>
      <c r="P30" s="83">
        <f t="shared" si="9"/>
        <v>2.7548848125427659E-2</v>
      </c>
      <c r="Q30" s="48"/>
      <c r="R30" s="48"/>
    </row>
    <row r="31" spans="1:18">
      <c r="A31" s="89" t="s">
        <v>132</v>
      </c>
      <c r="B31" s="90">
        <v>40864.450694444444</v>
      </c>
      <c r="C31" s="49">
        <v>1</v>
      </c>
      <c r="D31" s="49">
        <v>522.55999999999995</v>
      </c>
      <c r="E31" s="49">
        <v>204.97</v>
      </c>
      <c r="F31" s="58">
        <f t="shared" si="2"/>
        <v>7.3278917769102614E-3</v>
      </c>
      <c r="G31" s="58">
        <f t="shared" si="3"/>
        <v>7.9694155070533599E-3</v>
      </c>
      <c r="H31" s="71">
        <f>Jar_Information!F387</f>
        <v>40861.666666608799</v>
      </c>
      <c r="I31" s="59">
        <f t="shared" si="4"/>
        <v>2.7840278356452473</v>
      </c>
      <c r="J31" s="59">
        <f t="shared" si="5"/>
        <v>66.816668055485934</v>
      </c>
      <c r="K31" s="60">
        <f>Jar_Information!W387</f>
        <v>973.83522727272725</v>
      </c>
      <c r="L31" s="60">
        <f t="shared" si="6"/>
        <v>7.1361591539973537</v>
      </c>
      <c r="M31" s="59">
        <f t="shared" si="7"/>
        <v>13.059171251815158</v>
      </c>
      <c r="N31" s="59">
        <f>Jar_Information!N387</f>
        <v>102.651</v>
      </c>
      <c r="O31" s="83">
        <f t="shared" si="8"/>
        <v>0.12721913329451401</v>
      </c>
      <c r="P31" s="83">
        <f t="shared" si="9"/>
        <v>4.569607087460343E-2</v>
      </c>
      <c r="Q31" s="48"/>
      <c r="R31" s="48"/>
    </row>
    <row r="32" spans="1:18">
      <c r="A32" s="89" t="s">
        <v>134</v>
      </c>
      <c r="B32" s="90">
        <v>40864.451388831018</v>
      </c>
      <c r="C32" s="49">
        <v>1</v>
      </c>
      <c r="D32" s="49">
        <v>427.35</v>
      </c>
      <c r="E32" s="49">
        <v>155.61000000000001</v>
      </c>
      <c r="F32" s="58">
        <f t="shared" si="2"/>
        <v>6.0729059574869803E-3</v>
      </c>
      <c r="G32" s="58">
        <f t="shared" si="3"/>
        <v>6.1010190508057009E-3</v>
      </c>
      <c r="H32" s="71">
        <f>Jar_Information!F388</f>
        <v>40861.666666608799</v>
      </c>
      <c r="I32" s="59">
        <f t="shared" si="4"/>
        <v>2.7847222222189885</v>
      </c>
      <c r="J32" s="59">
        <f t="shared" si="5"/>
        <v>66.833333333255723</v>
      </c>
      <c r="K32" s="60">
        <f>Jar_Information!W388</f>
        <v>978.52631578947364</v>
      </c>
      <c r="L32" s="60">
        <f t="shared" si="6"/>
        <v>5.9424982927156806</v>
      </c>
      <c r="M32" s="59">
        <f t="shared" si="7"/>
        <v>10.874771875669696</v>
      </c>
      <c r="N32" s="59">
        <f>Jar_Information!N388</f>
        <v>100.14699999999999</v>
      </c>
      <c r="O32" s="83">
        <f t="shared" si="8"/>
        <v>0.10858809425813751</v>
      </c>
      <c r="P32" s="83">
        <f t="shared" si="9"/>
        <v>3.899422836206972E-2</v>
      </c>
      <c r="Q32" s="48"/>
      <c r="R32" s="48"/>
    </row>
    <row r="33" spans="1:18">
      <c r="A33" s="89" t="s">
        <v>135</v>
      </c>
      <c r="B33" s="90">
        <v>40864.452083275464</v>
      </c>
      <c r="C33" s="49">
        <v>1</v>
      </c>
      <c r="D33" s="49">
        <v>655.28</v>
      </c>
      <c r="E33" s="49">
        <v>239.98</v>
      </c>
      <c r="F33" s="58">
        <f t="shared" si="2"/>
        <v>9.0773058925898986E-3</v>
      </c>
      <c r="G33" s="58">
        <f t="shared" si="3"/>
        <v>9.2946294441123237E-3</v>
      </c>
      <c r="H33" s="71">
        <f>Jar_Information!F389</f>
        <v>40861.666666608799</v>
      </c>
      <c r="I33" s="59">
        <f t="shared" si="4"/>
        <v>2.7854166666656965</v>
      </c>
      <c r="J33" s="59">
        <f t="shared" si="5"/>
        <v>66.849999999976717</v>
      </c>
      <c r="K33" s="60">
        <f>Jar_Information!W389</f>
        <v>987.94864479315265</v>
      </c>
      <c r="L33" s="60">
        <f t="shared" si="6"/>
        <v>8.9679120549570897</v>
      </c>
      <c r="M33" s="59">
        <f t="shared" si="7"/>
        <v>16.411279060571474</v>
      </c>
      <c r="N33" s="59">
        <f>Jar_Information!N389</f>
        <v>105.89699999999999</v>
      </c>
      <c r="O33" s="83">
        <f t="shared" si="8"/>
        <v>0.15497397528326085</v>
      </c>
      <c r="P33" s="83">
        <f t="shared" si="9"/>
        <v>5.5637627626021778E-2</v>
      </c>
      <c r="Q33" s="48"/>
      <c r="R33" s="48"/>
    </row>
    <row r="34" spans="1:18">
      <c r="A34" s="89" t="s">
        <v>140</v>
      </c>
      <c r="B34" s="90">
        <v>40864.45416666667</v>
      </c>
      <c r="C34" s="49">
        <v>1</v>
      </c>
      <c r="D34" s="49">
        <v>857.09</v>
      </c>
      <c r="E34" s="49">
        <v>293.18</v>
      </c>
      <c r="F34" s="58">
        <f t="shared" si="2"/>
        <v>1.1737411850134407E-2</v>
      </c>
      <c r="G34" s="58">
        <f t="shared" si="3"/>
        <v>1.1308379271348456E-2</v>
      </c>
      <c r="H34" s="71">
        <f>Jar_Information!F390</f>
        <v>40861.666666608799</v>
      </c>
      <c r="I34" s="59">
        <f t="shared" si="4"/>
        <v>2.7875000578715117</v>
      </c>
      <c r="J34" s="59">
        <f t="shared" si="5"/>
        <v>66.90000138891628</v>
      </c>
      <c r="K34" s="60">
        <f>Jar_Information!W390</f>
        <v>973.83522727272725</v>
      </c>
      <c r="L34" s="60">
        <f t="shared" si="6"/>
        <v>11.430305136669242</v>
      </c>
      <c r="M34" s="59">
        <f t="shared" si="7"/>
        <v>20.917458400104714</v>
      </c>
      <c r="N34" s="59">
        <f>Jar_Information!N390</f>
        <v>101.82800000000002</v>
      </c>
      <c r="O34" s="83">
        <f t="shared" si="8"/>
        <v>0.20541951526205671</v>
      </c>
      <c r="P34" s="83">
        <f t="shared" si="9"/>
        <v>7.3693098115632544E-2</v>
      </c>
      <c r="Q34" s="48"/>
      <c r="R34" s="48"/>
    </row>
    <row r="35" spans="1:18">
      <c r="A35" s="89" t="s">
        <v>141</v>
      </c>
      <c r="B35" s="90">
        <v>40864.454861111109</v>
      </c>
      <c r="C35" s="49">
        <v>1</v>
      </c>
      <c r="D35" s="49">
        <v>710.96</v>
      </c>
      <c r="E35" s="49">
        <v>256.69</v>
      </c>
      <c r="F35" s="58">
        <f t="shared" si="2"/>
        <v>9.8112373118262007E-3</v>
      </c>
      <c r="G35" s="58">
        <f t="shared" si="3"/>
        <v>9.9271437225543508E-3</v>
      </c>
      <c r="H35" s="71">
        <f>Jar_Information!F391</f>
        <v>40861.666666608799</v>
      </c>
      <c r="I35" s="59">
        <f t="shared" si="4"/>
        <v>2.7881945023109438</v>
      </c>
      <c r="J35" s="59">
        <f t="shared" si="5"/>
        <v>66.916668055462651</v>
      </c>
      <c r="K35" s="60">
        <f>Jar_Information!W391</f>
        <v>978.52631578947364</v>
      </c>
      <c r="L35" s="60">
        <f t="shared" si="6"/>
        <v>9.6005539000775109</v>
      </c>
      <c r="M35" s="59">
        <f t="shared" si="7"/>
        <v>17.569013637141847</v>
      </c>
      <c r="N35" s="59">
        <f>Jar_Information!N391</f>
        <v>97.203000000000003</v>
      </c>
      <c r="O35" s="83">
        <f t="shared" si="8"/>
        <v>0.18074559053878839</v>
      </c>
      <c r="P35" s="83">
        <f t="shared" si="9"/>
        <v>6.4825316307374078E-2</v>
      </c>
      <c r="Q35" s="48"/>
      <c r="R35" s="48"/>
    </row>
    <row r="36" spans="1:18">
      <c r="A36" s="89" t="s">
        <v>143</v>
      </c>
      <c r="B36" s="90">
        <v>40864.455555439818</v>
      </c>
      <c r="C36" s="49">
        <v>1</v>
      </c>
      <c r="D36" s="49">
        <v>496.87</v>
      </c>
      <c r="E36" s="49">
        <v>193.65</v>
      </c>
      <c r="F36" s="58">
        <f t="shared" si="2"/>
        <v>6.9892657323667893E-3</v>
      </c>
      <c r="G36" s="58">
        <f t="shared" si="3"/>
        <v>7.5409258821602584E-3</v>
      </c>
      <c r="H36" s="71">
        <f>Jar_Information!F392</f>
        <v>40861.666666608799</v>
      </c>
      <c r="I36" s="59">
        <f t="shared" si="4"/>
        <v>2.7888888310189941</v>
      </c>
      <c r="J36" s="59">
        <f t="shared" si="5"/>
        <v>66.933331944455858</v>
      </c>
      <c r="K36" s="60">
        <f>Jar_Information!W392</f>
        <v>983.23076923076928</v>
      </c>
      <c r="L36" s="60">
        <f t="shared" si="6"/>
        <v>6.8720611223932542</v>
      </c>
      <c r="M36" s="59">
        <f t="shared" si="7"/>
        <v>12.575871853979656</v>
      </c>
      <c r="N36" s="59">
        <f>Jar_Information!N392</f>
        <v>105.55599999999998</v>
      </c>
      <c r="O36" s="83">
        <f t="shared" si="8"/>
        <v>0.11913933697733581</v>
      </c>
      <c r="P36" s="83">
        <f t="shared" si="9"/>
        <v>4.2719285061572396E-2</v>
      </c>
      <c r="Q36" s="48"/>
      <c r="R36" s="48"/>
    </row>
    <row r="37" spans="1:18">
      <c r="A37" s="89" t="s">
        <v>144</v>
      </c>
      <c r="B37" s="90">
        <v>40864.456249826391</v>
      </c>
      <c r="C37" s="49">
        <v>1</v>
      </c>
      <c r="D37" s="49">
        <v>452.9</v>
      </c>
      <c r="E37" s="49">
        <v>171.81</v>
      </c>
      <c r="F37" s="58">
        <f t="shared" si="2"/>
        <v>6.4096866284907069E-3</v>
      </c>
      <c r="G37" s="58">
        <f t="shared" si="3"/>
        <v>6.7142285846633187E-3</v>
      </c>
      <c r="H37" s="71">
        <f>Jar_Information!F393</f>
        <v>40861.666666608799</v>
      </c>
      <c r="I37" s="59">
        <f t="shared" si="4"/>
        <v>2.7895832175927353</v>
      </c>
      <c r="J37" s="59">
        <f t="shared" si="5"/>
        <v>66.949997222225647</v>
      </c>
      <c r="K37" s="60">
        <f>Jar_Information!W393</f>
        <v>983.23076923076928</v>
      </c>
      <c r="L37" s="60">
        <f t="shared" si="6"/>
        <v>6.3022011142590939</v>
      </c>
      <c r="M37" s="59">
        <f t="shared" si="7"/>
        <v>11.533028039094143</v>
      </c>
      <c r="N37" s="59">
        <f>Jar_Information!N393</f>
        <v>110.99</v>
      </c>
      <c r="O37" s="83">
        <f t="shared" si="8"/>
        <v>0.10391051481299346</v>
      </c>
      <c r="P37" s="83">
        <f t="shared" si="9"/>
        <v>3.7249476609148374E-2</v>
      </c>
      <c r="Q37" s="48"/>
      <c r="R37" s="48"/>
    </row>
    <row r="38" spans="1:18">
      <c r="A38" s="89" t="s">
        <v>145</v>
      </c>
      <c r="B38" s="90">
        <v>40864.457638888889</v>
      </c>
      <c r="C38" s="49">
        <v>1</v>
      </c>
      <c r="D38" s="49">
        <v>1304.5</v>
      </c>
      <c r="E38" s="49">
        <v>446.86</v>
      </c>
      <c r="F38" s="58">
        <f t="shared" si="2"/>
        <v>1.7634830245976972E-2</v>
      </c>
      <c r="G38" s="58">
        <f t="shared" si="3"/>
        <v>1.7125542306116296E-2</v>
      </c>
      <c r="H38" s="71">
        <f>Jar_Information!F394</f>
        <v>40861.666666608799</v>
      </c>
      <c r="I38" s="59">
        <f t="shared" si="4"/>
        <v>2.7909722800905001</v>
      </c>
      <c r="J38" s="59">
        <f t="shared" si="5"/>
        <v>66.983334722172003</v>
      </c>
      <c r="K38" s="60">
        <f>Jar_Information!W394</f>
        <v>973.83522727272725</v>
      </c>
      <c r="L38" s="60">
        <f t="shared" si="6"/>
        <v>17.173418920506951</v>
      </c>
      <c r="M38" s="59">
        <f t="shared" si="7"/>
        <v>31.427356624527722</v>
      </c>
      <c r="N38" s="59">
        <f>Jar_Information!N394</f>
        <v>93.298999999999992</v>
      </c>
      <c r="O38" s="83">
        <f t="shared" si="8"/>
        <v>0.33684558917595819</v>
      </c>
      <c r="P38" s="83">
        <f t="shared" si="9"/>
        <v>0.12069112673703647</v>
      </c>
      <c r="Q38" s="48"/>
      <c r="R38" s="48"/>
    </row>
    <row r="39" spans="1:18">
      <c r="A39" s="89" t="s">
        <v>150</v>
      </c>
      <c r="B39" s="90">
        <v>40864.458333333336</v>
      </c>
      <c r="C39" s="49">
        <v>1</v>
      </c>
      <c r="D39" s="49">
        <v>426.73</v>
      </c>
      <c r="E39" s="49">
        <v>159.63999999999999</v>
      </c>
      <c r="F39" s="58">
        <f t="shared" si="2"/>
        <v>6.0647335889538172E-3</v>
      </c>
      <c r="G39" s="58">
        <f t="shared" si="3"/>
        <v>6.2535643854628731E-3</v>
      </c>
      <c r="H39" s="71">
        <f>Jar_Information!F395</f>
        <v>40861.666666608799</v>
      </c>
      <c r="I39" s="59">
        <f t="shared" si="4"/>
        <v>2.7916667245372082</v>
      </c>
      <c r="J39" s="59">
        <f t="shared" si="5"/>
        <v>67.000001388892997</v>
      </c>
      <c r="K39" s="60">
        <f>Jar_Information!W395</f>
        <v>978.52631578947364</v>
      </c>
      <c r="L39" s="60">
        <f t="shared" si="6"/>
        <v>5.934501415043651</v>
      </c>
      <c r="M39" s="59">
        <f t="shared" si="7"/>
        <v>10.860137589529883</v>
      </c>
      <c r="N39" s="59">
        <f>Jar_Information!N395</f>
        <v>105.953</v>
      </c>
      <c r="O39" s="83">
        <f t="shared" si="8"/>
        <v>0.10249957612837657</v>
      </c>
      <c r="P39" s="83">
        <f t="shared" si="9"/>
        <v>3.6716265314717521E-2</v>
      </c>
      <c r="Q39" s="48"/>
      <c r="R39" s="48"/>
    </row>
    <row r="40" spans="1:18">
      <c r="A40" s="89" t="s">
        <v>73</v>
      </c>
      <c r="B40" s="90">
        <v>40864.462500000001</v>
      </c>
      <c r="C40" s="49">
        <v>1</v>
      </c>
      <c r="D40" s="51">
        <v>419.73</v>
      </c>
      <c r="E40" s="51">
        <v>160.07</v>
      </c>
      <c r="F40" s="58">
        <f t="shared" ref="F40:F60" si="10">((H$3*D40)+H$4)/C40/1000</f>
        <v>5.9724649119664948E-3</v>
      </c>
      <c r="G40" s="58">
        <f t="shared" ref="G40:G60" si="11">((H$5*E40)+H$6)/$C40/1000</f>
        <v>6.2698409348183525E-3</v>
      </c>
      <c r="H40" s="71">
        <f>Jar_Information!F313</f>
        <v>40834.678472222222</v>
      </c>
      <c r="I40" s="59">
        <f t="shared" ref="I40:I60" si="12">(B40-H40)</f>
        <v>29.784027777779556</v>
      </c>
      <c r="J40" s="59">
        <f t="shared" ref="J40:J60" si="13">I40*24</f>
        <v>714.81666666670935</v>
      </c>
      <c r="K40" s="60">
        <f>Jar_Information!W396</f>
        <v>1008.972503617945</v>
      </c>
      <c r="L40" s="60">
        <f t="shared" ref="L40:L60" si="14">F40*K40</f>
        <v>6.0260528749971636</v>
      </c>
      <c r="M40" s="59">
        <f t="shared" ref="M40:M60" si="15">L40*1.83</f>
        <v>11.027676761244809</v>
      </c>
      <c r="N40" s="59">
        <f>Jar_Information!N396</f>
        <v>50.274000000000001</v>
      </c>
      <c r="O40" s="83">
        <f t="shared" ref="O40:O60" si="16">M40/N40</f>
        <v>0.21935148906482096</v>
      </c>
      <c r="P40" s="83">
        <f t="shared" ref="P40:P60" si="17">M40/N40/I40</f>
        <v>7.3647355791303911E-3</v>
      </c>
      <c r="Q40" s="48"/>
      <c r="R40" s="48"/>
    </row>
    <row r="41" spans="1:18">
      <c r="A41" s="89" t="s">
        <v>108</v>
      </c>
      <c r="B41" s="90">
        <v>40864.463194444441</v>
      </c>
      <c r="C41" s="49">
        <v>1</v>
      </c>
      <c r="D41" s="51">
        <v>298.77</v>
      </c>
      <c r="E41" s="51">
        <v>108.82</v>
      </c>
      <c r="F41" s="58">
        <f t="shared" si="10"/>
        <v>4.3780621736255613E-3</v>
      </c>
      <c r="G41" s="58">
        <f t="shared" si="11"/>
        <v>4.3299033662873047E-3</v>
      </c>
      <c r="H41" s="71">
        <f>Jar_Information!F316</f>
        <v>40834.682638888888</v>
      </c>
      <c r="I41" s="59">
        <f t="shared" si="12"/>
        <v>29.780555555553292</v>
      </c>
      <c r="J41" s="59">
        <f t="shared" si="13"/>
        <v>714.73333333327901</v>
      </c>
      <c r="K41" s="60">
        <f>Jar_Information!W397</f>
        <v>1013.8028985507246</v>
      </c>
      <c r="L41" s="60">
        <f t="shared" si="14"/>
        <v>4.4384921216568802</v>
      </c>
      <c r="M41" s="59">
        <f t="shared" si="15"/>
        <v>8.1224405826320911</v>
      </c>
      <c r="N41" s="59">
        <f>Jar_Information!N397</f>
        <v>49.410000000000011</v>
      </c>
      <c r="O41" s="83">
        <f t="shared" si="16"/>
        <v>0.16438859709840295</v>
      </c>
      <c r="P41" s="83">
        <f t="shared" si="17"/>
        <v>5.5199976639706706E-3</v>
      </c>
      <c r="Q41" s="48"/>
      <c r="R41" s="48"/>
    </row>
    <row r="42" spans="1:18">
      <c r="A42" s="89" t="s">
        <v>121</v>
      </c>
      <c r="B42" s="90">
        <v>40864.464583333334</v>
      </c>
      <c r="C42" s="49">
        <v>1</v>
      </c>
      <c r="D42" s="51">
        <v>892.72</v>
      </c>
      <c r="E42" s="51">
        <v>317.31</v>
      </c>
      <c r="F42" s="58">
        <f t="shared" si="10"/>
        <v>1.220705941599988E-2</v>
      </c>
      <c r="G42" s="58">
        <f t="shared" si="11"/>
        <v>1.2221758657273419E-2</v>
      </c>
      <c r="H42" s="71">
        <f>Jar_Information!F320</f>
        <v>40834.688194444447</v>
      </c>
      <c r="I42" s="59">
        <f t="shared" si="12"/>
        <v>29.776388888887595</v>
      </c>
      <c r="J42" s="59">
        <f t="shared" si="13"/>
        <v>714.63333333330229</v>
      </c>
      <c r="K42" s="60">
        <f>Jar_Information!W398</f>
        <v>1004.1560693641618</v>
      </c>
      <c r="L42" s="60">
        <f t="shared" si="14"/>
        <v>12.25779280166522</v>
      </c>
      <c r="M42" s="59">
        <f t="shared" si="15"/>
        <v>22.431760827047352</v>
      </c>
      <c r="N42" s="59">
        <f>Jar_Information!N398</f>
        <v>52.051999999999992</v>
      </c>
      <c r="O42" s="83">
        <f t="shared" si="16"/>
        <v>0.43094906683791889</v>
      </c>
      <c r="P42" s="83">
        <f t="shared" si="17"/>
        <v>1.4472845194426749E-2</v>
      </c>
      <c r="Q42" s="48"/>
      <c r="R42" s="48"/>
    </row>
    <row r="43" spans="1:18">
      <c r="A43" s="89" t="s">
        <v>126</v>
      </c>
      <c r="B43" s="90">
        <v>40864.465277777781</v>
      </c>
      <c r="C43" s="49">
        <v>1</v>
      </c>
      <c r="D43" s="51">
        <v>171.57</v>
      </c>
      <c r="E43" s="51">
        <v>66.244</v>
      </c>
      <c r="F43" s="58">
        <f t="shared" si="10"/>
        <v>2.7014085003702142E-3</v>
      </c>
      <c r="G43" s="58">
        <f t="shared" si="11"/>
        <v>2.7182978654526138E-3</v>
      </c>
      <c r="H43" s="71">
        <f>Jar_Information!F322</f>
        <v>40834.690972222219</v>
      </c>
      <c r="I43" s="59">
        <f t="shared" si="12"/>
        <v>29.774305555562023</v>
      </c>
      <c r="J43" s="59">
        <f t="shared" si="13"/>
        <v>714.58333333348855</v>
      </c>
      <c r="K43" s="60">
        <f>Jar_Information!W399</f>
        <v>1008.972503617945</v>
      </c>
      <c r="L43" s="60">
        <f t="shared" si="14"/>
        <v>2.7256468979133333</v>
      </c>
      <c r="M43" s="59">
        <f t="shared" si="15"/>
        <v>4.9879338231814003</v>
      </c>
      <c r="N43" s="59">
        <f>Jar_Information!N399</f>
        <v>48.356999999999999</v>
      </c>
      <c r="O43" s="83">
        <f t="shared" si="16"/>
        <v>0.1031481238120934</v>
      </c>
      <c r="P43" s="83">
        <f t="shared" si="17"/>
        <v>3.4643334877990026E-3</v>
      </c>
      <c r="Q43" s="48"/>
      <c r="R43" s="48"/>
    </row>
    <row r="44" spans="1:18">
      <c r="A44" s="89" t="s">
        <v>252</v>
      </c>
      <c r="B44" s="90">
        <v>40864.46597222222</v>
      </c>
      <c r="C44" s="49">
        <v>1</v>
      </c>
      <c r="D44" s="51">
        <v>230.24</v>
      </c>
      <c r="E44" s="51">
        <v>87.798000000000002</v>
      </c>
      <c r="F44" s="58">
        <f t="shared" si="10"/>
        <v>3.4747518259196737E-3</v>
      </c>
      <c r="G44" s="58">
        <f t="shared" si="11"/>
        <v>3.5341693650061397E-3</v>
      </c>
      <c r="H44" s="71">
        <f>Jar_Information!F325</f>
        <v>40834.607638831018</v>
      </c>
      <c r="I44" s="59">
        <f t="shared" si="12"/>
        <v>29.858333391202905</v>
      </c>
      <c r="J44" s="59">
        <f t="shared" si="13"/>
        <v>716.60000138886971</v>
      </c>
      <c r="K44" s="60">
        <f>Jar_Information!W400</f>
        <v>999.35353535353534</v>
      </c>
      <c r="L44" s="60">
        <f t="shared" si="14"/>
        <v>3.4725055217089782</v>
      </c>
      <c r="M44" s="59">
        <f t="shared" si="15"/>
        <v>6.3546851047274302</v>
      </c>
      <c r="N44" s="59">
        <f>Jar_Information!N400</f>
        <v>50.719999999999985</v>
      </c>
      <c r="O44" s="83">
        <f t="shared" si="16"/>
        <v>0.1252895328219131</v>
      </c>
      <c r="P44" s="83">
        <f t="shared" si="17"/>
        <v>4.1961328243064928E-3</v>
      </c>
      <c r="Q44" s="48"/>
      <c r="R44" s="48"/>
    </row>
    <row r="45" spans="1:18">
      <c r="A45" s="89" t="s">
        <v>253</v>
      </c>
      <c r="B45" s="90">
        <v>40864.466666666667</v>
      </c>
      <c r="C45" s="49">
        <v>1</v>
      </c>
      <c r="D45" s="51">
        <v>121.63</v>
      </c>
      <c r="E45" s="51">
        <v>48.497</v>
      </c>
      <c r="F45" s="58">
        <f t="shared" si="10"/>
        <v>2.0431373962635159E-3</v>
      </c>
      <c r="G45" s="58">
        <f t="shared" si="11"/>
        <v>2.046530606355628E-3</v>
      </c>
      <c r="H45" s="71">
        <f>Jar_Information!F326</f>
        <v>40834.609027719911</v>
      </c>
      <c r="I45" s="59">
        <f t="shared" si="12"/>
        <v>29.857638946756197</v>
      </c>
      <c r="J45" s="59">
        <f t="shared" si="13"/>
        <v>716.58333472214872</v>
      </c>
      <c r="K45" s="60">
        <f>Jar_Information!W401</f>
        <v>947.42613636363637</v>
      </c>
      <c r="L45" s="60">
        <f t="shared" si="14"/>
        <v>1.9357217694020028</v>
      </c>
      <c r="M45" s="59">
        <f t="shared" si="15"/>
        <v>3.5423708380056653</v>
      </c>
      <c r="N45" s="59">
        <f>Jar_Information!N401</f>
        <v>199.58799999999999</v>
      </c>
      <c r="O45" s="83">
        <f t="shared" si="16"/>
        <v>1.7748415926837614E-2</v>
      </c>
      <c r="P45" s="83">
        <f t="shared" si="17"/>
        <v>5.9443467577887103E-4</v>
      </c>
      <c r="Q45" s="48"/>
      <c r="R45" s="48"/>
    </row>
    <row r="46" spans="1:18">
      <c r="A46" s="89" t="s">
        <v>254</v>
      </c>
      <c r="B46" s="90">
        <v>40864.468055555553</v>
      </c>
      <c r="C46" s="49">
        <v>1</v>
      </c>
      <c r="D46" s="51">
        <v>641.9</v>
      </c>
      <c r="E46" s="51">
        <v>234.41</v>
      </c>
      <c r="F46" s="58">
        <f t="shared" si="10"/>
        <v>8.900940907148415E-3</v>
      </c>
      <c r="G46" s="58">
        <f t="shared" si="11"/>
        <v>9.0837913512983159E-3</v>
      </c>
      <c r="H46" s="71">
        <f>Jar_Information!F327</f>
        <v>40834.610416608797</v>
      </c>
      <c r="I46" s="59">
        <f t="shared" si="12"/>
        <v>29.857638946756197</v>
      </c>
      <c r="J46" s="59">
        <f t="shared" si="13"/>
        <v>716.58333472214872</v>
      </c>
      <c r="K46" s="60">
        <f>Jar_Information!W402</f>
        <v>989.78992805755399</v>
      </c>
      <c r="L46" s="60">
        <f t="shared" si="14"/>
        <v>8.8100616601309696</v>
      </c>
      <c r="M46" s="59">
        <f t="shared" si="15"/>
        <v>16.122412838039676</v>
      </c>
      <c r="N46" s="59">
        <f>Jar_Information!N402</f>
        <v>55.082000000000008</v>
      </c>
      <c r="O46" s="83">
        <f t="shared" si="16"/>
        <v>0.29269839217965349</v>
      </c>
      <c r="P46" s="83">
        <f t="shared" si="17"/>
        <v>9.8031325484781145E-3</v>
      </c>
      <c r="Q46" s="48"/>
      <c r="R46" s="48"/>
    </row>
    <row r="47" spans="1:18">
      <c r="A47" s="89" t="s">
        <v>256</v>
      </c>
      <c r="B47" s="90">
        <v>40864.46875</v>
      </c>
      <c r="C47" s="49">
        <v>1</v>
      </c>
      <c r="D47" s="51">
        <v>400.52</v>
      </c>
      <c r="E47" s="51">
        <v>149.6</v>
      </c>
      <c r="F47" s="58">
        <f t="shared" si="10"/>
        <v>5.7192532998341416E-3</v>
      </c>
      <c r="G47" s="58">
        <f t="shared" si="11"/>
        <v>5.8735258842325952E-3</v>
      </c>
      <c r="H47" s="71">
        <f>Jar_Information!F329</f>
        <v>40834.613194386577</v>
      </c>
      <c r="I47" s="59">
        <f t="shared" si="12"/>
        <v>29.855555613423348</v>
      </c>
      <c r="J47" s="59">
        <f t="shared" si="13"/>
        <v>716.53333472216036</v>
      </c>
      <c r="K47" s="60">
        <f>Jar_Information!W403</f>
        <v>980.2812051649928</v>
      </c>
      <c r="L47" s="60">
        <f t="shared" si="14"/>
        <v>5.606476517405274</v>
      </c>
      <c r="M47" s="59">
        <f t="shared" si="15"/>
        <v>10.259852026851652</v>
      </c>
      <c r="N47" s="59">
        <f>Jar_Information!N403</f>
        <v>38.135999999999996</v>
      </c>
      <c r="O47" s="83">
        <f t="shared" si="16"/>
        <v>0.26903325012721979</v>
      </c>
      <c r="P47" s="83">
        <f t="shared" si="17"/>
        <v>9.0111620634606392E-3</v>
      </c>
      <c r="Q47" s="48"/>
      <c r="R47" s="48"/>
    </row>
    <row r="48" spans="1:18">
      <c r="A48" s="89" t="s">
        <v>257</v>
      </c>
      <c r="B48" s="90">
        <v>40864.470138888886</v>
      </c>
      <c r="C48" s="49">
        <v>1</v>
      </c>
      <c r="D48" s="51">
        <v>160.94</v>
      </c>
      <c r="E48" s="51">
        <v>64.355000000000004</v>
      </c>
      <c r="F48" s="58">
        <f t="shared" si="10"/>
        <v>2.5612919237451804E-3</v>
      </c>
      <c r="G48" s="58">
        <f t="shared" si="11"/>
        <v>2.6467946056095864E-3</v>
      </c>
      <c r="H48" s="71">
        <f>Jar_Information!F330</f>
        <v>40834.614583275463</v>
      </c>
      <c r="I48" s="59">
        <f t="shared" si="12"/>
        <v>29.855555613423348</v>
      </c>
      <c r="J48" s="59">
        <f t="shared" si="13"/>
        <v>716.53333472216036</v>
      </c>
      <c r="K48" s="60">
        <f>Jar_Information!W404</f>
        <v>956.7464387464388</v>
      </c>
      <c r="L48" s="60">
        <f t="shared" si="14"/>
        <v>2.4505069266332167</v>
      </c>
      <c r="M48" s="59">
        <f t="shared" si="15"/>
        <v>4.4844276757387869</v>
      </c>
      <c r="N48" s="59">
        <f>Jar_Information!N404</f>
        <v>145.69200000000001</v>
      </c>
      <c r="O48" s="83">
        <f t="shared" si="16"/>
        <v>3.0780191607904253E-2</v>
      </c>
      <c r="P48" s="83">
        <f t="shared" si="17"/>
        <v>1.030970316093035E-3</v>
      </c>
      <c r="Q48" s="48"/>
      <c r="R48" s="48"/>
    </row>
    <row r="49" spans="1:18">
      <c r="A49" s="89" t="s">
        <v>270</v>
      </c>
      <c r="B49" s="90">
        <v>40864.47152777778</v>
      </c>
      <c r="C49" s="49">
        <v>1</v>
      </c>
      <c r="D49" s="51">
        <v>222.72</v>
      </c>
      <c r="E49" s="51">
        <v>79.72</v>
      </c>
      <c r="F49" s="58">
        <f t="shared" si="10"/>
        <v>3.3756289043561497E-3</v>
      </c>
      <c r="G49" s="58">
        <f t="shared" si="11"/>
        <v>3.2283973517652849E-3</v>
      </c>
      <c r="H49" s="71">
        <f>Jar_Information!F343</f>
        <v>40834.632639004631</v>
      </c>
      <c r="I49" s="59">
        <f t="shared" si="12"/>
        <v>29.838888773148938</v>
      </c>
      <c r="J49" s="59">
        <f t="shared" si="13"/>
        <v>716.1333305555745</v>
      </c>
      <c r="K49" s="60">
        <f>Jar_Information!W405</f>
        <v>970.82689556509297</v>
      </c>
      <c r="L49" s="60">
        <f t="shared" si="14"/>
        <v>3.2771513297958772</v>
      </c>
      <c r="M49" s="59">
        <f t="shared" si="15"/>
        <v>5.9971869335264554</v>
      </c>
      <c r="N49" s="59">
        <f>Jar_Information!N405</f>
        <v>165.82099999999997</v>
      </c>
      <c r="O49" s="83">
        <f t="shared" si="16"/>
        <v>3.6166631087295675E-2</v>
      </c>
      <c r="P49" s="83">
        <f t="shared" si="17"/>
        <v>1.2120636047224678E-3</v>
      </c>
      <c r="Q49" s="48"/>
      <c r="R49" s="48"/>
    </row>
    <row r="50" spans="1:18">
      <c r="A50" s="89" t="s">
        <v>274</v>
      </c>
      <c r="B50" s="90">
        <v>40864.472222222219</v>
      </c>
      <c r="C50" s="49">
        <v>1</v>
      </c>
      <c r="D50" s="51">
        <v>107.15</v>
      </c>
      <c r="E50" s="51">
        <v>47.4</v>
      </c>
      <c r="F50" s="58">
        <f t="shared" si="10"/>
        <v>1.8522730472954549E-3</v>
      </c>
      <c r="G50" s="58">
        <f t="shared" si="11"/>
        <v>2.0050064792789734E-3</v>
      </c>
      <c r="H50" s="71">
        <f>Jar_Information!F347</f>
        <v>40834.638194791667</v>
      </c>
      <c r="I50" s="59">
        <f t="shared" si="12"/>
        <v>29.834027430551942</v>
      </c>
      <c r="J50" s="59">
        <f t="shared" si="13"/>
        <v>716.0166583332466</v>
      </c>
      <c r="K50" s="60">
        <f>Jar_Information!W406</f>
        <v>956.7464387464388</v>
      </c>
      <c r="L50" s="60">
        <f t="shared" si="14"/>
        <v>1.7721556415859405</v>
      </c>
      <c r="M50" s="59">
        <f t="shared" si="15"/>
        <v>3.2430448241022711</v>
      </c>
      <c r="N50" s="59">
        <f>Jar_Information!N406</f>
        <v>155.51900000000001</v>
      </c>
      <c r="O50" s="83">
        <f t="shared" si="16"/>
        <v>2.0853045763554748E-2</v>
      </c>
      <c r="P50" s="83">
        <f t="shared" si="17"/>
        <v>6.9896851211579639E-4</v>
      </c>
      <c r="Q50" s="48"/>
      <c r="R50" s="48"/>
    </row>
    <row r="51" spans="1:18">
      <c r="A51" s="89" t="s">
        <v>275</v>
      </c>
      <c r="B51" s="90">
        <v>40864.472916550927</v>
      </c>
      <c r="C51" s="49">
        <v>1</v>
      </c>
      <c r="D51" s="51">
        <v>136.35</v>
      </c>
      <c r="E51" s="51">
        <v>54.351999999999997</v>
      </c>
      <c r="F51" s="58">
        <f t="shared" si="10"/>
        <v>2.2371652427282855E-3</v>
      </c>
      <c r="G51" s="58">
        <f t="shared" si="11"/>
        <v>2.2681566446726871E-3</v>
      </c>
      <c r="H51" s="71">
        <f>Jar_Information!F348</f>
        <v>40834.639583738426</v>
      </c>
      <c r="I51" s="59">
        <f t="shared" si="12"/>
        <v>29.833332812500885</v>
      </c>
      <c r="J51" s="59">
        <f t="shared" si="13"/>
        <v>715.99998750002123</v>
      </c>
      <c r="K51" s="60">
        <f>Jar_Information!W407</f>
        <v>970.82689556509297</v>
      </c>
      <c r="L51" s="60">
        <f t="shared" si="14"/>
        <v>2.1719001874640291</v>
      </c>
      <c r="M51" s="59">
        <f t="shared" si="15"/>
        <v>3.9745773430591735</v>
      </c>
      <c r="N51" s="59">
        <f>Jar_Information!N407</f>
        <v>155.77199999999999</v>
      </c>
      <c r="O51" s="83">
        <f t="shared" si="16"/>
        <v>2.5515351559068214E-2</v>
      </c>
      <c r="P51" s="83">
        <f t="shared" si="17"/>
        <v>8.5526319568213541E-4</v>
      </c>
      <c r="Q51" s="48"/>
      <c r="R51" s="48"/>
    </row>
    <row r="52" spans="1:18">
      <c r="A52" s="89" t="s">
        <v>279</v>
      </c>
      <c r="B52" s="90">
        <v>40864.473610937501</v>
      </c>
      <c r="C52" s="49">
        <v>1</v>
      </c>
      <c r="D52" s="51">
        <v>225.18</v>
      </c>
      <c r="E52" s="51">
        <v>87.549000000000007</v>
      </c>
      <c r="F52" s="58">
        <f t="shared" si="10"/>
        <v>3.4080547536974089E-3</v>
      </c>
      <c r="G52" s="58">
        <f t="shared" si="11"/>
        <v>3.5247441073561064E-3</v>
      </c>
      <c r="H52" s="71">
        <f>Jar_Information!F352</f>
        <v>40834.645139525463</v>
      </c>
      <c r="I52" s="59">
        <f t="shared" si="12"/>
        <v>29.828471412038198</v>
      </c>
      <c r="J52" s="59">
        <f t="shared" si="13"/>
        <v>715.88331388891675</v>
      </c>
      <c r="K52" s="60">
        <f>Jar_Information!W408</f>
        <v>966.12</v>
      </c>
      <c r="L52" s="60">
        <f t="shared" si="14"/>
        <v>3.2925898586421409</v>
      </c>
      <c r="M52" s="59">
        <f t="shared" si="15"/>
        <v>6.0254394413151182</v>
      </c>
      <c r="N52" s="59">
        <f>Jar_Information!N408</f>
        <v>156.15</v>
      </c>
      <c r="O52" s="83">
        <f t="shared" si="16"/>
        <v>3.8587508429811831E-2</v>
      </c>
      <c r="P52" s="83">
        <f t="shared" si="17"/>
        <v>1.2936468616436931E-3</v>
      </c>
      <c r="Q52" s="48"/>
      <c r="R52" s="48"/>
    </row>
    <row r="53" spans="1:18">
      <c r="A53" s="89" t="s">
        <v>280</v>
      </c>
      <c r="B53" s="90">
        <v>40864.474305324075</v>
      </c>
      <c r="C53" s="49">
        <v>1</v>
      </c>
      <c r="D53" s="51">
        <v>233.79</v>
      </c>
      <c r="E53" s="51">
        <v>88.692999999999998</v>
      </c>
      <c r="F53" s="58">
        <f t="shared" si="10"/>
        <v>3.5215452263918155E-3</v>
      </c>
      <c r="G53" s="58">
        <f t="shared" si="11"/>
        <v>3.5680472991297552E-3</v>
      </c>
      <c r="H53" s="71">
        <f>Jar_Information!F353</f>
        <v>40834.646528472222</v>
      </c>
      <c r="I53" s="59">
        <f t="shared" si="12"/>
        <v>29.827776851852832</v>
      </c>
      <c r="J53" s="59">
        <f t="shared" si="13"/>
        <v>715.86664444446797</v>
      </c>
      <c r="K53" s="60">
        <f>Jar_Information!W409</f>
        <v>956.7464387464388</v>
      </c>
      <c r="L53" s="60">
        <f t="shared" si="14"/>
        <v>3.369225854234891</v>
      </c>
      <c r="M53" s="59">
        <f t="shared" si="15"/>
        <v>6.1656833132498505</v>
      </c>
      <c r="N53" s="59">
        <f>Jar_Information!N409</f>
        <v>148.494</v>
      </c>
      <c r="O53" s="83">
        <f t="shared" si="16"/>
        <v>4.1521430584736424E-2</v>
      </c>
      <c r="P53" s="83">
        <f t="shared" si="17"/>
        <v>1.3920390644922372E-3</v>
      </c>
      <c r="Q53" s="48"/>
      <c r="R53" s="48"/>
    </row>
    <row r="54" spans="1:18">
      <c r="A54" s="89" t="s">
        <v>281</v>
      </c>
      <c r="B54" s="90">
        <v>40864.474999710648</v>
      </c>
      <c r="C54" s="49">
        <v>1</v>
      </c>
      <c r="D54" s="51">
        <v>112.55</v>
      </c>
      <c r="E54" s="51">
        <v>50.222000000000001</v>
      </c>
      <c r="F54" s="58">
        <f t="shared" si="10"/>
        <v>1.9234517409713893E-3</v>
      </c>
      <c r="G54" s="58">
        <f t="shared" si="11"/>
        <v>2.1118260659793559E-3</v>
      </c>
      <c r="H54" s="71">
        <f>Jar_Information!F354</f>
        <v>40834.647222222222</v>
      </c>
      <c r="I54" s="59">
        <f t="shared" si="12"/>
        <v>29.827777488426364</v>
      </c>
      <c r="J54" s="59">
        <f t="shared" si="13"/>
        <v>715.86665972223273</v>
      </c>
      <c r="K54" s="60">
        <f>Jar_Information!W410</f>
        <v>1048.0117130307467</v>
      </c>
      <c r="L54" s="60">
        <f t="shared" si="14"/>
        <v>2.0157999539873979</v>
      </c>
      <c r="M54" s="59">
        <f t="shared" si="15"/>
        <v>3.6889139157969382</v>
      </c>
      <c r="N54" s="59">
        <f>Jar_Information!N410</f>
        <v>152.55699999999999</v>
      </c>
      <c r="O54" s="83">
        <f t="shared" si="16"/>
        <v>2.4180561467496992E-2</v>
      </c>
      <c r="P54" s="83">
        <f t="shared" si="17"/>
        <v>8.1067258453565384E-4</v>
      </c>
      <c r="Q54" s="48"/>
      <c r="R54" s="48"/>
    </row>
    <row r="55" spans="1:18">
      <c r="A55" s="89" t="s">
        <v>284</v>
      </c>
      <c r="B55" s="90">
        <v>40864.475694097222</v>
      </c>
      <c r="C55" s="49">
        <v>1</v>
      </c>
      <c r="D55" s="51">
        <v>352.27</v>
      </c>
      <c r="E55" s="51">
        <v>135.15</v>
      </c>
      <c r="F55" s="58">
        <f t="shared" si="10"/>
        <v>5.0832584906000972E-3</v>
      </c>
      <c r="G55" s="58">
        <f t="shared" si="11"/>
        <v>5.3265581210077441E-3</v>
      </c>
      <c r="H55" s="71">
        <f>Jar_Information!F357</f>
        <v>40834.650694328702</v>
      </c>
      <c r="I55" s="59">
        <f t="shared" si="12"/>
        <v>29.824999768519774</v>
      </c>
      <c r="J55" s="59">
        <f t="shared" si="13"/>
        <v>715.79999444447458</v>
      </c>
      <c r="K55" s="60">
        <f>Jar_Information!W411</f>
        <v>980.2812051649928</v>
      </c>
      <c r="L55" s="60">
        <f t="shared" si="14"/>
        <v>4.9830227593306455</v>
      </c>
      <c r="M55" s="59">
        <f t="shared" si="15"/>
        <v>9.1189316495750816</v>
      </c>
      <c r="N55" s="59">
        <f>Jar_Information!N411</f>
        <v>81.663999999999987</v>
      </c>
      <c r="O55" s="83">
        <f t="shared" si="16"/>
        <v>0.11166403371834692</v>
      </c>
      <c r="P55" s="83">
        <f t="shared" si="17"/>
        <v>3.7439743364627979E-3</v>
      </c>
      <c r="Q55" s="48"/>
      <c r="R55" s="48"/>
    </row>
    <row r="56" spans="1:18">
      <c r="A56" s="89" t="s">
        <v>286</v>
      </c>
      <c r="B56" s="90">
        <v>40864.475694444445</v>
      </c>
      <c r="C56" s="49">
        <v>1</v>
      </c>
      <c r="D56" s="51">
        <v>111.6</v>
      </c>
      <c r="E56" s="51">
        <v>44.956000000000003</v>
      </c>
      <c r="F56" s="58">
        <f t="shared" si="10"/>
        <v>1.9109295633802526E-3</v>
      </c>
      <c r="G56" s="58">
        <f t="shared" si="11"/>
        <v>1.9124951150352682E-3</v>
      </c>
      <c r="H56" s="71">
        <f>Jar_Information!F359</f>
        <v>40834.653471990743</v>
      </c>
      <c r="I56" s="59">
        <f t="shared" si="12"/>
        <v>29.822222453702125</v>
      </c>
      <c r="J56" s="59">
        <f t="shared" si="13"/>
        <v>715.73333888885099</v>
      </c>
      <c r="K56" s="60">
        <f>Jar_Information!W412</f>
        <v>989.78992805755399</v>
      </c>
      <c r="L56" s="60">
        <f t="shared" si="14"/>
        <v>1.8914188350611933</v>
      </c>
      <c r="M56" s="59">
        <f t="shared" si="15"/>
        <v>3.4612964681619838</v>
      </c>
      <c r="N56" s="59">
        <f>Jar_Information!N412</f>
        <v>89.045999999999992</v>
      </c>
      <c r="O56" s="83">
        <f t="shared" si="16"/>
        <v>3.8870880984681895E-2</v>
      </c>
      <c r="P56" s="83">
        <f t="shared" si="17"/>
        <v>1.3034199930949972E-3</v>
      </c>
      <c r="Q56" s="48"/>
      <c r="R56" s="48"/>
    </row>
    <row r="57" spans="1:18">
      <c r="A57" s="89" t="s">
        <v>287</v>
      </c>
      <c r="B57" s="90">
        <v>40864.477777777778</v>
      </c>
      <c r="C57" s="49">
        <v>1</v>
      </c>
      <c r="D57" s="51">
        <v>74.763999999999996</v>
      </c>
      <c r="E57" s="51">
        <v>32.954000000000001</v>
      </c>
      <c r="F57" s="58">
        <f t="shared" si="10"/>
        <v>1.4253854225938221E-3</v>
      </c>
      <c r="G57" s="58">
        <f t="shared" si="11"/>
        <v>1.4581901258155679E-3</v>
      </c>
      <c r="H57" s="71">
        <f>Jar_Information!F360</f>
        <v>40834.654860821756</v>
      </c>
      <c r="I57" s="59">
        <f t="shared" si="12"/>
        <v>29.8229169560218</v>
      </c>
      <c r="J57" s="59">
        <f t="shared" si="13"/>
        <v>715.75000694452319</v>
      </c>
      <c r="K57" s="60">
        <f>Jar_Information!W413</f>
        <v>975.5472779369627</v>
      </c>
      <c r="L57" s="60">
        <f t="shared" si="14"/>
        <v>1.3905308690224303</v>
      </c>
      <c r="M57" s="59">
        <f t="shared" si="15"/>
        <v>2.5446714903110474</v>
      </c>
      <c r="N57" s="59">
        <f>Jar_Information!N413</f>
        <v>86.765999999999991</v>
      </c>
      <c r="O57" s="83">
        <f t="shared" si="16"/>
        <v>2.932797974219219E-2</v>
      </c>
      <c r="P57" s="83">
        <f t="shared" si="17"/>
        <v>9.8340413130749526E-4</v>
      </c>
      <c r="Q57" s="48"/>
      <c r="R57" s="48"/>
    </row>
    <row r="58" spans="1:18">
      <c r="A58" s="89" t="s">
        <v>288</v>
      </c>
      <c r="B58" s="90">
        <v>40864.477777777778</v>
      </c>
      <c r="C58" s="49">
        <v>1</v>
      </c>
      <c r="D58" s="51">
        <v>110.3</v>
      </c>
      <c r="E58" s="51">
        <v>43.872</v>
      </c>
      <c r="F58" s="58">
        <f t="shared" si="10"/>
        <v>1.8937939519397501E-3</v>
      </c>
      <c r="G58" s="58">
        <f t="shared" si="11"/>
        <v>1.8714630696833139E-3</v>
      </c>
      <c r="H58" s="71">
        <f>Jar_Information!F361</f>
        <v>40834.656249652777</v>
      </c>
      <c r="I58" s="59">
        <f t="shared" si="12"/>
        <v>29.82152812500135</v>
      </c>
      <c r="J58" s="59">
        <f t="shared" si="13"/>
        <v>715.71667500003241</v>
      </c>
      <c r="K58" s="60">
        <f>Jar_Information!W414</f>
        <v>975.5472779369627</v>
      </c>
      <c r="L58" s="60">
        <f t="shared" si="14"/>
        <v>1.8474855347883063</v>
      </c>
      <c r="M58" s="59">
        <f t="shared" si="15"/>
        <v>3.3808985286626005</v>
      </c>
      <c r="N58" s="59">
        <f>Jar_Information!N414</f>
        <v>87.221000000000018</v>
      </c>
      <c r="O58" s="83">
        <f t="shared" si="16"/>
        <v>3.8762437127097829E-2</v>
      </c>
      <c r="P58" s="83">
        <f t="shared" si="17"/>
        <v>1.2998139117693546E-3</v>
      </c>
      <c r="Q58" s="48"/>
      <c r="R58" s="48"/>
    </row>
    <row r="59" spans="1:18">
      <c r="A59" s="89" t="s">
        <v>295</v>
      </c>
      <c r="B59" s="90">
        <v>40864.479166666664</v>
      </c>
      <c r="C59" s="49">
        <v>1</v>
      </c>
      <c r="D59" s="51">
        <v>996.55</v>
      </c>
      <c r="E59" s="51">
        <v>362.35</v>
      </c>
      <c r="F59" s="58">
        <f t="shared" si="10"/>
        <v>1.3575667520513264E-2</v>
      </c>
      <c r="G59" s="58">
        <f t="shared" si="11"/>
        <v>1.3926632571159047E-2</v>
      </c>
      <c r="H59" s="71">
        <f>Jar_Information!F368</f>
        <v>40834.665971469905</v>
      </c>
      <c r="I59" s="59">
        <f t="shared" si="12"/>
        <v>29.813195196758898</v>
      </c>
      <c r="J59" s="59">
        <f t="shared" si="13"/>
        <v>715.51668472221354</v>
      </c>
      <c r="K59" s="60">
        <f>Jar_Information!W415</f>
        <v>980.2812051649928</v>
      </c>
      <c r="L59" s="60">
        <f t="shared" si="14"/>
        <v>13.307971717927993</v>
      </c>
      <c r="M59" s="59">
        <f t="shared" si="15"/>
        <v>24.353588243808229</v>
      </c>
      <c r="N59" s="59">
        <f>Jar_Information!N415</f>
        <v>93.905000000000001</v>
      </c>
      <c r="O59" s="83">
        <f t="shared" si="16"/>
        <v>0.25934282779200502</v>
      </c>
      <c r="P59" s="83">
        <f t="shared" si="17"/>
        <v>8.6989276419522834E-3</v>
      </c>
      <c r="Q59" s="48"/>
      <c r="R59" s="48"/>
    </row>
    <row r="60" spans="1:18">
      <c r="A60" s="89" t="s">
        <v>299</v>
      </c>
      <c r="B60" s="90">
        <v>40864.479861111111</v>
      </c>
      <c r="C60" s="49">
        <v>1</v>
      </c>
      <c r="D60" s="51">
        <v>313.14</v>
      </c>
      <c r="E60" s="51">
        <v>115.35</v>
      </c>
      <c r="F60" s="58">
        <f t="shared" si="10"/>
        <v>4.5674765862409646E-3</v>
      </c>
      <c r="G60" s="58">
        <f t="shared" si="11"/>
        <v>4.5770798018484318E-3</v>
      </c>
      <c r="H60" s="71">
        <f>Jar_Information!F372</f>
        <v>40834.67152679398</v>
      </c>
      <c r="I60" s="59">
        <f t="shared" si="12"/>
        <v>29.808334317131084</v>
      </c>
      <c r="J60" s="59">
        <f t="shared" si="13"/>
        <v>715.40002361114603</v>
      </c>
      <c r="K60" s="60">
        <f>Jar_Information!W416</f>
        <v>985.02873563218395</v>
      </c>
      <c r="L60" s="60">
        <f t="shared" si="14"/>
        <v>4.4990956867745409</v>
      </c>
      <c r="M60" s="59">
        <f t="shared" si="15"/>
        <v>8.2333451067974099</v>
      </c>
      <c r="N60" s="59">
        <f>Jar_Information!N416</f>
        <v>91.721000000000004</v>
      </c>
      <c r="O60" s="83">
        <f t="shared" si="16"/>
        <v>8.9765104030673559E-2</v>
      </c>
      <c r="P60" s="83">
        <f t="shared" si="17"/>
        <v>3.0114095969154789E-3</v>
      </c>
      <c r="Q60" s="48"/>
      <c r="R60" s="48"/>
    </row>
    <row r="61" spans="1:18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8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</row>
    <row r="63" spans="1:18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</row>
    <row r="64" spans="1:18">
      <c r="A64" s="48" t="s">
        <v>480</v>
      </c>
      <c r="B64" s="48"/>
      <c r="D64" s="48"/>
      <c r="E64" s="48"/>
      <c r="F64" s="48" t="s">
        <v>479</v>
      </c>
      <c r="G64" s="48" t="s">
        <v>479</v>
      </c>
      <c r="H64" s="48"/>
      <c r="I64" s="48" t="s">
        <v>532</v>
      </c>
      <c r="J64" s="48"/>
      <c r="K64" s="48"/>
      <c r="L64" s="48"/>
      <c r="M64" s="48"/>
      <c r="N64" s="48"/>
      <c r="O64" s="48"/>
      <c r="P64" s="48"/>
      <c r="Q64" s="48"/>
      <c r="R64" s="48"/>
    </row>
    <row r="65" spans="1:18">
      <c r="A65" s="51" t="s">
        <v>489</v>
      </c>
      <c r="B65" s="71"/>
      <c r="C65" s="51">
        <v>5</v>
      </c>
      <c r="D65" s="51">
        <v>1056.0999999999999</v>
      </c>
      <c r="E65" s="51">
        <v>373.93</v>
      </c>
      <c r="F65" s="91">
        <f>((H$3*D65)+H$4)/C65/1000*1000000</f>
        <v>2872.1220673767971</v>
      </c>
      <c r="G65" s="91">
        <f>((H$5*E65)+H$6)/$C65/1000*1000000</f>
        <v>2872.992766109232</v>
      </c>
      <c r="H65" s="48"/>
      <c r="I65" s="128">
        <f t="shared" ref="I65:J67" si="18">(F65-$C$3)/$C$3</f>
        <v>-3.9488306007358288E-2</v>
      </c>
      <c r="J65" s="128">
        <f t="shared" si="18"/>
        <v>-3.9197121895113318E-2</v>
      </c>
      <c r="K65" s="48"/>
      <c r="L65" s="48"/>
      <c r="M65" s="48"/>
      <c r="N65" s="48"/>
      <c r="O65" s="48"/>
      <c r="P65" s="48"/>
      <c r="Q65" s="48"/>
      <c r="R65" s="48"/>
    </row>
    <row r="66" spans="1:18">
      <c r="A66" s="51" t="s">
        <v>490</v>
      </c>
      <c r="C66" s="51">
        <v>3</v>
      </c>
      <c r="D66" s="51">
        <v>659.49</v>
      </c>
      <c r="E66" s="51">
        <v>236.89</v>
      </c>
      <c r="F66" s="91">
        <f>((H$3*D66)+H$4)/C66/1000*1000000</f>
        <v>3044.2663037259958</v>
      </c>
      <c r="G66" s="91">
        <f>((H$5*E66)+H$6)/$C66/1000*1000000</f>
        <v>3059.2218011316795</v>
      </c>
      <c r="I66" s="128">
        <f t="shared" si="18"/>
        <v>1.8081166385524722E-2</v>
      </c>
      <c r="J66" s="128">
        <f t="shared" si="18"/>
        <v>2.3082670433977558E-2</v>
      </c>
    </row>
    <row r="67" spans="1:18">
      <c r="A67" s="51" t="s">
        <v>491</v>
      </c>
      <c r="C67" s="51">
        <v>1</v>
      </c>
      <c r="D67" s="51">
        <v>222.13</v>
      </c>
      <c r="E67" s="51">
        <v>80.528000000000006</v>
      </c>
      <c r="F67" s="91">
        <f>((H$3*D67)+H$4)/C67/1000*1000000</f>
        <v>3367.8519730100757</v>
      </c>
      <c r="G67" s="91">
        <f>((H$5*E67)+H$6)/$C67/1000*1000000</f>
        <v>3258.982123577443</v>
      </c>
      <c r="I67" s="128">
        <f t="shared" si="18"/>
        <v>0.12629655976525847</v>
      </c>
      <c r="J67" s="128">
        <f t="shared" si="18"/>
        <v>8.9887674261736064E-2</v>
      </c>
    </row>
    <row r="68" spans="1:18">
      <c r="I68" s="128">
        <f>AVERAGE(I65:I67)</f>
        <v>3.4963140047808303E-2</v>
      </c>
      <c r="J68" s="128">
        <f>AVERAGE(J65:J67)</f>
        <v>2.4591074266866769E-2</v>
      </c>
    </row>
    <row r="88" s="48" customFormat="1"/>
    <row r="89" s="48" customFormat="1"/>
    <row r="90" s="48" customFormat="1"/>
    <row r="91" s="48" customFormat="1"/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workbookViewId="0">
      <selection activeCell="I43" sqref="I43:J4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40869</v>
      </c>
      <c r="C3" s="51">
        <v>2990.2</v>
      </c>
      <c r="D3" s="88">
        <v>41.884</v>
      </c>
      <c r="E3" s="88">
        <v>18.794</v>
      </c>
      <c r="F3" s="54">
        <f>A3/1000*C3</f>
        <v>1.19608</v>
      </c>
      <c r="G3" s="79" t="s">
        <v>450</v>
      </c>
      <c r="H3" s="82">
        <f>SLOPE(F3:F14,D3:D14)</f>
        <v>1.3031535863061083E-2</v>
      </c>
      <c r="P3" s="48"/>
      <c r="Q3" s="48"/>
      <c r="R3" s="48"/>
    </row>
    <row r="4" spans="1:21">
      <c r="A4" s="104">
        <v>1</v>
      </c>
      <c r="B4" s="50">
        <f>B3</f>
        <v>40869</v>
      </c>
      <c r="C4" s="51">
        <v>2990.2</v>
      </c>
      <c r="D4" s="88">
        <v>217.68</v>
      </c>
      <c r="E4" s="88">
        <v>86.436000000000007</v>
      </c>
      <c r="F4" s="54">
        <f t="shared" ref="F4:F12" si="0">A4/1000*C4</f>
        <v>2.9901999999999997</v>
      </c>
      <c r="G4" s="79" t="s">
        <v>451</v>
      </c>
      <c r="H4" s="82">
        <f>INTERCEPT(F3:F14,D3:D14)</f>
        <v>0.32383678805358329</v>
      </c>
      <c r="P4" s="48"/>
      <c r="Q4" s="48"/>
      <c r="R4" s="48"/>
    </row>
    <row r="5" spans="1:21">
      <c r="A5" s="104">
        <v>1.4</v>
      </c>
      <c r="B5" s="50">
        <f t="shared" ref="B5:B12" si="1">B4</f>
        <v>40869</v>
      </c>
      <c r="C5" s="51">
        <v>2990.2</v>
      </c>
      <c r="D5" s="88">
        <v>305.99</v>
      </c>
      <c r="E5" s="88">
        <v>117.11</v>
      </c>
      <c r="F5" s="54">
        <f t="shared" si="0"/>
        <v>4.18628</v>
      </c>
      <c r="G5" s="49" t="s">
        <v>452</v>
      </c>
      <c r="H5" s="82">
        <f>SLOPE(F3:F14,E3:E14)</f>
        <v>3.7590330197141988E-2</v>
      </c>
      <c r="P5" s="48"/>
      <c r="Q5" s="48"/>
      <c r="R5" s="48"/>
    </row>
    <row r="6" spans="1:21">
      <c r="A6" s="104">
        <v>2</v>
      </c>
      <c r="B6" s="50">
        <f t="shared" si="1"/>
        <v>40869</v>
      </c>
      <c r="C6" s="51">
        <v>2990.2</v>
      </c>
      <c r="D6" s="88">
        <v>435.31</v>
      </c>
      <c r="E6" s="88">
        <v>160.27000000000001</v>
      </c>
      <c r="F6" s="54">
        <f t="shared" si="0"/>
        <v>5.9803999999999995</v>
      </c>
      <c r="G6" s="49" t="s">
        <v>453</v>
      </c>
      <c r="H6" s="82">
        <f>INTERCEPT(F3:F14,E3:E14)</f>
        <v>-3.5821933429444286E-2</v>
      </c>
      <c r="P6" s="48"/>
      <c r="Q6" s="48"/>
      <c r="R6" s="48"/>
    </row>
    <row r="7" spans="1:21">
      <c r="A7" s="104">
        <v>2.4</v>
      </c>
      <c r="B7" s="50">
        <f t="shared" si="1"/>
        <v>40869</v>
      </c>
      <c r="C7" s="51">
        <v>2990.2</v>
      </c>
      <c r="D7" s="88">
        <v>519.85</v>
      </c>
      <c r="E7" s="88">
        <v>195.19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40869</v>
      </c>
      <c r="C8" s="51">
        <v>2990.2</v>
      </c>
      <c r="D8" s="88">
        <v>688.21</v>
      </c>
      <c r="E8" s="88">
        <v>250.22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40869</v>
      </c>
      <c r="C9" s="51">
        <v>2990.2</v>
      </c>
      <c r="D9" s="88">
        <v>773.2</v>
      </c>
      <c r="E9" s="88">
        <v>272.92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40869</v>
      </c>
      <c r="C10" s="51">
        <v>2990.2</v>
      </c>
      <c r="D10" s="88">
        <v>860.26</v>
      </c>
      <c r="E10" s="88">
        <v>314.57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40869</v>
      </c>
      <c r="C11" s="51">
        <v>2990.2</v>
      </c>
      <c r="D11" s="88">
        <v>1003.7</v>
      </c>
      <c r="E11" s="88">
        <v>353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40869</v>
      </c>
      <c r="C12" s="51">
        <v>2990.2</v>
      </c>
      <c r="D12" s="88">
        <v>1100.8</v>
      </c>
      <c r="E12" s="88">
        <v>388.79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86</v>
      </c>
      <c r="B17" s="90">
        <v>40869.436805555553</v>
      </c>
      <c r="C17" s="49">
        <v>0.6</v>
      </c>
      <c r="D17" s="49">
        <v>622.30999999999995</v>
      </c>
      <c r="E17" s="49">
        <v>222.73</v>
      </c>
      <c r="F17" s="58">
        <f>((H$3*D17)+H$4)/C17/1000</f>
        <v>1.4055819784991876E-2</v>
      </c>
      <c r="G17" s="58">
        <f t="shared" ref="G17:G39" si="2">((H$5*E17)+H$6)/$C17/1000</f>
        <v>1.3894453852299983E-2</v>
      </c>
      <c r="H17" s="71">
        <f>Jar_Information!F373</f>
        <v>40861.666666666664</v>
      </c>
      <c r="I17" s="59">
        <f t="shared" ref="I17:I39" si="3">(B17-H17)</f>
        <v>7.7701388888890506</v>
      </c>
      <c r="J17" s="59">
        <f t="shared" ref="J17:J39" si="4">I17*24</f>
        <v>186.48333333333721</v>
      </c>
      <c r="K17" s="60">
        <f>Jar_Information!W373</f>
        <v>973.83522727272725</v>
      </c>
      <c r="L17" s="60">
        <f t="shared" ref="L17:L39" si="5">F17*K17</f>
        <v>13.68805245482206</v>
      </c>
      <c r="M17" s="59">
        <f t="shared" ref="M17:M39" si="6">L17*1.83</f>
        <v>25.04913599232437</v>
      </c>
      <c r="N17" s="59">
        <f>Jar_Information!N373</f>
        <v>106.75</v>
      </c>
      <c r="O17" s="83">
        <f t="shared" ref="O17:O39" si="7">M17/N17</f>
        <v>0.23465232779694961</v>
      </c>
      <c r="P17" s="83">
        <f t="shared" ref="P17:P39" si="8">M17/N17/I17</f>
        <v>3.0199244975207831E-2</v>
      </c>
    </row>
    <row r="18" spans="1:18">
      <c r="A18" s="89" t="s">
        <v>88</v>
      </c>
      <c r="B18" s="90">
        <v>40869.438194444447</v>
      </c>
      <c r="C18" s="49">
        <v>0.6</v>
      </c>
      <c r="D18" s="49">
        <v>852.22</v>
      </c>
      <c r="E18" s="49">
        <v>300.61</v>
      </c>
      <c r="F18" s="58">
        <f t="shared" ref="F18:F39" si="9">((H$3*D18)+H$4)/C18/1000</f>
        <v>1.9049287135452501E-2</v>
      </c>
      <c r="G18" s="58">
        <f t="shared" si="2"/>
        <v>1.8773678711889015E-2</v>
      </c>
      <c r="H18" s="71">
        <f>Jar_Information!F374</f>
        <v>40861.666666666664</v>
      </c>
      <c r="I18" s="59">
        <f t="shared" si="3"/>
        <v>7.7715277777824667</v>
      </c>
      <c r="J18" s="59">
        <f t="shared" si="4"/>
        <v>186.5166666667792</v>
      </c>
      <c r="K18" s="60">
        <f>Jar_Information!W374</f>
        <v>978.52631578947364</v>
      </c>
      <c r="L18" s="60">
        <f t="shared" si="5"/>
        <v>18.640228759070151</v>
      </c>
      <c r="M18" s="59">
        <f t="shared" si="6"/>
        <v>34.11161862909838</v>
      </c>
      <c r="N18" s="59">
        <f>Jar_Information!N374</f>
        <v>102.962</v>
      </c>
      <c r="O18" s="83">
        <f t="shared" si="7"/>
        <v>0.33130299167749633</v>
      </c>
      <c r="P18" s="83">
        <f t="shared" si="8"/>
        <v>4.2630355465580097E-2</v>
      </c>
    </row>
    <row r="19" spans="1:18">
      <c r="A19" s="89" t="s">
        <v>90</v>
      </c>
      <c r="B19" s="90">
        <v>40869.439583391206</v>
      </c>
      <c r="C19" s="49">
        <v>0.6</v>
      </c>
      <c r="D19" s="49">
        <v>362.23</v>
      </c>
      <c r="E19" s="49">
        <v>137.86000000000001</v>
      </c>
      <c r="F19" s="58">
        <f t="shared" si="9"/>
        <v>8.4070833728836676E-3</v>
      </c>
      <c r="G19" s="58">
        <f t="shared" si="2"/>
        <v>8.5773016459142516E-3</v>
      </c>
      <c r="H19" s="71">
        <f>Jar_Information!F375</f>
        <v>40861.666666608799</v>
      </c>
      <c r="I19" s="59">
        <f t="shared" si="3"/>
        <v>7.7729167824072647</v>
      </c>
      <c r="J19" s="59">
        <f t="shared" si="4"/>
        <v>186.55000277777435</v>
      </c>
      <c r="K19" s="60">
        <f>Jar_Information!W375</f>
        <v>973.83522727272725</v>
      </c>
      <c r="L19" s="60">
        <f t="shared" si="5"/>
        <v>8.1871139471329322</v>
      </c>
      <c r="M19" s="59">
        <f t="shared" si="6"/>
        <v>14.982418523253266</v>
      </c>
      <c r="N19" s="59">
        <f>Jar_Information!N375</f>
        <v>90.270999999999987</v>
      </c>
      <c r="O19" s="83">
        <f t="shared" si="7"/>
        <v>0.16597155812224598</v>
      </c>
      <c r="P19" s="83">
        <f t="shared" si="8"/>
        <v>2.1352545353102926E-2</v>
      </c>
      <c r="Q19" s="48"/>
      <c r="R19" s="48"/>
    </row>
    <row r="20" spans="1:18">
      <c r="A20" s="89" t="s">
        <v>91</v>
      </c>
      <c r="B20" s="90">
        <v>40869.440972337965</v>
      </c>
      <c r="C20" s="49">
        <v>0.6</v>
      </c>
      <c r="D20" s="49">
        <v>946.26</v>
      </c>
      <c r="E20" s="49">
        <v>334.97</v>
      </c>
      <c r="F20" s="58">
        <f t="shared" si="9"/>
        <v>2.1091763189722938E-2</v>
      </c>
      <c r="G20" s="58">
        <f t="shared" si="2"/>
        <v>2.0926351621178681E-2</v>
      </c>
      <c r="H20" s="71">
        <f>Jar_Information!F376</f>
        <v>40861.666666608799</v>
      </c>
      <c r="I20" s="59">
        <f t="shared" si="3"/>
        <v>7.7743057291663717</v>
      </c>
      <c r="J20" s="59">
        <f t="shared" si="4"/>
        <v>186.58333749999292</v>
      </c>
      <c r="K20" s="60">
        <f>Jar_Information!W376</f>
        <v>978.52631578947364</v>
      </c>
      <c r="L20" s="60">
        <f t="shared" si="5"/>
        <v>20.638845327543624</v>
      </c>
      <c r="M20" s="59">
        <f t="shared" si="6"/>
        <v>37.769086949404837</v>
      </c>
      <c r="N20" s="59">
        <f>Jar_Information!N376</f>
        <v>95.801999999999992</v>
      </c>
      <c r="O20" s="83">
        <f t="shared" si="7"/>
        <v>0.39424111134845663</v>
      </c>
      <c r="P20" s="83">
        <f t="shared" si="8"/>
        <v>5.0710780497016876E-2</v>
      </c>
      <c r="Q20" s="48"/>
      <c r="R20" s="48"/>
    </row>
    <row r="21" spans="1:18">
      <c r="A21" s="89" t="s">
        <v>92</v>
      </c>
      <c r="B21" s="90">
        <v>40869.441666666666</v>
      </c>
      <c r="C21" s="49">
        <v>0.6</v>
      </c>
      <c r="D21" s="49">
        <v>495.61</v>
      </c>
      <c r="E21" s="49">
        <v>176.49</v>
      </c>
      <c r="F21" s="58">
        <f t="shared" si="9"/>
        <v>1.1303993795242145E-2</v>
      </c>
      <c r="G21" s="58">
        <f t="shared" si="2"/>
        <v>1.0997492405106909E-2</v>
      </c>
      <c r="H21" s="71">
        <f>Jar_Information!F377</f>
        <v>40861.666666608799</v>
      </c>
      <c r="I21" s="59">
        <f t="shared" si="3"/>
        <v>7.7750000578671461</v>
      </c>
      <c r="J21" s="59">
        <f t="shared" si="4"/>
        <v>186.60000138881151</v>
      </c>
      <c r="K21" s="60">
        <f>Jar_Information!W377</f>
        <v>992.68</v>
      </c>
      <c r="L21" s="60">
        <f t="shared" si="5"/>
        <v>11.221248560660971</v>
      </c>
      <c r="M21" s="59">
        <f t="shared" si="6"/>
        <v>20.534884866009577</v>
      </c>
      <c r="N21" s="59">
        <f>Jar_Information!N377</f>
        <v>109.27500000000001</v>
      </c>
      <c r="O21" s="83">
        <f t="shared" si="7"/>
        <v>0.18791933073447337</v>
      </c>
      <c r="P21" s="83">
        <f t="shared" si="8"/>
        <v>2.4169688660558516E-2</v>
      </c>
      <c r="Q21" s="48"/>
      <c r="R21" s="48"/>
    </row>
    <row r="22" spans="1:18">
      <c r="A22" s="89" t="s">
        <v>95</v>
      </c>
      <c r="B22" s="90">
        <v>40869.442361111112</v>
      </c>
      <c r="C22" s="49">
        <v>0.6</v>
      </c>
      <c r="D22" s="49">
        <v>448.3</v>
      </c>
      <c r="E22" s="49">
        <v>168.36</v>
      </c>
      <c r="F22" s="58">
        <f t="shared" si="9"/>
        <v>1.0276457192439779E-2</v>
      </c>
      <c r="G22" s="58">
        <f t="shared" si="2"/>
        <v>1.0488143430935636E-2</v>
      </c>
      <c r="H22" s="71">
        <f>Jar_Information!F378</f>
        <v>40861.666666608799</v>
      </c>
      <c r="I22" s="59">
        <f t="shared" si="3"/>
        <v>7.7756945023138542</v>
      </c>
      <c r="J22" s="59">
        <f t="shared" si="4"/>
        <v>186.6166680555325</v>
      </c>
      <c r="K22" s="60">
        <f>Jar_Information!W378</f>
        <v>983.23076923076928</v>
      </c>
      <c r="L22" s="60">
        <f t="shared" si="5"/>
        <v>10.104128910289635</v>
      </c>
      <c r="M22" s="59">
        <f t="shared" si="6"/>
        <v>18.490555905830032</v>
      </c>
      <c r="N22" s="59">
        <f>Jar_Information!N378</f>
        <v>112.764</v>
      </c>
      <c r="O22" s="83">
        <f t="shared" si="7"/>
        <v>0.16397570062989991</v>
      </c>
      <c r="P22" s="83">
        <f t="shared" si="8"/>
        <v>2.1088238559411613E-2</v>
      </c>
      <c r="Q22" s="48"/>
      <c r="R22" s="48"/>
    </row>
    <row r="23" spans="1:18">
      <c r="A23" s="89" t="s">
        <v>96</v>
      </c>
      <c r="B23" s="90">
        <v>40869.443055555559</v>
      </c>
      <c r="C23" s="49">
        <v>0.6</v>
      </c>
      <c r="D23" s="49">
        <v>884.51</v>
      </c>
      <c r="E23" s="49">
        <v>335.05</v>
      </c>
      <c r="F23" s="58">
        <f t="shared" si="9"/>
        <v>1.9750600957149568E-2</v>
      </c>
      <c r="G23" s="58">
        <f t="shared" si="2"/>
        <v>2.0931363665204965E-2</v>
      </c>
      <c r="H23" s="71">
        <f>Jar_Information!F379</f>
        <v>40861.666666608799</v>
      </c>
      <c r="I23" s="59">
        <f t="shared" si="3"/>
        <v>7.7763889467605622</v>
      </c>
      <c r="J23" s="59">
        <f t="shared" si="4"/>
        <v>186.63333472225349</v>
      </c>
      <c r="K23" s="60">
        <f>Jar_Information!W379</f>
        <v>983.23076923076928</v>
      </c>
      <c r="L23" s="60">
        <f t="shared" si="5"/>
        <v>19.419398571868136</v>
      </c>
      <c r="M23" s="59">
        <f t="shared" si="6"/>
        <v>35.537499386518689</v>
      </c>
      <c r="N23" s="59">
        <f>Jar_Information!N379</f>
        <v>102.60399999999998</v>
      </c>
      <c r="O23" s="83">
        <f t="shared" si="7"/>
        <v>0.34635588657867816</v>
      </c>
      <c r="P23" s="83">
        <f t="shared" si="8"/>
        <v>4.4539424268761771E-2</v>
      </c>
      <c r="Q23" s="48"/>
      <c r="R23" s="48"/>
    </row>
    <row r="24" spans="1:18">
      <c r="A24" s="89" t="s">
        <v>97</v>
      </c>
      <c r="B24" s="90">
        <v>40869.443749999999</v>
      </c>
      <c r="C24" s="49">
        <v>0.6</v>
      </c>
      <c r="D24" s="49">
        <v>636.9</v>
      </c>
      <c r="E24" s="49">
        <v>231.07</v>
      </c>
      <c r="F24" s="58">
        <f t="shared" si="9"/>
        <v>1.4372703298728647E-2</v>
      </c>
      <c r="G24" s="58">
        <f t="shared" si="2"/>
        <v>1.4416959442040257E-2</v>
      </c>
      <c r="H24" s="71">
        <f>Jar_Information!F380</f>
        <v>40861.666666608799</v>
      </c>
      <c r="I24" s="59">
        <f t="shared" si="3"/>
        <v>7.7770833911999944</v>
      </c>
      <c r="J24" s="59">
        <f t="shared" si="4"/>
        <v>186.65000138879986</v>
      </c>
      <c r="K24" s="60">
        <f>Jar_Information!W380</f>
        <v>987.94864479315265</v>
      </c>
      <c r="L24" s="60">
        <f t="shared" si="5"/>
        <v>14.199492745993041</v>
      </c>
      <c r="M24" s="59">
        <f t="shared" si="6"/>
        <v>25.985071725167266</v>
      </c>
      <c r="N24" s="59">
        <f>Jar_Information!N380</f>
        <v>105.476</v>
      </c>
      <c r="O24" s="83">
        <f t="shared" si="7"/>
        <v>0.24636004138540774</v>
      </c>
      <c r="P24" s="83">
        <f t="shared" si="8"/>
        <v>3.1677690593387695E-2</v>
      </c>
      <c r="Q24" s="48"/>
      <c r="R24" s="48"/>
    </row>
    <row r="25" spans="1:18">
      <c r="A25" s="89" t="s">
        <v>100</v>
      </c>
      <c r="B25" s="90">
        <v>40869.444444328707</v>
      </c>
      <c r="C25" s="49">
        <v>0.6</v>
      </c>
      <c r="D25" s="49">
        <v>1130.5999999999999</v>
      </c>
      <c r="E25" s="49">
        <v>408.02</v>
      </c>
      <c r="F25" s="58">
        <f t="shared" si="9"/>
        <v>2.5095485391384072E-2</v>
      </c>
      <c r="G25" s="58">
        <f t="shared" si="2"/>
        <v>2.5502974322680717E-2</v>
      </c>
      <c r="H25" s="71">
        <f>Jar_Information!F381</f>
        <v>40861.666666608799</v>
      </c>
      <c r="I25" s="59">
        <f t="shared" si="3"/>
        <v>7.7777777199080447</v>
      </c>
      <c r="J25" s="59">
        <f t="shared" si="4"/>
        <v>186.66666527779307</v>
      </c>
      <c r="K25" s="60">
        <f>Jar_Information!W381</f>
        <v>978.52631578947364</v>
      </c>
      <c r="L25" s="60">
        <f t="shared" si="5"/>
        <v>24.556592862979613</v>
      </c>
      <c r="M25" s="59">
        <f t="shared" si="6"/>
        <v>44.938564939252693</v>
      </c>
      <c r="N25" s="59">
        <f>Jar_Information!N381</f>
        <v>101.89000000000001</v>
      </c>
      <c r="O25" s="83">
        <f t="shared" si="7"/>
        <v>0.44104980802093124</v>
      </c>
      <c r="P25" s="83">
        <f t="shared" si="8"/>
        <v>5.6706404310323449E-2</v>
      </c>
      <c r="Q25" s="48"/>
      <c r="R25" s="48"/>
    </row>
    <row r="26" spans="1:18">
      <c r="A26" s="89" t="s">
        <v>101</v>
      </c>
      <c r="B26" s="90">
        <v>40869.44513871528</v>
      </c>
      <c r="C26" s="49">
        <v>0.6</v>
      </c>
      <c r="D26" s="49">
        <v>707.17</v>
      </c>
      <c r="E26" s="49">
        <v>265.66000000000003</v>
      </c>
      <c r="F26" s="58">
        <f t="shared" si="9"/>
        <v>1.5898913340557482E-2</v>
      </c>
      <c r="G26" s="58">
        <f t="shared" si="2"/>
        <v>1.6584041977905497E-2</v>
      </c>
      <c r="H26" s="71">
        <f>Jar_Information!F382</f>
        <v>40861.666666608799</v>
      </c>
      <c r="I26" s="59">
        <f t="shared" si="3"/>
        <v>7.7784721064817859</v>
      </c>
      <c r="J26" s="59">
        <f t="shared" si="4"/>
        <v>186.68333055556286</v>
      </c>
      <c r="K26" s="60">
        <f>Jar_Information!W382</f>
        <v>978.52631578947364</v>
      </c>
      <c r="L26" s="60">
        <f t="shared" si="5"/>
        <v>15.557505096191827</v>
      </c>
      <c r="M26" s="59">
        <f t="shared" si="6"/>
        <v>28.470234326031044</v>
      </c>
      <c r="N26" s="59">
        <f>Jar_Information!N382</f>
        <v>100.46000000000001</v>
      </c>
      <c r="O26" s="83">
        <f t="shared" si="7"/>
        <v>0.28339870919799959</v>
      </c>
      <c r="P26" s="83">
        <f t="shared" si="8"/>
        <v>3.6433724427943119E-2</v>
      </c>
      <c r="Q26" s="48"/>
      <c r="R26" s="48"/>
    </row>
    <row r="27" spans="1:18">
      <c r="A27" s="89" t="s">
        <v>102</v>
      </c>
      <c r="B27" s="90">
        <v>40869.446527777778</v>
      </c>
      <c r="C27" s="49">
        <v>0.6</v>
      </c>
      <c r="D27" s="49">
        <v>806.91</v>
      </c>
      <c r="E27" s="49">
        <v>293.51</v>
      </c>
      <c r="F27" s="58">
        <f t="shared" si="9"/>
        <v>1.8065188985527007E-2</v>
      </c>
      <c r="G27" s="58">
        <f t="shared" si="2"/>
        <v>1.8328859804556168E-2</v>
      </c>
      <c r="H27" s="71">
        <f>Jar_Information!F383</f>
        <v>40861.666666608799</v>
      </c>
      <c r="I27" s="59">
        <f t="shared" si="3"/>
        <v>7.7798611689795507</v>
      </c>
      <c r="J27" s="59">
        <f t="shared" si="4"/>
        <v>186.71666805550922</v>
      </c>
      <c r="K27" s="60">
        <f>Jar_Information!W383</f>
        <v>983.23076923076928</v>
      </c>
      <c r="L27" s="60">
        <f t="shared" si="5"/>
        <v>17.762249662538938</v>
      </c>
      <c r="M27" s="59">
        <f t="shared" si="6"/>
        <v>32.50491688244626</v>
      </c>
      <c r="N27" s="59">
        <f>Jar_Information!N383</f>
        <v>109.92499999999998</v>
      </c>
      <c r="O27" s="83">
        <f t="shared" si="7"/>
        <v>0.29570085860765311</v>
      </c>
      <c r="P27" s="83">
        <f t="shared" si="8"/>
        <v>3.8008500689793008E-2</v>
      </c>
      <c r="Q27" s="48"/>
      <c r="R27" s="48"/>
    </row>
    <row r="28" spans="1:18">
      <c r="A28" s="89" t="s">
        <v>104</v>
      </c>
      <c r="B28" s="90">
        <v>40869.447222222225</v>
      </c>
      <c r="C28" s="49">
        <v>0.6</v>
      </c>
      <c r="D28" s="49">
        <v>610.58000000000004</v>
      </c>
      <c r="E28" s="49">
        <v>223.72</v>
      </c>
      <c r="F28" s="58">
        <f t="shared" si="9"/>
        <v>1.3801053258869034E-2</v>
      </c>
      <c r="G28" s="58">
        <f t="shared" si="2"/>
        <v>1.3956477897125268E-2</v>
      </c>
      <c r="H28" s="71">
        <f>Jar_Information!F384</f>
        <v>40861.666666608799</v>
      </c>
      <c r="I28" s="59">
        <f t="shared" si="3"/>
        <v>7.7805556134262588</v>
      </c>
      <c r="J28" s="59">
        <f t="shared" si="4"/>
        <v>186.73333472223021</v>
      </c>
      <c r="K28" s="60">
        <f>Jar_Information!W384</f>
        <v>987.94864479315265</v>
      </c>
      <c r="L28" s="60">
        <f t="shared" si="5"/>
        <v>13.634731863817786</v>
      </c>
      <c r="M28" s="59">
        <f t="shared" si="6"/>
        <v>24.95155931078655</v>
      </c>
      <c r="N28" s="59">
        <f>Jar_Information!N384</f>
        <v>109.88200000000001</v>
      </c>
      <c r="O28" s="83">
        <f t="shared" si="7"/>
        <v>0.22707594793311506</v>
      </c>
      <c r="P28" s="83">
        <f t="shared" si="8"/>
        <v>2.9185055568688303E-2</v>
      </c>
      <c r="Q28" s="48"/>
      <c r="R28" s="48"/>
    </row>
    <row r="29" spans="1:18">
      <c r="A29" s="89" t="s">
        <v>130</v>
      </c>
      <c r="B29" s="90">
        <v>40869.447916666664</v>
      </c>
      <c r="C29" s="49">
        <v>0.6</v>
      </c>
      <c r="D29" s="49">
        <v>1053.5999999999999</v>
      </c>
      <c r="E29" s="49">
        <v>348.44</v>
      </c>
      <c r="F29" s="58">
        <f>((H$3*D29)+H$4)/C29/1000</f>
        <v>2.3423104955624566E-2</v>
      </c>
      <c r="G29" s="58">
        <f t="shared" si="2"/>
        <v>2.1770254534104517E-2</v>
      </c>
      <c r="H29" s="71">
        <f>Jar_Information!F385</f>
        <v>40861.666666608799</v>
      </c>
      <c r="I29" s="59">
        <f t="shared" si="3"/>
        <v>7.7812500578656909</v>
      </c>
      <c r="J29" s="59">
        <f t="shared" si="4"/>
        <v>186.75000138877658</v>
      </c>
      <c r="K29" s="60">
        <f>Jar_Information!W385</f>
        <v>983.23076923076928</v>
      </c>
      <c r="L29" s="60">
        <f t="shared" si="5"/>
        <v>23.030317503291787</v>
      </c>
      <c r="M29" s="59">
        <f t="shared" si="6"/>
        <v>42.145481031023969</v>
      </c>
      <c r="N29" s="59">
        <f>Jar_Information!N385</f>
        <v>99.967999999999989</v>
      </c>
      <c r="O29" s="83">
        <f t="shared" si="7"/>
        <v>0.42158971902032627</v>
      </c>
      <c r="P29" s="83">
        <f t="shared" si="8"/>
        <v>5.4180204451103782E-2</v>
      </c>
      <c r="Q29" s="48"/>
      <c r="R29" s="48"/>
    </row>
    <row r="30" spans="1:18">
      <c r="A30" s="89" t="s">
        <v>131</v>
      </c>
      <c r="B30" s="90">
        <v>40869.45208333333</v>
      </c>
      <c r="C30" s="49">
        <v>0.6</v>
      </c>
      <c r="D30" s="49">
        <v>289.67</v>
      </c>
      <c r="E30" s="49">
        <v>106.68</v>
      </c>
      <c r="F30" s="58">
        <f t="shared" si="9"/>
        <v>6.8311363025108122E-3</v>
      </c>
      <c r="G30" s="58">
        <f t="shared" si="2"/>
        <v>6.6238574866694395E-3</v>
      </c>
      <c r="H30" s="71">
        <f>Jar_Information!F386</f>
        <v>40861.666666608799</v>
      </c>
      <c r="I30" s="59">
        <f t="shared" si="3"/>
        <v>7.7854167245313874</v>
      </c>
      <c r="J30" s="59">
        <f t="shared" si="4"/>
        <v>186.8500013887533</v>
      </c>
      <c r="K30" s="60">
        <f>Jar_Information!W386</f>
        <v>983.23076923076928</v>
      </c>
      <c r="L30" s="60">
        <f t="shared" si="5"/>
        <v>6.7165834014379389</v>
      </c>
      <c r="M30" s="59">
        <f t="shared" si="6"/>
        <v>12.291347624631429</v>
      </c>
      <c r="N30" s="59">
        <f>Jar_Information!N386</f>
        <v>109.20300000000002</v>
      </c>
      <c r="O30" s="83">
        <f t="shared" si="7"/>
        <v>0.11255503625936492</v>
      </c>
      <c r="P30" s="83">
        <f t="shared" si="8"/>
        <v>1.4457162698139287E-2</v>
      </c>
      <c r="Q30" s="48"/>
      <c r="R30" s="48"/>
    </row>
    <row r="31" spans="1:18">
      <c r="A31" s="89" t="s">
        <v>132</v>
      </c>
      <c r="B31" s="90">
        <v>40869.454861111109</v>
      </c>
      <c r="C31" s="49">
        <v>0.6</v>
      </c>
      <c r="D31" s="49">
        <v>752.98</v>
      </c>
      <c r="E31" s="49">
        <v>254.84</v>
      </c>
      <c r="F31" s="58">
        <f t="shared" si="9"/>
        <v>1.6893871103702197E-2</v>
      </c>
      <c r="G31" s="58">
        <f t="shared" si="2"/>
        <v>1.5906163023350368E-2</v>
      </c>
      <c r="H31" s="71">
        <f>Jar_Information!F387</f>
        <v>40861.666666608799</v>
      </c>
      <c r="I31" s="59">
        <f t="shared" si="3"/>
        <v>7.7881945023109438</v>
      </c>
      <c r="J31" s="59">
        <f t="shared" si="4"/>
        <v>186.91666805546265</v>
      </c>
      <c r="K31" s="60">
        <f>Jar_Information!W387</f>
        <v>973.83522727272725</v>
      </c>
      <c r="L31" s="60">
        <f t="shared" si="5"/>
        <v>16.451846805789987</v>
      </c>
      <c r="M31" s="59">
        <f t="shared" si="6"/>
        <v>30.106879654595676</v>
      </c>
      <c r="N31" s="59">
        <f>Jar_Information!N387</f>
        <v>102.651</v>
      </c>
      <c r="O31" s="83">
        <f t="shared" si="7"/>
        <v>0.29329358364356584</v>
      </c>
      <c r="P31" s="83">
        <f t="shared" si="8"/>
        <v>3.7658738948614934E-2</v>
      </c>
      <c r="Q31" s="48"/>
      <c r="R31" s="48"/>
    </row>
    <row r="32" spans="1:18">
      <c r="A32" s="89" t="s">
        <v>134</v>
      </c>
      <c r="B32" s="90">
        <v>40869.455555555556</v>
      </c>
      <c r="C32" s="49">
        <v>0.6</v>
      </c>
      <c r="D32" s="49">
        <v>540.37</v>
      </c>
      <c r="E32" s="49">
        <v>206.44</v>
      </c>
      <c r="F32" s="58">
        <f t="shared" si="9"/>
        <v>1.2276146370626503E-2</v>
      </c>
      <c r="G32" s="58">
        <f t="shared" si="2"/>
        <v>1.287387638744758E-2</v>
      </c>
      <c r="H32" s="71">
        <f>Jar_Information!F388</f>
        <v>40861.666666608799</v>
      </c>
      <c r="I32" s="59">
        <f t="shared" si="3"/>
        <v>7.7888889467576519</v>
      </c>
      <c r="J32" s="59">
        <f t="shared" si="4"/>
        <v>186.93333472218364</v>
      </c>
      <c r="K32" s="60">
        <f>Jar_Information!W388</f>
        <v>978.52631578947364</v>
      </c>
      <c r="L32" s="60">
        <f t="shared" si="5"/>
        <v>12.012532280141471</v>
      </c>
      <c r="M32" s="59">
        <f t="shared" si="6"/>
        <v>21.982934072658892</v>
      </c>
      <c r="N32" s="59">
        <f>Jar_Information!N388</f>
        <v>100.14699999999999</v>
      </c>
      <c r="O32" s="83">
        <f t="shared" si="7"/>
        <v>0.21950666592767526</v>
      </c>
      <c r="P32" s="83">
        <f t="shared" si="8"/>
        <v>2.8182025373343036E-2</v>
      </c>
      <c r="Q32" s="48"/>
      <c r="R32" s="48"/>
    </row>
    <row r="33" spans="1:18">
      <c r="A33" s="89" t="s">
        <v>135</v>
      </c>
      <c r="B33" s="90">
        <v>40869.456944444442</v>
      </c>
      <c r="C33" s="49">
        <v>0.6</v>
      </c>
      <c r="D33" s="49">
        <v>889.71</v>
      </c>
      <c r="E33" s="49">
        <v>315.16000000000003</v>
      </c>
      <c r="F33" s="58">
        <f t="shared" si="9"/>
        <v>1.9863540934629435E-2</v>
      </c>
      <c r="G33" s="58">
        <f t="shared" si="2"/>
        <v>1.9685244219169711E-2</v>
      </c>
      <c r="H33" s="71">
        <f>Jar_Information!F389</f>
        <v>40861.666666608799</v>
      </c>
      <c r="I33" s="59">
        <f t="shared" si="3"/>
        <v>7.7902778356437921</v>
      </c>
      <c r="J33" s="59">
        <f t="shared" si="4"/>
        <v>186.96666805545101</v>
      </c>
      <c r="K33" s="60">
        <f>Jar_Information!W389</f>
        <v>987.94864479315265</v>
      </c>
      <c r="L33" s="60">
        <f t="shared" si="5"/>
        <v>19.624158347160463</v>
      </c>
      <c r="M33" s="59">
        <f t="shared" si="6"/>
        <v>35.912209775303651</v>
      </c>
      <c r="N33" s="59">
        <f>Jar_Information!N389</f>
        <v>105.89699999999999</v>
      </c>
      <c r="O33" s="83">
        <f t="shared" si="7"/>
        <v>0.33912395795257327</v>
      </c>
      <c r="P33" s="83">
        <f t="shared" si="8"/>
        <v>4.3531689768616308E-2</v>
      </c>
      <c r="Q33" s="48"/>
      <c r="R33" s="48"/>
    </row>
    <row r="34" spans="1:18">
      <c r="A34" s="89" t="s">
        <v>140</v>
      </c>
      <c r="B34" s="90">
        <v>40869.457638888889</v>
      </c>
      <c r="C34" s="49">
        <v>0.6</v>
      </c>
      <c r="D34" s="49">
        <v>970.8</v>
      </c>
      <c r="E34" s="49">
        <v>350.5</v>
      </c>
      <c r="F34" s="58">
        <f t="shared" si="9"/>
        <v>2.1624753006522137E-2</v>
      </c>
      <c r="G34" s="58">
        <f t="shared" si="2"/>
        <v>2.1899314667781371E-2</v>
      </c>
      <c r="H34" s="71">
        <f>Jar_Information!F390</f>
        <v>40861.666666608799</v>
      </c>
      <c r="I34" s="59">
        <f t="shared" si="3"/>
        <v>7.7909722800905001</v>
      </c>
      <c r="J34" s="59">
        <f t="shared" si="4"/>
        <v>186.983334722172</v>
      </c>
      <c r="K34" s="60">
        <f>Jar_Information!W390</f>
        <v>973.83522727272725</v>
      </c>
      <c r="L34" s="60">
        <f t="shared" si="5"/>
        <v>21.058946258823077</v>
      </c>
      <c r="M34" s="59">
        <f t="shared" si="6"/>
        <v>38.537871653646235</v>
      </c>
      <c r="N34" s="59">
        <f>Jar_Information!N390</f>
        <v>101.82800000000002</v>
      </c>
      <c r="O34" s="83">
        <f t="shared" si="7"/>
        <v>0.37846045933973199</v>
      </c>
      <c r="P34" s="83">
        <f t="shared" si="8"/>
        <v>4.8576794491603015E-2</v>
      </c>
      <c r="Q34" s="48"/>
      <c r="R34" s="48"/>
    </row>
    <row r="35" spans="1:18">
      <c r="A35" s="89" t="s">
        <v>141</v>
      </c>
      <c r="B35" s="90">
        <v>40869.458333391201</v>
      </c>
      <c r="C35" s="49">
        <v>0.6</v>
      </c>
      <c r="D35" s="49">
        <v>888.4</v>
      </c>
      <c r="E35" s="49">
        <v>309.64</v>
      </c>
      <c r="F35" s="58">
        <f t="shared" si="9"/>
        <v>1.9835088747995083E-2</v>
      </c>
      <c r="G35" s="58">
        <f t="shared" si="2"/>
        <v>1.9339413181355999E-2</v>
      </c>
      <c r="H35" s="71">
        <f>Jar_Information!F391</f>
        <v>40861.666666608799</v>
      </c>
      <c r="I35" s="59">
        <f t="shared" si="3"/>
        <v>7.7916667824028991</v>
      </c>
      <c r="J35" s="59">
        <f t="shared" si="4"/>
        <v>187.00000277766958</v>
      </c>
      <c r="K35" s="60">
        <f>Jar_Information!W391</f>
        <v>978.52631578947364</v>
      </c>
      <c r="L35" s="60">
        <f t="shared" si="5"/>
        <v>19.409156315932872</v>
      </c>
      <c r="M35" s="59">
        <f t="shared" si="6"/>
        <v>35.518756058157159</v>
      </c>
      <c r="N35" s="59">
        <f>Jar_Information!N391</f>
        <v>97.203000000000003</v>
      </c>
      <c r="O35" s="83">
        <f t="shared" si="7"/>
        <v>0.36540802298444652</v>
      </c>
      <c r="P35" s="83">
        <f t="shared" si="8"/>
        <v>4.6897285675730226E-2</v>
      </c>
      <c r="Q35" s="48"/>
      <c r="R35" s="48"/>
    </row>
    <row r="36" spans="1:18">
      <c r="A36" s="89" t="s">
        <v>143</v>
      </c>
      <c r="B36" s="90">
        <v>40869.459027893521</v>
      </c>
      <c r="C36" s="49">
        <v>0.6</v>
      </c>
      <c r="D36" s="49">
        <v>657.58</v>
      </c>
      <c r="E36" s="49">
        <v>238.49</v>
      </c>
      <c r="F36" s="58">
        <f t="shared" si="9"/>
        <v>1.4821856901475486E-2</v>
      </c>
      <c r="G36" s="58">
        <f t="shared" si="2"/>
        <v>1.4881826525478248E-2</v>
      </c>
      <c r="H36" s="71">
        <f>Jar_Information!F392</f>
        <v>40861.666666608799</v>
      </c>
      <c r="I36" s="59">
        <f t="shared" si="3"/>
        <v>7.7923612847225741</v>
      </c>
      <c r="J36" s="59">
        <f t="shared" si="4"/>
        <v>187.01667083334178</v>
      </c>
      <c r="K36" s="60">
        <f>Jar_Information!W392</f>
        <v>983.23076923076928</v>
      </c>
      <c r="L36" s="60">
        <f t="shared" si="5"/>
        <v>14.573305762666129</v>
      </c>
      <c r="M36" s="59">
        <f t="shared" si="6"/>
        <v>26.669149545679016</v>
      </c>
      <c r="N36" s="59">
        <f>Jar_Information!N392</f>
        <v>105.55599999999998</v>
      </c>
      <c r="O36" s="83">
        <f t="shared" si="7"/>
        <v>0.25265403715259216</v>
      </c>
      <c r="P36" s="83">
        <f t="shared" si="8"/>
        <v>3.2423296087148404E-2</v>
      </c>
      <c r="Q36" s="48"/>
      <c r="R36" s="48"/>
    </row>
    <row r="37" spans="1:18">
      <c r="A37" s="89" t="s">
        <v>144</v>
      </c>
      <c r="B37" s="90">
        <v>40869.459722395834</v>
      </c>
      <c r="C37" s="49">
        <v>0.6</v>
      </c>
      <c r="D37" s="49">
        <v>582.6</v>
      </c>
      <c r="E37" s="49">
        <v>214.83</v>
      </c>
      <c r="F37" s="58">
        <f t="shared" si="9"/>
        <v>1.3193349303121618E-2</v>
      </c>
      <c r="G37" s="58">
        <f t="shared" si="2"/>
        <v>1.3399514504704281E-2</v>
      </c>
      <c r="H37" s="71">
        <f>Jar_Information!F393</f>
        <v>40861.666666608799</v>
      </c>
      <c r="I37" s="59">
        <f t="shared" si="3"/>
        <v>7.793055787034973</v>
      </c>
      <c r="J37" s="59">
        <f t="shared" si="4"/>
        <v>187.03333888883935</v>
      </c>
      <c r="K37" s="60">
        <f>Jar_Information!W393</f>
        <v>983.23076923076928</v>
      </c>
      <c r="L37" s="60">
        <f t="shared" si="5"/>
        <v>12.972106984038502</v>
      </c>
      <c r="M37" s="59">
        <f t="shared" si="6"/>
        <v>23.738955780790459</v>
      </c>
      <c r="N37" s="59">
        <f>Jar_Information!N393</f>
        <v>110.99</v>
      </c>
      <c r="O37" s="83">
        <f t="shared" si="7"/>
        <v>0.21388373529858959</v>
      </c>
      <c r="P37" s="83">
        <f t="shared" si="8"/>
        <v>2.744542592065365E-2</v>
      </c>
      <c r="Q37" s="48"/>
      <c r="R37" s="48"/>
    </row>
    <row r="38" spans="1:18">
      <c r="A38" s="89" t="s">
        <v>145</v>
      </c>
      <c r="B38" s="90">
        <v>40869.460416898146</v>
      </c>
      <c r="C38" s="49">
        <v>0.6</v>
      </c>
      <c r="D38" s="49">
        <v>1452.3</v>
      </c>
      <c r="E38" s="49">
        <v>419.06</v>
      </c>
      <c r="F38" s="58">
        <f t="shared" si="9"/>
        <v>3.2082560536628654E-2</v>
      </c>
      <c r="G38" s="58">
        <f t="shared" si="2"/>
        <v>2.619463639830813E-2</v>
      </c>
      <c r="H38" s="71">
        <f>Jar_Information!F394</f>
        <v>40861.666666608799</v>
      </c>
      <c r="I38" s="59">
        <f t="shared" si="3"/>
        <v>7.793750289347372</v>
      </c>
      <c r="J38" s="59">
        <f t="shared" si="4"/>
        <v>187.05000694433693</v>
      </c>
      <c r="K38" s="60">
        <f>Jar_Information!W394</f>
        <v>973.83522727272725</v>
      </c>
      <c r="L38" s="60">
        <f t="shared" si="5"/>
        <v>31.243127631678796</v>
      </c>
      <c r="M38" s="59">
        <f t="shared" si="6"/>
        <v>57.1749235659722</v>
      </c>
      <c r="N38" s="59">
        <f>Jar_Information!N394</f>
        <v>93.298999999999992</v>
      </c>
      <c r="O38" s="83">
        <f t="shared" si="7"/>
        <v>0.61281389474669834</v>
      </c>
      <c r="P38" s="83">
        <f t="shared" si="8"/>
        <v>7.8628884939295859E-2</v>
      </c>
      <c r="Q38" s="48"/>
      <c r="R38" s="48"/>
    </row>
    <row r="39" spans="1:18">
      <c r="A39" s="89" t="s">
        <v>150</v>
      </c>
      <c r="B39" s="90">
        <v>40869.461111400466</v>
      </c>
      <c r="C39" s="49">
        <v>0.6</v>
      </c>
      <c r="D39" s="49">
        <v>294.20999999999998</v>
      </c>
      <c r="E39" s="49">
        <v>110.07</v>
      </c>
      <c r="F39" s="58">
        <f t="shared" si="9"/>
        <v>6.9297415905413074E-3</v>
      </c>
      <c r="G39" s="58">
        <f t="shared" si="2"/>
        <v>6.8362428522832893E-3</v>
      </c>
      <c r="H39" s="71">
        <f>Jar_Information!F395</f>
        <v>40861.666666608799</v>
      </c>
      <c r="I39" s="59">
        <f t="shared" si="3"/>
        <v>7.794444791667047</v>
      </c>
      <c r="J39" s="59">
        <f t="shared" si="4"/>
        <v>187.06667500000913</v>
      </c>
      <c r="K39" s="60">
        <f>Jar_Information!W395</f>
        <v>978.52631578947364</v>
      </c>
      <c r="L39" s="60">
        <f t="shared" si="5"/>
        <v>6.7809345079654726</v>
      </c>
      <c r="M39" s="59">
        <f t="shared" si="6"/>
        <v>12.409110149576815</v>
      </c>
      <c r="N39" s="59">
        <f>Jar_Information!N395</f>
        <v>105.953</v>
      </c>
      <c r="O39" s="83">
        <f t="shared" si="7"/>
        <v>0.11711900700854921</v>
      </c>
      <c r="P39" s="83">
        <f t="shared" si="8"/>
        <v>1.5025958889818532E-2</v>
      </c>
      <c r="Q39" s="48"/>
      <c r="R39" s="48"/>
    </row>
    <row r="40" spans="1:18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 t="s">
        <v>480</v>
      </c>
      <c r="B43" s="48"/>
      <c r="D43" s="48"/>
      <c r="E43" s="48"/>
      <c r="F43" s="48" t="s">
        <v>479</v>
      </c>
      <c r="G43" s="48" t="s">
        <v>479</v>
      </c>
      <c r="H43" s="48"/>
      <c r="I43" s="48" t="s">
        <v>532</v>
      </c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51" t="s">
        <v>489</v>
      </c>
      <c r="B44" s="71"/>
      <c r="C44" s="51">
        <v>5</v>
      </c>
      <c r="D44" s="51">
        <v>1143.9000000000001</v>
      </c>
      <c r="E44" s="51">
        <v>401.26</v>
      </c>
      <c r="F44" s="91">
        <f>((H$3*D44)+H$4)/C44/1000*1000000</f>
        <v>3046.1221323618311</v>
      </c>
      <c r="G44" s="91">
        <f>((H$5*E44)+H$6)/$C44/1000*1000000</f>
        <v>3009.5347922951501</v>
      </c>
      <c r="H44" s="48"/>
      <c r="I44" s="128">
        <f t="shared" ref="I44:J46" si="10">(F44-$C$3)/$C$3</f>
        <v>1.8701803344870326E-2</v>
      </c>
      <c r="J44" s="128">
        <f t="shared" si="10"/>
        <v>6.4660532055214491E-3</v>
      </c>
      <c r="K44" s="48"/>
      <c r="L44" s="48"/>
      <c r="M44" s="48"/>
      <c r="N44" s="48"/>
      <c r="O44" s="48"/>
      <c r="P44" s="48"/>
      <c r="Q44" s="48"/>
      <c r="R44" s="48"/>
    </row>
    <row r="45" spans="1:18">
      <c r="A45" s="51" t="s">
        <v>490</v>
      </c>
      <c r="C45" s="51">
        <v>3</v>
      </c>
      <c r="D45" s="51">
        <v>676.13</v>
      </c>
      <c r="E45" s="51">
        <v>243.96</v>
      </c>
      <c r="F45" s="91">
        <f>((H$3*D45)+H$4)/C45/1000*1000000</f>
        <v>3044.9497103816907</v>
      </c>
      <c r="G45" s="91">
        <f>((H$5*E45)+H$6)/$C45/1000*1000000</f>
        <v>3044.9050071551046</v>
      </c>
      <c r="I45" s="128">
        <f t="shared" si="10"/>
        <v>1.8309715196873414E-2</v>
      </c>
      <c r="J45" s="128">
        <f t="shared" si="10"/>
        <v>1.8294765284965823E-2</v>
      </c>
    </row>
    <row r="46" spans="1:18">
      <c r="A46" s="51" t="s">
        <v>491</v>
      </c>
      <c r="C46" s="51">
        <v>1</v>
      </c>
      <c r="D46" s="51">
        <v>232.53</v>
      </c>
      <c r="E46" s="51">
        <v>83.343999999999994</v>
      </c>
      <c r="F46" s="91">
        <f>((H$3*D46)+H$4)/C46/1000*1000000</f>
        <v>3354.0598222911767</v>
      </c>
      <c r="G46" s="91">
        <f>((H$5*E46)+H$6)/$C46/1000*1000000</f>
        <v>3097.1065465211573</v>
      </c>
      <c r="I46" s="128">
        <f t="shared" si="10"/>
        <v>0.12168410885264427</v>
      </c>
      <c r="J46" s="128">
        <f t="shared" si="10"/>
        <v>3.5752306374542658E-2</v>
      </c>
    </row>
    <row r="47" spans="1:18">
      <c r="I47" s="128">
        <f>AVERAGE(I44:I46)</f>
        <v>5.2898542464796007E-2</v>
      </c>
      <c r="J47" s="128">
        <f>AVERAGE(J44:J46)</f>
        <v>2.0171041621676645E-2</v>
      </c>
    </row>
    <row r="67" spans="1:18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8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</row>
    <row r="69" spans="1:18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opLeftCell="A6" workbookViewId="0">
      <selection activeCell="D45" sqref="D45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40876</v>
      </c>
      <c r="C3" s="51">
        <v>2990.2</v>
      </c>
      <c r="D3" s="114">
        <v>41.966999999999999</v>
      </c>
      <c r="E3" s="114">
        <v>19.283999999999999</v>
      </c>
      <c r="F3" s="54">
        <f>A3/1000*C3</f>
        <v>1.19608</v>
      </c>
      <c r="G3" s="79" t="s">
        <v>450</v>
      </c>
      <c r="H3" s="82">
        <f>SLOPE(F3:F14,D3:D14)</f>
        <v>1.2950376088837827E-2</v>
      </c>
      <c r="P3" s="48"/>
      <c r="Q3" s="48"/>
      <c r="R3" s="48"/>
    </row>
    <row r="4" spans="1:21">
      <c r="A4" s="104">
        <v>1</v>
      </c>
      <c r="B4" s="50">
        <f>B3</f>
        <v>40876</v>
      </c>
      <c r="C4" s="51">
        <v>2990.2</v>
      </c>
      <c r="D4" s="114">
        <v>222.01</v>
      </c>
      <c r="E4" s="114">
        <v>86.849000000000004</v>
      </c>
      <c r="F4" s="54">
        <f t="shared" ref="F4:F12" si="0">A4/1000*C4</f>
        <v>2.9901999999999997</v>
      </c>
      <c r="G4" s="79" t="s">
        <v>451</v>
      </c>
      <c r="H4" s="82">
        <f>INTERCEPT(F3:F14,D3:D14)</f>
        <v>0.55217265873323473</v>
      </c>
      <c r="P4" s="48"/>
      <c r="Q4" s="48"/>
      <c r="R4" s="48"/>
    </row>
    <row r="5" spans="1:21">
      <c r="A5" s="104">
        <v>1.4</v>
      </c>
      <c r="B5" s="50">
        <f t="shared" ref="B5:B12" si="1">B4</f>
        <v>40876</v>
      </c>
      <c r="C5" s="51">
        <v>2990.2</v>
      </c>
      <c r="D5" s="114">
        <v>296.86</v>
      </c>
      <c r="E5" s="114">
        <v>124.07</v>
      </c>
      <c r="F5" s="54">
        <f t="shared" si="0"/>
        <v>4.18628</v>
      </c>
      <c r="G5" s="49" t="s">
        <v>452</v>
      </c>
      <c r="H5" s="82">
        <f>SLOPE(F3:F14,E3:E14)</f>
        <v>3.6922231792101058E-2</v>
      </c>
      <c r="P5" s="48"/>
      <c r="Q5" s="48"/>
      <c r="R5" s="48"/>
    </row>
    <row r="6" spans="1:21">
      <c r="A6" s="104">
        <v>2</v>
      </c>
      <c r="B6" s="50">
        <f t="shared" si="1"/>
        <v>40876</v>
      </c>
      <c r="C6" s="51">
        <v>2990.2</v>
      </c>
      <c r="D6" s="114">
        <v>376.63</v>
      </c>
      <c r="E6" s="114">
        <v>141.44</v>
      </c>
      <c r="F6" s="54">
        <f t="shared" si="0"/>
        <v>5.9803999999999995</v>
      </c>
      <c r="G6" s="49" t="s">
        <v>453</v>
      </c>
      <c r="H6" s="82">
        <f>INTERCEPT(F3:F14,E3:E14)</f>
        <v>0.15736550487220136</v>
      </c>
      <c r="P6" s="48"/>
      <c r="Q6" s="48"/>
      <c r="R6" s="48"/>
    </row>
    <row r="7" spans="1:21">
      <c r="A7" s="104">
        <v>2.4</v>
      </c>
      <c r="B7" s="50">
        <f t="shared" si="1"/>
        <v>40876</v>
      </c>
      <c r="C7" s="51">
        <v>2990.2</v>
      </c>
      <c r="D7" s="114">
        <v>469.53</v>
      </c>
      <c r="E7" s="114">
        <v>180.22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40876</v>
      </c>
      <c r="C8" s="51">
        <v>2990.2</v>
      </c>
      <c r="D8" s="114">
        <v>698.44</v>
      </c>
      <c r="E8" s="114">
        <v>248.52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40876</v>
      </c>
      <c r="C9" s="51">
        <v>2990.2</v>
      </c>
      <c r="D9" s="114">
        <v>765.3</v>
      </c>
      <c r="E9" s="114">
        <v>278.14999999999998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40876</v>
      </c>
      <c r="C10" s="51">
        <v>2990.2</v>
      </c>
      <c r="D10" s="114">
        <v>873.72</v>
      </c>
      <c r="E10" s="114">
        <v>323.76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40876</v>
      </c>
      <c r="C11" s="51">
        <v>2990.2</v>
      </c>
      <c r="D11" s="114">
        <v>954.58</v>
      </c>
      <c r="E11" s="114">
        <v>349.22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40876</v>
      </c>
      <c r="C12" s="51">
        <v>2990.2</v>
      </c>
      <c r="D12" s="114">
        <v>1108.8</v>
      </c>
      <c r="E12" s="114">
        <v>392.5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89" t="s">
        <v>86</v>
      </c>
      <c r="B17" s="90">
        <v>40876.436111111114</v>
      </c>
      <c r="C17" s="49">
        <v>0.6</v>
      </c>
      <c r="D17" s="56">
        <v>1210.3</v>
      </c>
      <c r="E17" s="56">
        <v>427.1</v>
      </c>
      <c r="F17" s="58">
        <f>((H$3*D17)+H$4)/C17/1000</f>
        <v>2.7043354731756092E-2</v>
      </c>
      <c r="G17" s="58">
        <f t="shared" ref="G17:G39" si="2">((H$5*E17)+H$6)/$C17/1000</f>
        <v>2.654475117213094E-2</v>
      </c>
      <c r="H17" s="71">
        <f>Jar_Information!F373</f>
        <v>40861.666666666664</v>
      </c>
      <c r="I17" s="59">
        <f t="shared" ref="I17:I39" si="3">(B17-H17)</f>
        <v>14.769444444449618</v>
      </c>
      <c r="J17" s="59">
        <f t="shared" ref="J17:J39" si="4">I17*24</f>
        <v>354.46666666679084</v>
      </c>
      <c r="K17" s="60">
        <f>Jar_Information!W373</f>
        <v>973.83522727272725</v>
      </c>
      <c r="L17" s="60">
        <f t="shared" ref="L17:L39" si="5">F17*K17</f>
        <v>26.335771501416676</v>
      </c>
      <c r="M17" s="59">
        <f t="shared" ref="M17:M39" si="6">L17*1.83</f>
        <v>48.194461847592521</v>
      </c>
      <c r="N17" s="59">
        <f>Jar_Information!N373</f>
        <v>106.75</v>
      </c>
      <c r="O17" s="83">
        <f t="shared" ref="O17:O39" si="7">M17/N17</f>
        <v>0.45147036859571449</v>
      </c>
      <c r="P17" s="83">
        <f t="shared" ref="P17:P39" si="8">M17/N17/I17</f>
        <v>3.0567863963588543E-2</v>
      </c>
    </row>
    <row r="18" spans="1:18">
      <c r="A18" s="89" t="s">
        <v>88</v>
      </c>
      <c r="B18" s="90">
        <v>40876.438194444447</v>
      </c>
      <c r="C18" s="49">
        <v>0.6</v>
      </c>
      <c r="D18" s="56">
        <v>1316.5</v>
      </c>
      <c r="E18" s="56">
        <v>463.15</v>
      </c>
      <c r="F18" s="58">
        <f t="shared" ref="F18:F39" si="9">((H$3*D18)+H$4)/C18/1000</f>
        <v>2.9335571299480393E-2</v>
      </c>
      <c r="G18" s="58">
        <f t="shared" si="2"/>
        <v>2.8763161932306349E-2</v>
      </c>
      <c r="H18" s="71">
        <f>Jar_Information!F374</f>
        <v>40861.666666666664</v>
      </c>
      <c r="I18" s="59">
        <f t="shared" si="3"/>
        <v>14.771527777782467</v>
      </c>
      <c r="J18" s="59">
        <f t="shared" si="4"/>
        <v>354.5166666667792</v>
      </c>
      <c r="K18" s="60">
        <f>Jar_Information!W374</f>
        <v>978.52631578947364</v>
      </c>
      <c r="L18" s="60">
        <f t="shared" si="5"/>
        <v>28.70562850525997</v>
      </c>
      <c r="M18" s="59">
        <f t="shared" si="6"/>
        <v>52.531300164625748</v>
      </c>
      <c r="N18" s="59">
        <f>Jar_Information!N374</f>
        <v>102.962</v>
      </c>
      <c r="O18" s="83">
        <f t="shared" si="7"/>
        <v>0.5102008523982221</v>
      </c>
      <c r="P18" s="83">
        <f t="shared" si="8"/>
        <v>3.4539477572902384E-2</v>
      </c>
    </row>
    <row r="19" spans="1:18">
      <c r="A19" s="89" t="s">
        <v>90</v>
      </c>
      <c r="B19" s="90">
        <v>40876.438888888886</v>
      </c>
      <c r="C19" s="49">
        <v>0.6</v>
      </c>
      <c r="D19" s="56">
        <v>394.57</v>
      </c>
      <c r="E19" s="56">
        <v>156.71</v>
      </c>
      <c r="F19" s="58">
        <f t="shared" si="9"/>
        <v>9.436670920176627E-3</v>
      </c>
      <c r="G19" s="58">
        <f t="shared" si="2"/>
        <v>9.905747415020599E-3</v>
      </c>
      <c r="H19" s="71">
        <f>Jar_Information!F375</f>
        <v>40861.666666608799</v>
      </c>
      <c r="I19" s="59">
        <f t="shared" si="3"/>
        <v>14.77222228008759</v>
      </c>
      <c r="J19" s="59">
        <f t="shared" si="4"/>
        <v>354.53333472210215</v>
      </c>
      <c r="K19" s="60">
        <f>Jar_Information!W375</f>
        <v>973.83522727272725</v>
      </c>
      <c r="L19" s="60">
        <f t="shared" si="5"/>
        <v>9.189762570248142</v>
      </c>
      <c r="M19" s="59">
        <f t="shared" si="6"/>
        <v>16.817265503554101</v>
      </c>
      <c r="N19" s="59">
        <f>Jar_Information!N375</f>
        <v>90.270999999999987</v>
      </c>
      <c r="O19" s="83">
        <f t="shared" si="7"/>
        <v>0.18629754299336557</v>
      </c>
      <c r="P19" s="83">
        <f t="shared" si="8"/>
        <v>1.2611341710210236E-2</v>
      </c>
      <c r="Q19" s="48"/>
      <c r="R19" s="48"/>
    </row>
    <row r="20" spans="1:18">
      <c r="A20" s="89" t="s">
        <v>91</v>
      </c>
      <c r="B20" s="90">
        <v>40876.44027777778</v>
      </c>
      <c r="C20" s="49">
        <v>0.6</v>
      </c>
      <c r="D20" s="56">
        <v>1649.3</v>
      </c>
      <c r="E20" s="56">
        <v>553.23</v>
      </c>
      <c r="F20" s="58">
        <f t="shared" si="9"/>
        <v>3.6518713236755769E-2</v>
      </c>
      <c r="G20" s="58">
        <f t="shared" si="2"/>
        <v>3.4306419665360452E-2</v>
      </c>
      <c r="H20" s="71">
        <f>Jar_Information!F376</f>
        <v>40861.666666608799</v>
      </c>
      <c r="I20" s="59">
        <f t="shared" si="3"/>
        <v>14.773611168981006</v>
      </c>
      <c r="J20" s="59">
        <f t="shared" si="4"/>
        <v>354.56666805554414</v>
      </c>
      <c r="K20" s="60">
        <f>Jar_Information!W376</f>
        <v>978.52631578947364</v>
      </c>
      <c r="L20" s="60">
        <f t="shared" si="5"/>
        <v>35.73452192093491</v>
      </c>
      <c r="M20" s="59">
        <f t="shared" si="6"/>
        <v>65.394175115310887</v>
      </c>
      <c r="N20" s="59">
        <f>Jar_Information!N376</f>
        <v>95.801999999999992</v>
      </c>
      <c r="O20" s="83">
        <f t="shared" si="7"/>
        <v>0.6825971808032284</v>
      </c>
      <c r="P20" s="83">
        <f t="shared" si="8"/>
        <v>4.6203813881092543E-2</v>
      </c>
      <c r="Q20" s="48"/>
      <c r="R20" s="48"/>
    </row>
    <row r="21" spans="1:18">
      <c r="A21" s="89" t="s">
        <v>92</v>
      </c>
      <c r="B21" s="90">
        <v>40876.440972222219</v>
      </c>
      <c r="C21" s="49">
        <v>0.6</v>
      </c>
      <c r="D21" s="56">
        <v>880.47</v>
      </c>
      <c r="E21" s="56">
        <v>312.81</v>
      </c>
      <c r="F21" s="58">
        <f t="shared" si="9"/>
        <v>1.9924317156120461E-2</v>
      </c>
      <c r="G21" s="58">
        <f t="shared" si="2"/>
        <v>1.9511681386265557E-2</v>
      </c>
      <c r="H21" s="71">
        <f>Jar_Information!F377</f>
        <v>40861.666666608799</v>
      </c>
      <c r="I21" s="59">
        <f t="shared" si="3"/>
        <v>14.774305613420438</v>
      </c>
      <c r="J21" s="59">
        <f t="shared" si="4"/>
        <v>354.58333472209051</v>
      </c>
      <c r="K21" s="60">
        <f>Jar_Information!W377</f>
        <v>992.68</v>
      </c>
      <c r="L21" s="60">
        <f t="shared" si="5"/>
        <v>19.778471154537659</v>
      </c>
      <c r="M21" s="59">
        <f t="shared" si="6"/>
        <v>36.194602212803915</v>
      </c>
      <c r="N21" s="59">
        <f>Jar_Information!N377</f>
        <v>109.27500000000001</v>
      </c>
      <c r="O21" s="83">
        <f t="shared" si="7"/>
        <v>0.33122491157907952</v>
      </c>
      <c r="P21" s="83">
        <f t="shared" si="8"/>
        <v>2.2418983351624115E-2</v>
      </c>
      <c r="Q21" s="48"/>
      <c r="R21" s="48"/>
    </row>
    <row r="22" spans="1:18">
      <c r="A22" s="89" t="s">
        <v>95</v>
      </c>
      <c r="B22" s="90">
        <v>40876.441666550927</v>
      </c>
      <c r="C22" s="49">
        <v>0.6</v>
      </c>
      <c r="D22" s="56">
        <v>798.2</v>
      </c>
      <c r="E22" s="56">
        <v>293.12</v>
      </c>
      <c r="F22" s="58">
        <f t="shared" si="9"/>
        <v>1.8148604754739318E-2</v>
      </c>
      <c r="G22" s="58">
        <f t="shared" si="2"/>
        <v>1.8300016812954772E-2</v>
      </c>
      <c r="H22" s="71">
        <f>Jar_Information!F378</f>
        <v>40861.666666608799</v>
      </c>
      <c r="I22" s="59">
        <f t="shared" si="3"/>
        <v>14.774999942128488</v>
      </c>
      <c r="J22" s="59">
        <f t="shared" si="4"/>
        <v>354.59999861108372</v>
      </c>
      <c r="K22" s="60">
        <f>Jar_Information!W378</f>
        <v>983.23076923076928</v>
      </c>
      <c r="L22" s="60">
        <f t="shared" si="5"/>
        <v>17.844266613467536</v>
      </c>
      <c r="M22" s="59">
        <f t="shared" si="6"/>
        <v>32.655007902645593</v>
      </c>
      <c r="N22" s="59">
        <f>Jar_Information!N378</f>
        <v>112.764</v>
      </c>
      <c r="O22" s="83">
        <f t="shared" si="7"/>
        <v>0.28958717234796205</v>
      </c>
      <c r="P22" s="83">
        <f t="shared" si="8"/>
        <v>1.9599808695920987E-2</v>
      </c>
      <c r="Q22" s="48"/>
      <c r="R22" s="48"/>
    </row>
    <row r="23" spans="1:18">
      <c r="A23" s="89" t="s">
        <v>96</v>
      </c>
      <c r="B23" s="90">
        <v>40876.443055555559</v>
      </c>
      <c r="C23" s="49">
        <v>0.6</v>
      </c>
      <c r="D23" s="56">
        <v>1685.3</v>
      </c>
      <c r="E23" s="56">
        <v>597.29</v>
      </c>
      <c r="F23" s="58">
        <f t="shared" si="9"/>
        <v>3.729573580208604E-2</v>
      </c>
      <c r="G23" s="58">
        <f t="shared" si="2"/>
        <v>3.7017742219960396E-2</v>
      </c>
      <c r="H23" s="71">
        <f>Jar_Information!F379</f>
        <v>40861.666666608799</v>
      </c>
      <c r="I23" s="59">
        <f t="shared" si="3"/>
        <v>14.776388946760562</v>
      </c>
      <c r="J23" s="59">
        <f t="shared" si="4"/>
        <v>354.63333472225349</v>
      </c>
      <c r="K23" s="60">
        <f>Jar_Information!W379</f>
        <v>983.23076923076928</v>
      </c>
      <c r="L23" s="60">
        <f t="shared" si="5"/>
        <v>36.670315001712602</v>
      </c>
      <c r="M23" s="59">
        <f t="shared" si="6"/>
        <v>67.106676453134071</v>
      </c>
      <c r="N23" s="59">
        <f>Jar_Information!N379</f>
        <v>102.60399999999998</v>
      </c>
      <c r="O23" s="83">
        <f t="shared" si="7"/>
        <v>0.65403567554027209</v>
      </c>
      <c r="P23" s="83">
        <f t="shared" si="8"/>
        <v>4.4262213041140662E-2</v>
      </c>
      <c r="Q23" s="48"/>
      <c r="R23" s="48"/>
    </row>
    <row r="24" spans="1:18">
      <c r="A24" s="89" t="s">
        <v>97</v>
      </c>
      <c r="B24" s="90">
        <v>40876.443749999999</v>
      </c>
      <c r="C24" s="49">
        <v>0.6</v>
      </c>
      <c r="D24" s="56">
        <v>1094</v>
      </c>
      <c r="E24" s="56">
        <v>377.24</v>
      </c>
      <c r="F24" s="58">
        <f t="shared" si="9"/>
        <v>2.4533140166536363E-2</v>
      </c>
      <c r="G24" s="58">
        <f t="shared" si="2"/>
        <v>2.3476513710207342E-2</v>
      </c>
      <c r="H24" s="71">
        <f>Jar_Information!F380</f>
        <v>40861.666666608799</v>
      </c>
      <c r="I24" s="59">
        <f t="shared" si="3"/>
        <v>14.777083391199994</v>
      </c>
      <c r="J24" s="59">
        <f t="shared" si="4"/>
        <v>354.65000138879986</v>
      </c>
      <c r="K24" s="60">
        <f>Jar_Information!W380</f>
        <v>987.94864479315265</v>
      </c>
      <c r="L24" s="60">
        <f t="shared" si="5"/>
        <v>24.23748258005006</v>
      </c>
      <c r="M24" s="59">
        <f t="shared" si="6"/>
        <v>44.354593121491611</v>
      </c>
      <c r="N24" s="59">
        <f>Jar_Information!N380</f>
        <v>105.476</v>
      </c>
      <c r="O24" s="83">
        <f t="shared" si="7"/>
        <v>0.4205183465574312</v>
      </c>
      <c r="P24" s="83">
        <f t="shared" si="8"/>
        <v>2.8457465889910119E-2</v>
      </c>
      <c r="Q24" s="48"/>
      <c r="R24" s="48"/>
    </row>
    <row r="25" spans="1:18">
      <c r="A25" s="89" t="s">
        <v>100</v>
      </c>
      <c r="B25" s="90">
        <v>40876.444444328707</v>
      </c>
      <c r="C25" s="49">
        <v>0.6</v>
      </c>
      <c r="D25" s="56">
        <v>1754.2</v>
      </c>
      <c r="E25" s="56">
        <v>649.58000000000004</v>
      </c>
      <c r="F25" s="58">
        <f t="shared" si="9"/>
        <v>3.8782870656287584E-2</v>
      </c>
      <c r="G25" s="58">
        <f t="shared" si="2"/>
        <v>4.0235514720642018E-2</v>
      </c>
      <c r="H25" s="71">
        <f>Jar_Information!F381</f>
        <v>40861.666666608799</v>
      </c>
      <c r="I25" s="59">
        <f t="shared" si="3"/>
        <v>14.777777719908045</v>
      </c>
      <c r="J25" s="59">
        <f t="shared" si="4"/>
        <v>354.66666527779307</v>
      </c>
      <c r="K25" s="60">
        <f>Jar_Information!W381</f>
        <v>978.52631578947364</v>
      </c>
      <c r="L25" s="60">
        <f t="shared" si="5"/>
        <v>37.950059539036772</v>
      </c>
      <c r="M25" s="59">
        <f t="shared" si="6"/>
        <v>69.448608956437297</v>
      </c>
      <c r="N25" s="59">
        <f>Jar_Information!N381</f>
        <v>101.89000000000001</v>
      </c>
      <c r="O25" s="83">
        <f t="shared" si="7"/>
        <v>0.68160377815720175</v>
      </c>
      <c r="P25" s="83">
        <f t="shared" si="8"/>
        <v>4.6123564116069479E-2</v>
      </c>
      <c r="Q25" s="48"/>
      <c r="R25" s="48"/>
    </row>
    <row r="26" spans="1:18">
      <c r="A26" s="89" t="s">
        <v>101</v>
      </c>
      <c r="B26" s="90">
        <v>40876.44513871528</v>
      </c>
      <c r="C26" s="49">
        <v>0.6</v>
      </c>
      <c r="D26" s="56">
        <v>1256.7</v>
      </c>
      <c r="E26" s="56">
        <v>462.15</v>
      </c>
      <c r="F26" s="58">
        <f t="shared" si="9"/>
        <v>2.804485048262622E-2</v>
      </c>
      <c r="G26" s="58">
        <f t="shared" si="2"/>
        <v>2.8701624879319512E-2</v>
      </c>
      <c r="H26" s="71">
        <f>Jar_Information!F382</f>
        <v>40861.666666608799</v>
      </c>
      <c r="I26" s="59">
        <f t="shared" si="3"/>
        <v>14.778472106481786</v>
      </c>
      <c r="J26" s="59">
        <f t="shared" si="4"/>
        <v>354.68333055556286</v>
      </c>
      <c r="K26" s="60">
        <f>Jar_Information!W382</f>
        <v>978.52631578947364</v>
      </c>
      <c r="L26" s="60">
        <f t="shared" si="5"/>
        <v>27.442624219630876</v>
      </c>
      <c r="M26" s="59">
        <f t="shared" si="6"/>
        <v>50.220002321924504</v>
      </c>
      <c r="N26" s="59">
        <f>Jar_Information!N382</f>
        <v>100.46000000000001</v>
      </c>
      <c r="O26" s="83">
        <f t="shared" si="7"/>
        <v>0.49990048100661455</v>
      </c>
      <c r="P26" s="83">
        <f t="shared" si="8"/>
        <v>3.3826262783103266E-2</v>
      </c>
      <c r="Q26" s="48"/>
      <c r="R26" s="48"/>
    </row>
    <row r="27" spans="1:18">
      <c r="A27" s="89" t="s">
        <v>102</v>
      </c>
      <c r="B27" s="90">
        <v>40876.446527777778</v>
      </c>
      <c r="C27" s="49">
        <v>0.6</v>
      </c>
      <c r="D27" s="56">
        <v>1231.3</v>
      </c>
      <c r="E27" s="56">
        <v>442.11</v>
      </c>
      <c r="F27" s="58">
        <f t="shared" si="9"/>
        <v>2.7496617894865415E-2</v>
      </c>
      <c r="G27" s="58">
        <f t="shared" si="2"/>
        <v>2.7468422337463341E-2</v>
      </c>
      <c r="H27" s="71">
        <f>Jar_Information!F383</f>
        <v>40861.666666608799</v>
      </c>
      <c r="I27" s="59">
        <f t="shared" si="3"/>
        <v>14.779861168979551</v>
      </c>
      <c r="J27" s="59">
        <f t="shared" si="4"/>
        <v>354.71666805550922</v>
      </c>
      <c r="K27" s="60">
        <f>Jar_Information!W383</f>
        <v>983.23076923076928</v>
      </c>
      <c r="L27" s="60">
        <f t="shared" si="5"/>
        <v>27.035520764013057</v>
      </c>
      <c r="M27" s="59">
        <f t="shared" si="6"/>
        <v>49.4750029981439</v>
      </c>
      <c r="N27" s="59">
        <f>Jar_Information!N383</f>
        <v>109.92499999999998</v>
      </c>
      <c r="O27" s="83">
        <f t="shared" si="7"/>
        <v>0.45007962700153659</v>
      </c>
      <c r="P27" s="83">
        <f t="shared" si="8"/>
        <v>3.0452222917098721E-2</v>
      </c>
      <c r="Q27" s="48"/>
      <c r="R27" s="48"/>
    </row>
    <row r="28" spans="1:18">
      <c r="A28" s="89" t="s">
        <v>104</v>
      </c>
      <c r="B28" s="90">
        <v>40876.447222222225</v>
      </c>
      <c r="C28" s="49">
        <v>0.6</v>
      </c>
      <c r="D28" s="56">
        <v>975.6</v>
      </c>
      <c r="E28" s="56">
        <v>377.73</v>
      </c>
      <c r="F28" s="58">
        <f t="shared" si="9"/>
        <v>2.19775992850057E-2</v>
      </c>
      <c r="G28" s="58">
        <f t="shared" si="2"/>
        <v>2.3506666866170891E-2</v>
      </c>
      <c r="H28" s="71">
        <f>Jar_Information!F384</f>
        <v>40861.666666608799</v>
      </c>
      <c r="I28" s="59">
        <f t="shared" si="3"/>
        <v>14.780555613426259</v>
      </c>
      <c r="J28" s="59">
        <f t="shared" si="4"/>
        <v>354.73333472223021</v>
      </c>
      <c r="K28" s="60">
        <f>Jar_Information!W384</f>
        <v>987.94864479315265</v>
      </c>
      <c r="L28" s="60">
        <f t="shared" si="5"/>
        <v>21.712739429428343</v>
      </c>
      <c r="M28" s="59">
        <f t="shared" si="6"/>
        <v>39.734313155853869</v>
      </c>
      <c r="N28" s="59">
        <f>Jar_Information!N384</f>
        <v>109.88200000000001</v>
      </c>
      <c r="O28" s="83">
        <f t="shared" si="7"/>
        <v>0.36160893645778075</v>
      </c>
      <c r="P28" s="83">
        <f t="shared" si="8"/>
        <v>2.4465178841403291E-2</v>
      </c>
      <c r="Q28" s="48"/>
      <c r="R28" s="48"/>
    </row>
    <row r="29" spans="1:18">
      <c r="A29" s="89" t="s">
        <v>130</v>
      </c>
      <c r="B29" s="90">
        <v>40876.447916666664</v>
      </c>
      <c r="C29" s="49">
        <v>0.6</v>
      </c>
      <c r="D29" s="56">
        <v>1562.3</v>
      </c>
      <c r="E29" s="56">
        <v>604.72</v>
      </c>
      <c r="F29" s="58">
        <f>((H$3*D29)+H$4)/C29/1000</f>
        <v>3.464090870387429E-2</v>
      </c>
      <c r="G29" s="58">
        <f t="shared" si="2"/>
        <v>3.7474962523652594E-2</v>
      </c>
      <c r="H29" s="71">
        <f>Jar_Information!F385</f>
        <v>40861.666666608799</v>
      </c>
      <c r="I29" s="59">
        <f t="shared" si="3"/>
        <v>14.781250057865691</v>
      </c>
      <c r="J29" s="59">
        <f t="shared" si="4"/>
        <v>354.75000138877658</v>
      </c>
      <c r="K29" s="60">
        <f>Jar_Information!W385</f>
        <v>983.23076923076928</v>
      </c>
      <c r="L29" s="60">
        <f t="shared" si="5"/>
        <v>34.060007311763172</v>
      </c>
      <c r="M29" s="59">
        <f t="shared" si="6"/>
        <v>62.329813380526609</v>
      </c>
      <c r="N29" s="59">
        <f>Jar_Information!N385</f>
        <v>99.967999999999989</v>
      </c>
      <c r="O29" s="83">
        <f t="shared" si="7"/>
        <v>0.62349765305424354</v>
      </c>
      <c r="P29" s="83">
        <f t="shared" si="8"/>
        <v>4.2181659238114011E-2</v>
      </c>
      <c r="Q29" s="48"/>
      <c r="R29" s="48"/>
    </row>
    <row r="30" spans="1:18">
      <c r="A30" s="89" t="s">
        <v>131</v>
      </c>
      <c r="B30" s="90">
        <v>40876.448611111111</v>
      </c>
      <c r="C30" s="49">
        <v>0.6</v>
      </c>
      <c r="D30" s="56">
        <v>321.37</v>
      </c>
      <c r="E30" s="56">
        <v>122.16</v>
      </c>
      <c r="F30" s="58">
        <f t="shared" si="9"/>
        <v>7.856725037338412E-3</v>
      </c>
      <c r="G30" s="58">
        <f t="shared" si="2"/>
        <v>7.7796422343254434E-3</v>
      </c>
      <c r="H30" s="71">
        <f>Jar_Information!F386</f>
        <v>40861.666666608799</v>
      </c>
      <c r="I30" s="59">
        <f t="shared" si="3"/>
        <v>14.781944502312399</v>
      </c>
      <c r="J30" s="59">
        <f t="shared" si="4"/>
        <v>354.76666805549758</v>
      </c>
      <c r="K30" s="60">
        <f>Jar_Information!W386</f>
        <v>983.23076923076928</v>
      </c>
      <c r="L30" s="60">
        <f t="shared" si="5"/>
        <v>7.7249738020968914</v>
      </c>
      <c r="M30" s="59">
        <f t="shared" si="6"/>
        <v>14.136702057837311</v>
      </c>
      <c r="N30" s="59">
        <f>Jar_Information!N386</f>
        <v>109.20300000000002</v>
      </c>
      <c r="O30" s="83">
        <f t="shared" si="7"/>
        <v>0.12945342213892758</v>
      </c>
      <c r="P30" s="83">
        <f t="shared" si="8"/>
        <v>8.7575367448224865E-3</v>
      </c>
      <c r="Q30" s="48"/>
      <c r="R30" s="48"/>
    </row>
    <row r="31" spans="1:18">
      <c r="A31" s="89" t="s">
        <v>132</v>
      </c>
      <c r="B31" s="90">
        <v>40876.449999999997</v>
      </c>
      <c r="C31" s="49">
        <v>0.6</v>
      </c>
      <c r="D31" s="56">
        <v>1239.9000000000001</v>
      </c>
      <c r="E31" s="56">
        <v>430.86</v>
      </c>
      <c r="F31" s="58">
        <f t="shared" si="9"/>
        <v>2.7682239952138761E-2</v>
      </c>
      <c r="G31" s="58">
        <f t="shared" si="2"/>
        <v>2.677613049136144E-2</v>
      </c>
      <c r="H31" s="71">
        <f>Jar_Information!F387</f>
        <v>40861.666666608799</v>
      </c>
      <c r="I31" s="59">
        <f t="shared" si="3"/>
        <v>14.783333391198539</v>
      </c>
      <c r="J31" s="59">
        <f t="shared" si="4"/>
        <v>354.80000138876494</v>
      </c>
      <c r="K31" s="60">
        <f>Jar_Information!W387</f>
        <v>973.83522727272725</v>
      </c>
      <c r="L31" s="60">
        <f t="shared" si="5"/>
        <v>26.95794043520922</v>
      </c>
      <c r="M31" s="59">
        <f t="shared" si="6"/>
        <v>49.333030996432875</v>
      </c>
      <c r="N31" s="59">
        <f>Jar_Information!N387</f>
        <v>102.651</v>
      </c>
      <c r="O31" s="83">
        <f t="shared" si="7"/>
        <v>0.48058987244579088</v>
      </c>
      <c r="P31" s="83">
        <f t="shared" si="8"/>
        <v>3.2508897670664498E-2</v>
      </c>
      <c r="Q31" s="48"/>
      <c r="R31" s="48"/>
    </row>
    <row r="32" spans="1:18">
      <c r="A32" s="89" t="s">
        <v>134</v>
      </c>
      <c r="B32" s="90">
        <v>40876.450694444444</v>
      </c>
      <c r="C32" s="49">
        <v>0.6</v>
      </c>
      <c r="D32" s="56">
        <v>902.4</v>
      </c>
      <c r="E32" s="56">
        <v>330.6</v>
      </c>
      <c r="F32" s="58">
        <f t="shared" si="9"/>
        <v>2.0397653402167482E-2</v>
      </c>
      <c r="G32" s="58">
        <f t="shared" si="2"/>
        <v>2.0606425558901353E-2</v>
      </c>
      <c r="H32" s="71">
        <f>Jar_Information!F388</f>
        <v>40861.666666608799</v>
      </c>
      <c r="I32" s="59">
        <f t="shared" si="3"/>
        <v>14.784027835645247</v>
      </c>
      <c r="J32" s="59">
        <f t="shared" si="4"/>
        <v>354.81666805548593</v>
      </c>
      <c r="K32" s="60">
        <f>Jar_Information!W388</f>
        <v>978.52631578947364</v>
      </c>
      <c r="L32" s="60">
        <f t="shared" si="5"/>
        <v>19.959640634373567</v>
      </c>
      <c r="M32" s="59">
        <f t="shared" si="6"/>
        <v>36.526142360903627</v>
      </c>
      <c r="N32" s="59">
        <f>Jar_Information!N388</f>
        <v>100.14699999999999</v>
      </c>
      <c r="O32" s="83">
        <f t="shared" si="7"/>
        <v>0.36472527745118305</v>
      </c>
      <c r="P32" s="83">
        <f t="shared" si="8"/>
        <v>2.4670223940718428E-2</v>
      </c>
      <c r="Q32" s="48"/>
      <c r="R32" s="48"/>
    </row>
    <row r="33" spans="1:18">
      <c r="A33" s="89" t="s">
        <v>135</v>
      </c>
      <c r="B33" s="90">
        <v>40876.451388831018</v>
      </c>
      <c r="C33" s="49">
        <v>0.6</v>
      </c>
      <c r="D33" s="56">
        <v>1398.8</v>
      </c>
      <c r="E33" s="56">
        <v>532</v>
      </c>
      <c r="F33" s="58">
        <f t="shared" si="9"/>
        <v>3.1111931219665975E-2</v>
      </c>
      <c r="G33" s="58">
        <f t="shared" si="2"/>
        <v>3.2999988030449942E-2</v>
      </c>
      <c r="H33" s="71">
        <f>Jar_Information!F389</f>
        <v>40861.666666608799</v>
      </c>
      <c r="I33" s="59">
        <f t="shared" si="3"/>
        <v>14.784722222218988</v>
      </c>
      <c r="J33" s="59">
        <f t="shared" si="4"/>
        <v>354.83333333325572</v>
      </c>
      <c r="K33" s="60">
        <f>Jar_Information!W389</f>
        <v>987.94864479315265</v>
      </c>
      <c r="L33" s="60">
        <f t="shared" si="5"/>
        <v>30.736990285366776</v>
      </c>
      <c r="M33" s="59">
        <f t="shared" si="6"/>
        <v>56.248692222221202</v>
      </c>
      <c r="N33" s="59">
        <f>Jar_Information!N389</f>
        <v>105.89699999999999</v>
      </c>
      <c r="O33" s="83">
        <f t="shared" si="7"/>
        <v>0.53116417105509317</v>
      </c>
      <c r="P33" s="83">
        <f t="shared" si="8"/>
        <v>3.5926557365876063E-2</v>
      </c>
      <c r="Q33" s="48"/>
      <c r="R33" s="48"/>
    </row>
    <row r="34" spans="1:18">
      <c r="A34" s="89" t="s">
        <v>140</v>
      </c>
      <c r="B34" s="90">
        <v>40876.452083275464</v>
      </c>
      <c r="C34" s="49">
        <v>0.6</v>
      </c>
      <c r="D34" s="56">
        <v>1722.8</v>
      </c>
      <c r="E34" s="56">
        <v>586.36</v>
      </c>
      <c r="F34" s="58">
        <f t="shared" si="9"/>
        <v>3.81051343076384E-2</v>
      </c>
      <c r="G34" s="58">
        <f t="shared" si="2"/>
        <v>3.6345142230814295E-2</v>
      </c>
      <c r="H34" s="71">
        <f>Jar_Information!F390</f>
        <v>40861.666666608799</v>
      </c>
      <c r="I34" s="59">
        <f t="shared" si="3"/>
        <v>14.785416666665697</v>
      </c>
      <c r="J34" s="59">
        <f t="shared" si="4"/>
        <v>354.84999999997672</v>
      </c>
      <c r="K34" s="60">
        <f>Jar_Information!W390</f>
        <v>973.83522727272725</v>
      </c>
      <c r="L34" s="60">
        <f t="shared" si="5"/>
        <v>37.108122128736838</v>
      </c>
      <c r="M34" s="59">
        <f t="shared" si="6"/>
        <v>67.907863495588416</v>
      </c>
      <c r="N34" s="59">
        <f>Jar_Information!N390</f>
        <v>101.82800000000002</v>
      </c>
      <c r="O34" s="83">
        <f t="shared" si="7"/>
        <v>0.66688792371045691</v>
      </c>
      <c r="P34" s="83">
        <f t="shared" si="8"/>
        <v>4.5104438971542954E-2</v>
      </c>
      <c r="Q34" s="48"/>
      <c r="R34" s="48"/>
    </row>
    <row r="35" spans="1:18">
      <c r="A35" s="89" t="s">
        <v>141</v>
      </c>
      <c r="B35" s="90">
        <v>40876.45416666667</v>
      </c>
      <c r="C35" s="49">
        <v>0.6</v>
      </c>
      <c r="D35" s="56">
        <v>1746.9</v>
      </c>
      <c r="E35" s="56">
        <v>587.03</v>
      </c>
      <c r="F35" s="58">
        <f t="shared" si="9"/>
        <v>3.8625307747206725E-2</v>
      </c>
      <c r="G35" s="58">
        <f t="shared" si="2"/>
        <v>3.638637205631548E-2</v>
      </c>
      <c r="H35" s="71">
        <f>Jar_Information!F391</f>
        <v>40861.666666608799</v>
      </c>
      <c r="I35" s="59">
        <f t="shared" si="3"/>
        <v>14.787500057871512</v>
      </c>
      <c r="J35" s="59">
        <f t="shared" si="4"/>
        <v>354.90000138891628</v>
      </c>
      <c r="K35" s="60">
        <f>Jar_Information!W391</f>
        <v>978.52631578947364</v>
      </c>
      <c r="L35" s="60">
        <f t="shared" si="5"/>
        <v>37.795880086108809</v>
      </c>
      <c r="M35" s="59">
        <f t="shared" si="6"/>
        <v>69.166460557579128</v>
      </c>
      <c r="N35" s="59">
        <f>Jar_Information!N391</f>
        <v>97.203000000000003</v>
      </c>
      <c r="O35" s="83">
        <f t="shared" si="7"/>
        <v>0.71156713843789932</v>
      </c>
      <c r="P35" s="83">
        <f t="shared" si="8"/>
        <v>4.8119501988378763E-2</v>
      </c>
      <c r="Q35" s="48"/>
      <c r="R35" s="48"/>
    </row>
    <row r="36" spans="1:18">
      <c r="A36" s="89" t="s">
        <v>143</v>
      </c>
      <c r="B36" s="90">
        <v>40876.454861111109</v>
      </c>
      <c r="C36" s="49">
        <v>0.6</v>
      </c>
      <c r="D36" s="56">
        <v>1165.2</v>
      </c>
      <c r="E36" s="56">
        <v>420.74</v>
      </c>
      <c r="F36" s="58">
        <f t="shared" si="9"/>
        <v>2.6069918129078457E-2</v>
      </c>
      <c r="G36" s="58">
        <f t="shared" si="2"/>
        <v>2.6153375515134671E-2</v>
      </c>
      <c r="H36" s="71">
        <f>Jar_Information!F392</f>
        <v>40861.666666608799</v>
      </c>
      <c r="I36" s="59">
        <f t="shared" si="3"/>
        <v>14.788194502310944</v>
      </c>
      <c r="J36" s="59">
        <f t="shared" si="4"/>
        <v>354.91666805546265</v>
      </c>
      <c r="K36" s="60">
        <f>Jar_Information!W392</f>
        <v>983.23076923076928</v>
      </c>
      <c r="L36" s="60">
        <f t="shared" si="5"/>
        <v>25.632745655836988</v>
      </c>
      <c r="M36" s="59">
        <f t="shared" si="6"/>
        <v>46.90792455018169</v>
      </c>
      <c r="N36" s="59">
        <f>Jar_Information!N392</f>
        <v>105.55599999999998</v>
      </c>
      <c r="O36" s="83">
        <f t="shared" si="7"/>
        <v>0.44438899304806639</v>
      </c>
      <c r="P36" s="83">
        <f t="shared" si="8"/>
        <v>3.0050253462559066E-2</v>
      </c>
      <c r="Q36" s="48"/>
      <c r="R36" s="48"/>
    </row>
    <row r="37" spans="1:18">
      <c r="A37" s="89" t="s">
        <v>144</v>
      </c>
      <c r="B37" s="90">
        <v>40876.455555439818</v>
      </c>
      <c r="C37" s="49">
        <v>0.6</v>
      </c>
      <c r="D37" s="56">
        <v>998.53</v>
      </c>
      <c r="E37" s="56">
        <v>369.52</v>
      </c>
      <c r="F37" s="58">
        <f t="shared" si="9"/>
        <v>2.2472519491200785E-2</v>
      </c>
      <c r="G37" s="58">
        <f t="shared" si="2"/>
        <v>2.3001447661148974E-2</v>
      </c>
      <c r="H37" s="71">
        <f>Jar_Information!F393</f>
        <v>40861.666666608799</v>
      </c>
      <c r="I37" s="59">
        <f t="shared" si="3"/>
        <v>14.788888831018994</v>
      </c>
      <c r="J37" s="59">
        <f t="shared" si="4"/>
        <v>354.93333194445586</v>
      </c>
      <c r="K37" s="60">
        <f>Jar_Information!W393</f>
        <v>983.23076923076928</v>
      </c>
      <c r="L37" s="60">
        <f t="shared" si="5"/>
        <v>22.095672625886802</v>
      </c>
      <c r="M37" s="59">
        <f t="shared" si="6"/>
        <v>40.43508090537285</v>
      </c>
      <c r="N37" s="59">
        <f>Jar_Information!N393</f>
        <v>110.99</v>
      </c>
      <c r="O37" s="83">
        <f t="shared" si="7"/>
        <v>0.36431282913210966</v>
      </c>
      <c r="P37" s="83">
        <f t="shared" si="8"/>
        <v>2.4634225958070681E-2</v>
      </c>
      <c r="Q37" s="48"/>
      <c r="R37" s="48"/>
    </row>
    <row r="38" spans="1:18">
      <c r="A38" s="89" t="s">
        <v>145</v>
      </c>
      <c r="B38" s="90">
        <v>40876.456249826391</v>
      </c>
      <c r="C38" s="49">
        <v>0.6</v>
      </c>
      <c r="D38" s="56">
        <v>2324.4</v>
      </c>
      <c r="E38" s="56">
        <v>771.83</v>
      </c>
      <c r="F38" s="58">
        <f t="shared" si="9"/>
        <v>5.1090044732713141E-2</v>
      </c>
      <c r="G38" s="58">
        <f t="shared" si="2"/>
        <v>4.7758419448282609E-2</v>
      </c>
      <c r="H38" s="71">
        <f>Jar_Information!F394</f>
        <v>40861.666666608799</v>
      </c>
      <c r="I38" s="59">
        <f t="shared" si="3"/>
        <v>14.789583217592735</v>
      </c>
      <c r="J38" s="59">
        <f t="shared" si="4"/>
        <v>354.94999722222565</v>
      </c>
      <c r="K38" s="60">
        <f>Jar_Information!W394</f>
        <v>973.83522727272725</v>
      </c>
      <c r="L38" s="60">
        <f t="shared" si="5"/>
        <v>49.753285323655504</v>
      </c>
      <c r="M38" s="59">
        <f t="shared" si="6"/>
        <v>91.048512142289582</v>
      </c>
      <c r="N38" s="59">
        <f>Jar_Information!N394</f>
        <v>93.298999999999992</v>
      </c>
      <c r="O38" s="83">
        <f t="shared" si="7"/>
        <v>0.97587875692439996</v>
      </c>
      <c r="P38" s="83">
        <f t="shared" si="8"/>
        <v>6.5984195941610951E-2</v>
      </c>
      <c r="Q38" s="48"/>
      <c r="R38" s="48"/>
    </row>
    <row r="39" spans="1:18">
      <c r="A39" s="89" t="s">
        <v>150</v>
      </c>
      <c r="B39" s="90">
        <v>40876.457638888889</v>
      </c>
      <c r="C39" s="49">
        <v>0.6</v>
      </c>
      <c r="D39" s="56">
        <v>319.82</v>
      </c>
      <c r="E39" s="56">
        <v>120.87</v>
      </c>
      <c r="F39" s="58">
        <f t="shared" si="9"/>
        <v>7.8232698991089148E-3</v>
      </c>
      <c r="G39" s="58">
        <f t="shared" si="2"/>
        <v>7.7002594359724267E-3</v>
      </c>
      <c r="H39" s="71">
        <f>Jar_Information!F395</f>
        <v>40861.666666608799</v>
      </c>
      <c r="I39" s="59">
        <f t="shared" si="3"/>
        <v>14.7909722800905</v>
      </c>
      <c r="J39" s="59">
        <f t="shared" si="4"/>
        <v>354.983334722172</v>
      </c>
      <c r="K39" s="60">
        <f>Jar_Information!W395</f>
        <v>978.52631578947364</v>
      </c>
      <c r="L39" s="60">
        <f t="shared" si="5"/>
        <v>7.6552754718017333</v>
      </c>
      <c r="M39" s="59">
        <f t="shared" si="6"/>
        <v>14.009154113397173</v>
      </c>
      <c r="N39" s="59">
        <f>Jar_Information!N395</f>
        <v>105.953</v>
      </c>
      <c r="O39" s="83">
        <f t="shared" si="7"/>
        <v>0.13222045731029014</v>
      </c>
      <c r="P39" s="83">
        <f t="shared" si="8"/>
        <v>8.9392674671067082E-3</v>
      </c>
      <c r="Q39" s="48"/>
      <c r="R39" s="48"/>
    </row>
    <row r="40" spans="1:18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 t="s">
        <v>480</v>
      </c>
      <c r="B43" s="48"/>
      <c r="D43" s="48"/>
      <c r="E43" s="48"/>
      <c r="F43" s="48" t="s">
        <v>479</v>
      </c>
      <c r="G43" s="48" t="s">
        <v>479</v>
      </c>
      <c r="H43" s="48"/>
      <c r="I43" s="48" t="s">
        <v>532</v>
      </c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51" t="s">
        <v>489</v>
      </c>
      <c r="B44" s="71"/>
      <c r="C44" s="51">
        <v>5</v>
      </c>
      <c r="D44" s="51">
        <v>1087.9000000000001</v>
      </c>
      <c r="E44" s="51">
        <v>388.86</v>
      </c>
      <c r="F44" s="91">
        <f>((H$3*D44)+H$4)/C44/1000*1000000</f>
        <v>2928.1773611559815</v>
      </c>
      <c r="G44" s="91">
        <f>((H$5*E44)+H$6)/$C44/1000*1000000</f>
        <v>2902.9889119097238</v>
      </c>
      <c r="H44" s="48"/>
      <c r="I44" s="128">
        <f t="shared" ref="I44:J46" si="10">(F44-$C$3)/$C$3</f>
        <v>-2.0741970050169981E-2</v>
      </c>
      <c r="J44" s="128">
        <f t="shared" si="10"/>
        <v>-2.9165637111322324E-2</v>
      </c>
      <c r="K44" s="48"/>
      <c r="L44" s="48"/>
      <c r="M44" s="48"/>
      <c r="N44" s="48"/>
      <c r="O44" s="48"/>
      <c r="P44" s="48"/>
      <c r="Q44" s="48"/>
      <c r="R44" s="48"/>
    </row>
    <row r="45" spans="1:18">
      <c r="A45" s="51" t="s">
        <v>490</v>
      </c>
      <c r="C45" s="51">
        <v>3</v>
      </c>
      <c r="D45" s="51">
        <v>685.36</v>
      </c>
      <c r="E45" s="51">
        <v>243.1</v>
      </c>
      <c r="F45" s="91">
        <f>((H$3*D45)+H$4)/C45/1000*1000000</f>
        <v>3142.6141383263762</v>
      </c>
      <c r="G45" s="91">
        <f>((H$5*E45)+H$6)/$C45/1000*1000000</f>
        <v>3044.3866845106563</v>
      </c>
      <c r="I45" s="128">
        <f t="shared" si="10"/>
        <v>5.0971218756730774E-2</v>
      </c>
      <c r="J45" s="128">
        <f t="shared" si="10"/>
        <v>1.8121424824646012E-2</v>
      </c>
    </row>
    <row r="46" spans="1:18">
      <c r="A46" s="51" t="s">
        <v>491</v>
      </c>
      <c r="C46" s="51">
        <v>1</v>
      </c>
      <c r="D46" s="51">
        <v>243.69</v>
      </c>
      <c r="E46" s="51">
        <v>86.914000000000001</v>
      </c>
      <c r="F46" s="91">
        <f>((H$3*D46)+H$4)/C46/1000*1000000</f>
        <v>3708.0498078221249</v>
      </c>
      <c r="G46" s="91">
        <f>((H$5*E46)+H$6)/$C46/1000*1000000</f>
        <v>3366.424358850873</v>
      </c>
      <c r="I46" s="128">
        <f t="shared" si="10"/>
        <v>0.24006748974052741</v>
      </c>
      <c r="J46" s="128">
        <f t="shared" si="10"/>
        <v>0.12581912877094281</v>
      </c>
    </row>
    <row r="47" spans="1:18">
      <c r="I47" s="128">
        <f>AVERAGE(I44:I46)</f>
        <v>9.0098912815696056E-2</v>
      </c>
      <c r="J47" s="128">
        <f>AVERAGE(J44:J46)</f>
        <v>3.82583054947555E-2</v>
      </c>
    </row>
    <row r="67" spans="1:18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8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</row>
    <row r="69" spans="1:18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workbookViewId="0">
      <selection activeCell="H17" sqref="H1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40882</v>
      </c>
      <c r="C3" s="51">
        <v>2990.2</v>
      </c>
      <c r="D3" s="88">
        <v>43.735999999999997</v>
      </c>
      <c r="E3" s="88">
        <v>18.783000000000001</v>
      </c>
      <c r="F3" s="54">
        <f>A3/1000*C3</f>
        <v>1.19608</v>
      </c>
      <c r="G3" s="79" t="s">
        <v>450</v>
      </c>
      <c r="H3" s="82">
        <f>SLOPE(F3:F14,D3:D14)</f>
        <v>1.3014443452264476E-2</v>
      </c>
      <c r="P3" s="48"/>
      <c r="Q3" s="48"/>
      <c r="R3" s="48"/>
    </row>
    <row r="4" spans="1:21">
      <c r="A4" s="104">
        <v>1</v>
      </c>
      <c r="B4" s="50">
        <f>B3</f>
        <v>40882</v>
      </c>
      <c r="C4" s="51">
        <v>2990.2</v>
      </c>
      <c r="D4" s="88">
        <v>200.64</v>
      </c>
      <c r="E4" s="88">
        <v>76.994</v>
      </c>
      <c r="F4" s="54">
        <f t="shared" ref="F4:F12" si="0">A4/1000*C4</f>
        <v>2.9901999999999997</v>
      </c>
      <c r="G4" s="79" t="s">
        <v>451</v>
      </c>
      <c r="H4" s="82">
        <f>INTERCEPT(F3:F14,D3:D14)</f>
        <v>0.40302745166448073</v>
      </c>
      <c r="P4" s="48"/>
      <c r="Q4" s="48"/>
      <c r="R4" s="48"/>
    </row>
    <row r="5" spans="1:21">
      <c r="A5" s="104">
        <v>1.4</v>
      </c>
      <c r="B5" s="50">
        <f t="shared" ref="B5:B12" si="1">B4</f>
        <v>40882</v>
      </c>
      <c r="C5" s="51">
        <v>2990.2</v>
      </c>
      <c r="D5" s="88">
        <v>297.45</v>
      </c>
      <c r="E5" s="88">
        <v>115.89</v>
      </c>
      <c r="F5" s="54">
        <f t="shared" si="0"/>
        <v>4.18628</v>
      </c>
      <c r="G5" s="49" t="s">
        <v>452</v>
      </c>
      <c r="H5" s="82">
        <f>SLOPE(F3:F14,E3:E14)</f>
        <v>3.6824379098452022E-2</v>
      </c>
      <c r="P5" s="48"/>
      <c r="Q5" s="48"/>
      <c r="R5" s="48"/>
    </row>
    <row r="6" spans="1:21">
      <c r="A6" s="104">
        <v>2</v>
      </c>
      <c r="B6" s="50">
        <f t="shared" si="1"/>
        <v>40882</v>
      </c>
      <c r="C6" s="51">
        <v>2990.2</v>
      </c>
      <c r="D6" s="88">
        <v>443.76</v>
      </c>
      <c r="E6" s="88">
        <v>167.34</v>
      </c>
      <c r="F6" s="54">
        <f t="shared" si="0"/>
        <v>5.9803999999999995</v>
      </c>
      <c r="G6" s="49" t="s">
        <v>453</v>
      </c>
      <c r="H6" s="82">
        <f>INTERCEPT(F3:F14,E3:E14)</f>
        <v>0.105234127336991</v>
      </c>
      <c r="P6" s="48"/>
      <c r="Q6" s="48"/>
      <c r="R6" s="48"/>
    </row>
    <row r="7" spans="1:21">
      <c r="A7" s="104">
        <v>2.4</v>
      </c>
      <c r="B7" s="50">
        <f t="shared" si="1"/>
        <v>40882</v>
      </c>
      <c r="C7" s="51">
        <v>2990.2</v>
      </c>
      <c r="D7" s="88">
        <v>538.05999999999995</v>
      </c>
      <c r="E7" s="88">
        <v>203.05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40882</v>
      </c>
      <c r="C8" s="51">
        <v>2990.2</v>
      </c>
      <c r="D8" s="88">
        <v>651.4</v>
      </c>
      <c r="E8" s="88">
        <v>239.32</v>
      </c>
      <c r="F8" s="54">
        <f t="shared" si="0"/>
        <v>8.9705999999999992</v>
      </c>
      <c r="G8" s="51" t="s">
        <v>496</v>
      </c>
      <c r="H8" s="51" t="s">
        <v>388</v>
      </c>
      <c r="P8" s="48"/>
      <c r="Q8" s="48"/>
      <c r="R8" s="48"/>
    </row>
    <row r="9" spans="1:21">
      <c r="A9" s="104">
        <v>3.4</v>
      </c>
      <c r="B9" s="50">
        <f t="shared" si="1"/>
        <v>40882</v>
      </c>
      <c r="C9" s="51">
        <v>2990.2</v>
      </c>
      <c r="D9" s="88">
        <v>729.93</v>
      </c>
      <c r="E9" s="88">
        <v>267.52999999999997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40882</v>
      </c>
      <c r="C10" s="51">
        <v>2990.2</v>
      </c>
      <c r="D10" s="88">
        <v>883.97</v>
      </c>
      <c r="E10" s="88">
        <v>320.94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40882</v>
      </c>
      <c r="C11" s="51">
        <v>2990.2</v>
      </c>
      <c r="D11" s="88">
        <v>1016.7</v>
      </c>
      <c r="E11" s="88">
        <v>366.61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40882</v>
      </c>
      <c r="C12" s="51">
        <v>2990.2</v>
      </c>
      <c r="D12" s="88">
        <v>1088.2</v>
      </c>
      <c r="E12" s="88">
        <v>387.41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12" t="s">
        <v>73</v>
      </c>
      <c r="B17" s="90">
        <v>40882.438888888886</v>
      </c>
      <c r="C17" s="49">
        <v>1</v>
      </c>
      <c r="D17" s="49">
        <v>858</v>
      </c>
      <c r="E17" s="49">
        <v>306.10000000000002</v>
      </c>
      <c r="F17" s="58">
        <f>((H$3*D17)+H$4)/C17/1000</f>
        <v>1.1569419933707401E-2</v>
      </c>
      <c r="G17" s="58">
        <f t="shared" ref="G17:G62" si="2">((H$5*E17)+H$6)/$C17/1000</f>
        <v>1.1377176569373156E-2</v>
      </c>
      <c r="H17" s="71">
        <f>Jar_Information!D396</f>
        <v>40878.666666666664</v>
      </c>
      <c r="I17" s="59">
        <f t="shared" ref="I17:I62" si="3">(B17-H17)</f>
        <v>3.7722222222218988</v>
      </c>
      <c r="J17" s="59">
        <f t="shared" ref="J17:J62" si="4">I17*24</f>
        <v>90.533333333325572</v>
      </c>
      <c r="K17" s="60">
        <f>Jar_Information!W396</f>
        <v>1008.972503617945</v>
      </c>
      <c r="L17" s="60">
        <f t="shared" ref="L17:L62" si="5">F17*K17</f>
        <v>11.673226595920115</v>
      </c>
      <c r="M17" s="59">
        <f t="shared" ref="M17:M62" si="6">L17*1.83</f>
        <v>21.36200467053381</v>
      </c>
      <c r="N17" s="59">
        <f>Jar_Information!N396</f>
        <v>50.274000000000001</v>
      </c>
      <c r="O17" s="83">
        <f t="shared" ref="O17:O62" si="7">M17/N17</f>
        <v>0.42491157796343659</v>
      </c>
      <c r="P17" s="83">
        <f t="shared" ref="P17:P62" si="8">M17/N17/I17</f>
        <v>0.11264224452639933</v>
      </c>
    </row>
    <row r="18" spans="1:18">
      <c r="A18" s="12" t="s">
        <v>108</v>
      </c>
      <c r="B18" s="90">
        <v>40882.440972222219</v>
      </c>
      <c r="C18" s="49">
        <v>1</v>
      </c>
      <c r="D18" s="49">
        <v>438.05</v>
      </c>
      <c r="E18" s="49">
        <v>152.86000000000001</v>
      </c>
      <c r="F18" s="58">
        <f t="shared" ref="F18:F39" si="9">((H$3*D18)+H$4)/C18/1000</f>
        <v>6.1040044059289342E-3</v>
      </c>
      <c r="G18" s="58">
        <f t="shared" si="2"/>
        <v>5.7342087163263673E-3</v>
      </c>
      <c r="H18" s="71">
        <f>Jar_Information!D397</f>
        <v>40878.666666666664</v>
      </c>
      <c r="I18" s="59">
        <f t="shared" si="3"/>
        <v>3.7743055555547471</v>
      </c>
      <c r="J18" s="59">
        <f t="shared" si="4"/>
        <v>90.583333333313931</v>
      </c>
      <c r="K18" s="60">
        <f>Jar_Information!W397</f>
        <v>1013.8028985507246</v>
      </c>
      <c r="L18" s="60">
        <f t="shared" si="5"/>
        <v>6.1882573594971477</v>
      </c>
      <c r="M18" s="59">
        <f t="shared" si="6"/>
        <v>11.32451096787978</v>
      </c>
      <c r="N18" s="59">
        <f>Jar_Information!N397</f>
        <v>49.410000000000011</v>
      </c>
      <c r="O18" s="83">
        <f t="shared" si="7"/>
        <v>0.22919471701841282</v>
      </c>
      <c r="P18" s="83">
        <f t="shared" si="8"/>
        <v>6.0725003221082825E-2</v>
      </c>
    </row>
    <row r="19" spans="1:18">
      <c r="A19" s="12" t="s">
        <v>121</v>
      </c>
      <c r="B19" s="90">
        <v>40882.443749999999</v>
      </c>
      <c r="C19" s="49">
        <v>1</v>
      </c>
      <c r="D19" s="49">
        <v>573.96</v>
      </c>
      <c r="E19" s="49">
        <v>199.73</v>
      </c>
      <c r="F19" s="58">
        <f t="shared" si="9"/>
        <v>7.8727974155262011E-3</v>
      </c>
      <c r="G19" s="58">
        <f t="shared" si="2"/>
        <v>7.4601673646708128E-3</v>
      </c>
      <c r="H19" s="71">
        <f>Jar_Information!D398</f>
        <v>40878.666666608799</v>
      </c>
      <c r="I19" s="59">
        <f t="shared" si="3"/>
        <v>3.7770833911999944</v>
      </c>
      <c r="J19" s="59">
        <f t="shared" si="4"/>
        <v>90.650001388799865</v>
      </c>
      <c r="K19" s="60">
        <f>Jar_Information!W398</f>
        <v>1004.1560693641618</v>
      </c>
      <c r="L19" s="60">
        <f t="shared" si="5"/>
        <v>7.9055173076751215</v>
      </c>
      <c r="M19" s="59">
        <f t="shared" si="6"/>
        <v>14.467096673045473</v>
      </c>
      <c r="N19" s="59">
        <f>Jar_Information!N398</f>
        <v>52.051999999999992</v>
      </c>
      <c r="O19" s="83">
        <f t="shared" si="7"/>
        <v>0.27793546209647035</v>
      </c>
      <c r="P19" s="83">
        <f t="shared" si="8"/>
        <v>7.3584677199348025E-2</v>
      </c>
      <c r="Q19" s="48"/>
      <c r="R19" s="48"/>
    </row>
    <row r="20" spans="1:18">
      <c r="A20" s="12" t="s">
        <v>126</v>
      </c>
      <c r="B20" s="90">
        <v>40882.445138888892</v>
      </c>
      <c r="C20" s="49">
        <v>1</v>
      </c>
      <c r="D20" s="49">
        <v>894.46</v>
      </c>
      <c r="E20" s="49">
        <v>299.18</v>
      </c>
      <c r="F20" s="58">
        <f t="shared" si="9"/>
        <v>1.2043926541976965E-2</v>
      </c>
      <c r="G20" s="58">
        <f t="shared" si="2"/>
        <v>1.1122351866011869E-2</v>
      </c>
      <c r="H20" s="71">
        <f>Jar_Information!D399</f>
        <v>40878.666666608799</v>
      </c>
      <c r="I20" s="59">
        <f t="shared" si="3"/>
        <v>3.7784722800934105</v>
      </c>
      <c r="J20" s="59">
        <f t="shared" si="4"/>
        <v>90.683334722241852</v>
      </c>
      <c r="K20" s="60">
        <f>Jar_Information!W399</f>
        <v>1008.972503617945</v>
      </c>
      <c r="L20" s="60">
        <f t="shared" si="5"/>
        <v>12.151990716449117</v>
      </c>
      <c r="M20" s="59">
        <f t="shared" si="6"/>
        <v>22.238143011101883</v>
      </c>
      <c r="N20" s="59">
        <f>Jar_Information!N399</f>
        <v>48.356999999999999</v>
      </c>
      <c r="O20" s="83">
        <f t="shared" si="7"/>
        <v>0.45987433072981954</v>
      </c>
      <c r="P20" s="83">
        <f t="shared" si="8"/>
        <v>0.12170906563285695</v>
      </c>
      <c r="Q20" s="48"/>
      <c r="R20" s="48"/>
    </row>
    <row r="21" spans="1:18">
      <c r="A21" s="12" t="s">
        <v>167</v>
      </c>
      <c r="B21" s="90">
        <v>40882.447222222225</v>
      </c>
      <c r="C21" s="49">
        <v>1</v>
      </c>
      <c r="D21" s="49">
        <v>560.82000000000005</v>
      </c>
      <c r="E21" s="49">
        <v>199.19</v>
      </c>
      <c r="F21" s="58">
        <f t="shared" si="9"/>
        <v>7.7017876285634451E-3</v>
      </c>
      <c r="G21" s="58">
        <f t="shared" si="2"/>
        <v>7.4402821999576497E-3</v>
      </c>
      <c r="H21" s="71">
        <f>Jar_Information!D400</f>
        <v>40878.666666608799</v>
      </c>
      <c r="I21" s="59">
        <f t="shared" si="3"/>
        <v>3.7805556134262588</v>
      </c>
      <c r="J21" s="59">
        <f t="shared" si="4"/>
        <v>90.733334722230211</v>
      </c>
      <c r="K21" s="60">
        <f>Jar_Information!W400</f>
        <v>999.35353535353534</v>
      </c>
      <c r="L21" s="60">
        <f t="shared" si="5"/>
        <v>7.6968086951470003</v>
      </c>
      <c r="M21" s="59">
        <f t="shared" si="6"/>
        <v>14.085159912119011</v>
      </c>
      <c r="N21" s="59">
        <f>Jar_Information!N400</f>
        <v>50.719999999999985</v>
      </c>
      <c r="O21" s="83">
        <f t="shared" si="7"/>
        <v>0.27770425694240958</v>
      </c>
      <c r="P21" s="83">
        <f t="shared" si="8"/>
        <v>7.345593752309082E-2</v>
      </c>
      <c r="Q21" s="48"/>
      <c r="R21" s="48"/>
    </row>
    <row r="22" spans="1:18">
      <c r="A22" s="12" t="s">
        <v>169</v>
      </c>
      <c r="B22" s="90">
        <v>40882.449305555558</v>
      </c>
      <c r="C22" s="49">
        <v>1</v>
      </c>
      <c r="D22" s="49">
        <v>1264.5999999999999</v>
      </c>
      <c r="E22" s="49">
        <v>456.13</v>
      </c>
      <c r="F22" s="58">
        <f t="shared" si="9"/>
        <v>1.6861092641398137E-2</v>
      </c>
      <c r="G22" s="58">
        <f t="shared" si="2"/>
        <v>1.690193816551391E-2</v>
      </c>
      <c r="H22" s="71">
        <f>Jar_Information!D401</f>
        <v>40878.666666608799</v>
      </c>
      <c r="I22" s="59">
        <f t="shared" si="3"/>
        <v>3.7826389467591071</v>
      </c>
      <c r="J22" s="59">
        <f t="shared" si="4"/>
        <v>90.783334722218569</v>
      </c>
      <c r="K22" s="60">
        <f>Jar_Information!W401</f>
        <v>947.42613636363637</v>
      </c>
      <c r="L22" s="60">
        <f t="shared" si="5"/>
        <v>15.974639856109178</v>
      </c>
      <c r="M22" s="59">
        <f t="shared" si="6"/>
        <v>29.233590936679796</v>
      </c>
      <c r="N22" s="59">
        <f>Jar_Information!N401</f>
        <v>199.58799999999999</v>
      </c>
      <c r="O22" s="83">
        <f t="shared" si="7"/>
        <v>0.14646968222879028</v>
      </c>
      <c r="P22" s="83">
        <f t="shared" si="8"/>
        <v>3.8721560341962509E-2</v>
      </c>
      <c r="Q22" s="48"/>
      <c r="R22" s="48"/>
    </row>
    <row r="23" spans="1:18">
      <c r="A23" s="12" t="s">
        <v>172</v>
      </c>
      <c r="B23" s="90">
        <v>40882.452777777777</v>
      </c>
      <c r="C23" s="49">
        <v>1</v>
      </c>
      <c r="D23" s="49">
        <v>813.82</v>
      </c>
      <c r="E23" s="49">
        <v>301.70999999999998</v>
      </c>
      <c r="F23" s="58">
        <f t="shared" si="9"/>
        <v>1.0994441821986356E-2</v>
      </c>
      <c r="G23" s="58">
        <f t="shared" si="2"/>
        <v>1.121551754513095E-2</v>
      </c>
      <c r="H23" s="71">
        <f>Jar_Information!D402</f>
        <v>40878.666666608799</v>
      </c>
      <c r="I23" s="59">
        <f t="shared" si="3"/>
        <v>3.7861111689780955</v>
      </c>
      <c r="J23" s="59">
        <f t="shared" si="4"/>
        <v>90.866668055474292</v>
      </c>
      <c r="K23" s="60">
        <f>Jar_Information!W402</f>
        <v>989.78992805755399</v>
      </c>
      <c r="L23" s="60">
        <f t="shared" si="5"/>
        <v>10.882187780016839</v>
      </c>
      <c r="M23" s="59">
        <f t="shared" si="6"/>
        <v>19.914403637430816</v>
      </c>
      <c r="N23" s="59">
        <f>Jar_Information!N402</f>
        <v>55.082000000000008</v>
      </c>
      <c r="O23" s="83">
        <f t="shared" si="7"/>
        <v>0.36154104130988007</v>
      </c>
      <c r="P23" s="83">
        <f t="shared" si="8"/>
        <v>9.5491396098510012E-2</v>
      </c>
      <c r="Q23" s="48"/>
      <c r="R23" s="48"/>
    </row>
    <row r="24" spans="1:18">
      <c r="A24" s="12" t="s">
        <v>177</v>
      </c>
      <c r="B24" s="90">
        <v>40882.453472222223</v>
      </c>
      <c r="C24" s="49">
        <v>1</v>
      </c>
      <c r="D24" s="49">
        <v>521.29999999999995</v>
      </c>
      <c r="E24" s="49">
        <v>204.44</v>
      </c>
      <c r="F24" s="58">
        <f t="shared" si="9"/>
        <v>7.187456823329952E-3</v>
      </c>
      <c r="G24" s="58">
        <f t="shared" si="2"/>
        <v>7.6336101902245226E-3</v>
      </c>
      <c r="H24" s="71">
        <f>Jar_Information!D403</f>
        <v>40878.666666608799</v>
      </c>
      <c r="I24" s="59">
        <f t="shared" si="3"/>
        <v>3.7868056134248036</v>
      </c>
      <c r="J24" s="59">
        <f t="shared" si="4"/>
        <v>90.883334722195286</v>
      </c>
      <c r="K24" s="60">
        <f>Jar_Information!W403</f>
        <v>980.2812051649928</v>
      </c>
      <c r="L24" s="60">
        <f t="shared" si="5"/>
        <v>7.0457288368452362</v>
      </c>
      <c r="M24" s="59">
        <f t="shared" si="6"/>
        <v>12.893683771426783</v>
      </c>
      <c r="N24" s="59">
        <f>Jar_Information!N403</f>
        <v>38.135999999999996</v>
      </c>
      <c r="O24" s="83">
        <f t="shared" si="7"/>
        <v>0.33809743474477616</v>
      </c>
      <c r="P24" s="83">
        <f t="shared" si="8"/>
        <v>8.9283018263775979E-2</v>
      </c>
      <c r="Q24" s="48"/>
      <c r="R24" s="48"/>
    </row>
    <row r="25" spans="1:18">
      <c r="A25" s="12" t="s">
        <v>181</v>
      </c>
      <c r="B25" s="90">
        <v>40882.45416666667</v>
      </c>
      <c r="C25" s="49">
        <v>1</v>
      </c>
      <c r="D25" s="49">
        <v>773.89</v>
      </c>
      <c r="E25" s="49">
        <v>274.94</v>
      </c>
      <c r="F25" s="58">
        <f t="shared" si="9"/>
        <v>1.0474775094937435E-2</v>
      </c>
      <c r="G25" s="58">
        <f t="shared" si="2"/>
        <v>1.022972891666539E-2</v>
      </c>
      <c r="H25" s="71">
        <f>Jar_Information!D404</f>
        <v>40878.666666608799</v>
      </c>
      <c r="I25" s="59">
        <f t="shared" si="3"/>
        <v>3.7875000578715117</v>
      </c>
      <c r="J25" s="59">
        <f t="shared" si="4"/>
        <v>90.90000138891628</v>
      </c>
      <c r="K25" s="60">
        <f>Jar_Information!W404</f>
        <v>956.7464387464388</v>
      </c>
      <c r="L25" s="60">
        <f t="shared" si="5"/>
        <v>10.021703768751282</v>
      </c>
      <c r="M25" s="59">
        <f t="shared" si="6"/>
        <v>18.339717896814847</v>
      </c>
      <c r="N25" s="59">
        <f>Jar_Information!N404</f>
        <v>145.69200000000001</v>
      </c>
      <c r="O25" s="83">
        <f t="shared" si="7"/>
        <v>0.12588006134046376</v>
      </c>
      <c r="P25" s="83">
        <f t="shared" si="8"/>
        <v>3.3235659252030605E-2</v>
      </c>
      <c r="Q25" s="48"/>
      <c r="R25" s="48"/>
    </row>
    <row r="26" spans="1:18">
      <c r="A26" s="12" t="s">
        <v>188</v>
      </c>
      <c r="B26" s="90">
        <v>40882.455555555556</v>
      </c>
      <c r="C26" s="49">
        <v>1</v>
      </c>
      <c r="D26" s="49">
        <v>831.14</v>
      </c>
      <c r="E26" s="49">
        <v>336.35</v>
      </c>
      <c r="F26" s="58">
        <f t="shared" si="9"/>
        <v>1.1219851982579578E-2</v>
      </c>
      <c r="G26" s="58">
        <f t="shared" si="2"/>
        <v>1.249111403710133E-2</v>
      </c>
      <c r="H26" s="71">
        <f>Jar_Information!D405</f>
        <v>40878.666666608799</v>
      </c>
      <c r="I26" s="59">
        <f t="shared" si="3"/>
        <v>3.7888889467576519</v>
      </c>
      <c r="J26" s="59">
        <f t="shared" si="4"/>
        <v>90.933334722183645</v>
      </c>
      <c r="K26" s="60">
        <f>Jar_Information!W405</f>
        <v>970.82689556509297</v>
      </c>
      <c r="L26" s="60">
        <f t="shared" si="5"/>
        <v>10.892534068947585</v>
      </c>
      <c r="M26" s="59">
        <f t="shared" si="6"/>
        <v>19.933337346174081</v>
      </c>
      <c r="N26" s="59">
        <f>Jar_Information!N405</f>
        <v>165.82099999999997</v>
      </c>
      <c r="O26" s="83">
        <f t="shared" si="7"/>
        <v>0.12020996946209518</v>
      </c>
      <c r="P26" s="83">
        <f t="shared" si="8"/>
        <v>3.1726970927708258E-2</v>
      </c>
      <c r="Q26" s="48"/>
      <c r="R26" s="48"/>
    </row>
    <row r="27" spans="1:18">
      <c r="A27" s="12" t="s">
        <v>192</v>
      </c>
      <c r="B27" s="90">
        <v>40882.456944444442</v>
      </c>
      <c r="C27" s="49">
        <v>1</v>
      </c>
      <c r="D27" s="49">
        <v>1384.9</v>
      </c>
      <c r="E27" s="49">
        <v>486.81</v>
      </c>
      <c r="F27" s="58">
        <f t="shared" si="9"/>
        <v>1.8426730188705557E-2</v>
      </c>
      <c r="G27" s="58">
        <f t="shared" si="2"/>
        <v>1.8031710116254419E-2</v>
      </c>
      <c r="H27" s="71">
        <f>Jar_Information!D406</f>
        <v>40878.666666608799</v>
      </c>
      <c r="I27" s="59">
        <f t="shared" si="3"/>
        <v>3.7902778356437921</v>
      </c>
      <c r="J27" s="59">
        <f t="shared" si="4"/>
        <v>90.966668055451009</v>
      </c>
      <c r="K27" s="60">
        <f>Jar_Information!W406</f>
        <v>956.7464387464388</v>
      </c>
      <c r="L27" s="60">
        <f t="shared" si="5"/>
        <v>17.629708485785535</v>
      </c>
      <c r="M27" s="59">
        <f t="shared" si="6"/>
        <v>32.262366528987528</v>
      </c>
      <c r="N27" s="59">
        <f>Jar_Information!N406</f>
        <v>155.51900000000001</v>
      </c>
      <c r="O27" s="83">
        <f t="shared" si="7"/>
        <v>0.20744967836076317</v>
      </c>
      <c r="P27" s="83">
        <f t="shared" si="8"/>
        <v>5.473205061906157E-2</v>
      </c>
      <c r="Q27" s="48"/>
      <c r="R27" s="48"/>
    </row>
    <row r="28" spans="1:18">
      <c r="A28" s="12" t="s">
        <v>194</v>
      </c>
      <c r="B28" s="90">
        <v>40882.459027777775</v>
      </c>
      <c r="C28" s="49">
        <v>1</v>
      </c>
      <c r="D28" s="49">
        <v>1977.3</v>
      </c>
      <c r="E28" s="49">
        <v>671.89</v>
      </c>
      <c r="F28" s="58">
        <f t="shared" si="9"/>
        <v>2.6136486489827034E-2</v>
      </c>
      <c r="G28" s="58">
        <f t="shared" si="2"/>
        <v>2.4847166199795923E-2</v>
      </c>
      <c r="H28" s="71">
        <f>Jar_Information!D407</f>
        <v>40878.666666608799</v>
      </c>
      <c r="I28" s="59">
        <f t="shared" si="3"/>
        <v>3.7923611689766403</v>
      </c>
      <c r="J28" s="59">
        <f t="shared" si="4"/>
        <v>91.016668055439368</v>
      </c>
      <c r="K28" s="60">
        <f>Jar_Information!W407</f>
        <v>970.82689556509297</v>
      </c>
      <c r="L28" s="60">
        <f t="shared" si="5"/>
        <v>25.374004039897773</v>
      </c>
      <c r="M28" s="59">
        <f t="shared" si="6"/>
        <v>46.434427393012925</v>
      </c>
      <c r="N28" s="59">
        <f>Jar_Information!N407</f>
        <v>155.77199999999999</v>
      </c>
      <c r="O28" s="83">
        <f t="shared" si="7"/>
        <v>0.29809225915448817</v>
      </c>
      <c r="P28" s="83">
        <f t="shared" si="8"/>
        <v>7.8603341262174053E-2</v>
      </c>
      <c r="Q28" s="48"/>
      <c r="R28" s="48"/>
    </row>
    <row r="29" spans="1:18">
      <c r="A29" s="12" t="s">
        <v>195</v>
      </c>
      <c r="B29" s="90">
        <v>40882.460416666669</v>
      </c>
      <c r="C29" s="49">
        <v>1</v>
      </c>
      <c r="D29" s="49">
        <v>1419.7</v>
      </c>
      <c r="E29" s="49">
        <v>494.17</v>
      </c>
      <c r="F29" s="58">
        <f>((H$3*D29)+H$4)/C29/1000</f>
        <v>1.8879632820844362E-2</v>
      </c>
      <c r="G29" s="58">
        <f t="shared" si="2"/>
        <v>1.8302737546419028E-2</v>
      </c>
      <c r="H29" s="71">
        <f>Jar_Information!D408</f>
        <v>40878.666666608799</v>
      </c>
      <c r="I29" s="59">
        <f t="shared" si="3"/>
        <v>3.7937500578700565</v>
      </c>
      <c r="J29" s="59">
        <f t="shared" si="4"/>
        <v>91.050001388881356</v>
      </c>
      <c r="K29" s="60">
        <f>Jar_Information!W408</f>
        <v>966.12</v>
      </c>
      <c r="L29" s="60">
        <f t="shared" si="5"/>
        <v>18.239990860874155</v>
      </c>
      <c r="M29" s="59">
        <f t="shared" si="6"/>
        <v>33.379183275399704</v>
      </c>
      <c r="N29" s="59">
        <f>Jar_Information!N408</f>
        <v>156.15</v>
      </c>
      <c r="O29" s="83">
        <f t="shared" si="7"/>
        <v>0.21376358165481718</v>
      </c>
      <c r="P29" s="83">
        <f t="shared" si="8"/>
        <v>5.6346248011612948E-2</v>
      </c>
      <c r="Q29" s="48"/>
      <c r="R29" s="48"/>
    </row>
    <row r="30" spans="1:18">
      <c r="A30" s="12" t="s">
        <v>198</v>
      </c>
      <c r="B30" s="90" t="s">
        <v>398</v>
      </c>
      <c r="C30" s="49" t="s">
        <v>398</v>
      </c>
      <c r="D30" s="49" t="s">
        <v>398</v>
      </c>
      <c r="E30" s="49" t="s">
        <v>398</v>
      </c>
      <c r="F30" s="58" t="e">
        <f t="shared" si="9"/>
        <v>#VALUE!</v>
      </c>
      <c r="G30" s="58" t="e">
        <f t="shared" si="2"/>
        <v>#VALUE!</v>
      </c>
      <c r="H30" s="71">
        <f>Jar_Information!D409</f>
        <v>40878.666666608799</v>
      </c>
      <c r="I30" s="59" t="e">
        <f t="shared" si="3"/>
        <v>#VALUE!</v>
      </c>
      <c r="J30" s="59" t="e">
        <f t="shared" si="4"/>
        <v>#VALUE!</v>
      </c>
      <c r="K30" s="60">
        <f>Jar_Information!W409</f>
        <v>956.7464387464388</v>
      </c>
      <c r="L30" s="60" t="e">
        <f t="shared" si="5"/>
        <v>#VALUE!</v>
      </c>
      <c r="M30" s="59" t="e">
        <f t="shared" si="6"/>
        <v>#VALUE!</v>
      </c>
      <c r="N30" s="59">
        <f>Jar_Information!N409</f>
        <v>148.494</v>
      </c>
      <c r="O30" s="83" t="e">
        <f t="shared" si="7"/>
        <v>#VALUE!</v>
      </c>
      <c r="P30" s="83" t="e">
        <f t="shared" si="8"/>
        <v>#VALUE!</v>
      </c>
      <c r="Q30" s="48"/>
      <c r="R30" s="48"/>
    </row>
    <row r="31" spans="1:18">
      <c r="A31" s="12" t="s">
        <v>201</v>
      </c>
      <c r="B31" s="90">
        <v>40882.472222222219</v>
      </c>
      <c r="C31" s="49">
        <v>1</v>
      </c>
      <c r="D31" s="129">
        <v>143.12</v>
      </c>
      <c r="E31" s="129">
        <v>68.489999999999995</v>
      </c>
      <c r="F31" s="58">
        <f t="shared" si="9"/>
        <v>2.2656545985525723E-3</v>
      </c>
      <c r="G31" s="58">
        <f t="shared" si="2"/>
        <v>2.6273358517899695E-3</v>
      </c>
      <c r="H31" s="71">
        <f>Jar_Information!D410</f>
        <v>40878.666666608799</v>
      </c>
      <c r="I31" s="59">
        <f t="shared" si="3"/>
        <v>3.805555613420438</v>
      </c>
      <c r="J31" s="59">
        <f t="shared" si="4"/>
        <v>91.333334722090513</v>
      </c>
      <c r="K31" s="60">
        <f>Jar_Information!W410</f>
        <v>1048.0117130307467</v>
      </c>
      <c r="L31" s="60">
        <f t="shared" si="5"/>
        <v>2.3744325569650702</v>
      </c>
      <c r="M31" s="59">
        <f t="shared" si="6"/>
        <v>4.3452115792460786</v>
      </c>
      <c r="N31" s="59">
        <f>Jar_Information!N410</f>
        <v>152.55699999999999</v>
      </c>
      <c r="O31" s="83">
        <f t="shared" si="7"/>
        <v>2.848254474882227E-2</v>
      </c>
      <c r="P31" s="83">
        <f t="shared" si="8"/>
        <v>7.4844641997550846E-3</v>
      </c>
      <c r="Q31" s="48"/>
      <c r="R31" s="48"/>
    </row>
    <row r="32" spans="1:18">
      <c r="A32" s="12" t="s">
        <v>204</v>
      </c>
      <c r="B32" s="90">
        <v>40882.474305555559</v>
      </c>
      <c r="C32" s="49">
        <v>1</v>
      </c>
      <c r="D32" s="49">
        <v>701.54</v>
      </c>
      <c r="E32" s="49">
        <v>246.05</v>
      </c>
      <c r="F32" s="58">
        <f t="shared" si="9"/>
        <v>9.5331801111660994E-3</v>
      </c>
      <c r="G32" s="58">
        <f t="shared" si="2"/>
        <v>9.1658726045111116E-3</v>
      </c>
      <c r="H32" s="71">
        <f>Jar_Information!D411</f>
        <v>40878.666666608799</v>
      </c>
      <c r="I32" s="59">
        <f t="shared" si="3"/>
        <v>3.8076389467605622</v>
      </c>
      <c r="J32" s="59">
        <f t="shared" si="4"/>
        <v>91.383334722253494</v>
      </c>
      <c r="K32" s="60">
        <f>Jar_Information!W411</f>
        <v>980.2812051649928</v>
      </c>
      <c r="L32" s="60">
        <f t="shared" si="5"/>
        <v>9.3451972884288441</v>
      </c>
      <c r="M32" s="59">
        <f t="shared" si="6"/>
        <v>17.101711037824785</v>
      </c>
      <c r="N32" s="59">
        <f>Jar_Information!N411</f>
        <v>81.663999999999987</v>
      </c>
      <c r="O32" s="83">
        <f t="shared" si="7"/>
        <v>0.20941554464421028</v>
      </c>
      <c r="P32" s="83">
        <f t="shared" si="8"/>
        <v>5.4998792577845505E-2</v>
      </c>
      <c r="Q32" s="48"/>
      <c r="R32" s="48"/>
    </row>
    <row r="33" spans="1:18">
      <c r="A33" s="12" t="s">
        <v>214</v>
      </c>
      <c r="B33" s="90">
        <v>40882.475694444445</v>
      </c>
      <c r="C33" s="49">
        <v>1</v>
      </c>
      <c r="D33" s="49">
        <v>1675.1</v>
      </c>
      <c r="E33" s="49">
        <v>599.42999999999995</v>
      </c>
      <c r="F33" s="58">
        <f t="shared" si="9"/>
        <v>2.2203521678552704E-2</v>
      </c>
      <c r="G33" s="58">
        <f t="shared" si="2"/>
        <v>2.2178871690322087E-2</v>
      </c>
      <c r="H33" s="71">
        <f>Jar_Information!D412</f>
        <v>40878.666666608799</v>
      </c>
      <c r="I33" s="59">
        <f t="shared" si="3"/>
        <v>3.8090278356467024</v>
      </c>
      <c r="J33" s="59">
        <f t="shared" si="4"/>
        <v>91.416668055520859</v>
      </c>
      <c r="K33" s="60">
        <f>Jar_Information!W412</f>
        <v>989.78992805755399</v>
      </c>
      <c r="L33" s="60">
        <f t="shared" si="5"/>
        <v>21.976822124839021</v>
      </c>
      <c r="M33" s="59">
        <f t="shared" si="6"/>
        <v>40.217584488455408</v>
      </c>
      <c r="N33" s="59">
        <f>Jar_Information!N412</f>
        <v>89.045999999999992</v>
      </c>
      <c r="O33" s="83">
        <f t="shared" si="7"/>
        <v>0.45164953494211318</v>
      </c>
      <c r="P33" s="83">
        <f t="shared" si="8"/>
        <v>0.11857344037115219</v>
      </c>
      <c r="Q33" s="48"/>
      <c r="R33" s="48"/>
    </row>
    <row r="34" spans="1:18">
      <c r="A34" s="12" t="s">
        <v>224</v>
      </c>
      <c r="B34" s="90">
        <v>40882.477083333331</v>
      </c>
      <c r="C34" s="49">
        <v>1</v>
      </c>
      <c r="D34" s="49">
        <v>1206.7</v>
      </c>
      <c r="E34" s="49">
        <v>480.94</v>
      </c>
      <c r="F34" s="58">
        <f t="shared" si="9"/>
        <v>1.6107556365512025E-2</v>
      </c>
      <c r="G34" s="58">
        <f t="shared" si="2"/>
        <v>1.7815551010946507E-2</v>
      </c>
      <c r="H34" s="71">
        <f>Jar_Information!D413</f>
        <v>40878.666666608799</v>
      </c>
      <c r="I34" s="59">
        <f t="shared" si="3"/>
        <v>3.8104167245328426</v>
      </c>
      <c r="J34" s="59">
        <f t="shared" si="4"/>
        <v>91.450001388788223</v>
      </c>
      <c r="K34" s="60">
        <f>Jar_Information!W413</f>
        <v>975.5472779369627</v>
      </c>
      <c r="L34" s="60">
        <f t="shared" si="5"/>
        <v>15.713682766591452</v>
      </c>
      <c r="M34" s="59">
        <f t="shared" si="6"/>
        <v>28.756039462862358</v>
      </c>
      <c r="N34" s="59">
        <f>Jar_Information!N413</f>
        <v>86.765999999999991</v>
      </c>
      <c r="O34" s="83">
        <f t="shared" si="7"/>
        <v>0.33142059634951893</v>
      </c>
      <c r="P34" s="83">
        <f t="shared" si="8"/>
        <v>8.6977519864353189E-2</v>
      </c>
      <c r="Q34" s="48"/>
      <c r="R34" s="48"/>
    </row>
    <row r="35" spans="1:18">
      <c r="A35" s="12" t="s">
        <v>226</v>
      </c>
      <c r="B35" s="90">
        <v>40882.478472222225</v>
      </c>
      <c r="C35" s="49">
        <v>1</v>
      </c>
      <c r="D35" s="49">
        <v>1494.3</v>
      </c>
      <c r="E35" s="49">
        <v>550.97</v>
      </c>
      <c r="F35" s="58">
        <f t="shared" si="9"/>
        <v>1.9850510302383287E-2</v>
      </c>
      <c r="G35" s="58">
        <f t="shared" si="2"/>
        <v>2.0394362279211105E-2</v>
      </c>
      <c r="H35" s="71">
        <f>Jar_Information!D414</f>
        <v>40878.666666608799</v>
      </c>
      <c r="I35" s="59">
        <f t="shared" si="3"/>
        <v>3.8118056134262588</v>
      </c>
      <c r="J35" s="59">
        <f t="shared" si="4"/>
        <v>91.483334722230211</v>
      </c>
      <c r="K35" s="60">
        <f>Jar_Information!W414</f>
        <v>975.5472779369627</v>
      </c>
      <c r="L35" s="60">
        <f t="shared" si="5"/>
        <v>19.365111291149649</v>
      </c>
      <c r="M35" s="59">
        <f t="shared" si="6"/>
        <v>35.438153662803856</v>
      </c>
      <c r="N35" s="59">
        <f>Jar_Information!N414</f>
        <v>87.221000000000018</v>
      </c>
      <c r="O35" s="83">
        <f t="shared" si="7"/>
        <v>0.40630299655821245</v>
      </c>
      <c r="P35" s="83">
        <f t="shared" si="8"/>
        <v>0.10659069159431904</v>
      </c>
      <c r="Q35" s="48"/>
      <c r="R35" s="48"/>
    </row>
    <row r="36" spans="1:18">
      <c r="A36" s="12" t="s">
        <v>228</v>
      </c>
      <c r="B36" s="90">
        <v>40882.481249999997</v>
      </c>
      <c r="C36" s="49">
        <v>1</v>
      </c>
      <c r="D36" s="49">
        <v>1392.1</v>
      </c>
      <c r="E36" s="49">
        <v>534.51</v>
      </c>
      <c r="F36" s="58">
        <f t="shared" si="9"/>
        <v>1.8520434181561858E-2</v>
      </c>
      <c r="G36" s="58">
        <f t="shared" si="2"/>
        <v>1.9788232999250581E-2</v>
      </c>
      <c r="H36" s="71">
        <f>Jar_Information!D415</f>
        <v>40878.666666608799</v>
      </c>
      <c r="I36" s="59">
        <f t="shared" si="3"/>
        <v>3.8145833911985392</v>
      </c>
      <c r="J36" s="59">
        <f t="shared" si="4"/>
        <v>91.55000138876494</v>
      </c>
      <c r="K36" s="60">
        <f>Jar_Information!W415</f>
        <v>980.2812051649928</v>
      </c>
      <c r="L36" s="60">
        <f t="shared" si="5"/>
        <v>18.155233539680385</v>
      </c>
      <c r="M36" s="59">
        <f t="shared" si="6"/>
        <v>33.224077377615103</v>
      </c>
      <c r="N36" s="59">
        <f>Jar_Information!N415</f>
        <v>93.905000000000001</v>
      </c>
      <c r="O36" s="83">
        <f t="shared" si="7"/>
        <v>0.35380520076263355</v>
      </c>
      <c r="P36" s="83">
        <f t="shared" si="8"/>
        <v>9.2750679295404842E-2</v>
      </c>
      <c r="Q36" s="48"/>
      <c r="R36" s="48"/>
    </row>
    <row r="37" spans="1:18">
      <c r="A37" s="12" t="s">
        <v>229</v>
      </c>
      <c r="B37" s="90">
        <v>40882.482638888891</v>
      </c>
      <c r="C37" s="49">
        <v>1</v>
      </c>
      <c r="D37" s="49">
        <v>1305.0999999999999</v>
      </c>
      <c r="E37" s="49">
        <v>507.13</v>
      </c>
      <c r="F37" s="58">
        <f t="shared" si="9"/>
        <v>1.738817760121485E-2</v>
      </c>
      <c r="G37" s="58">
        <f t="shared" si="2"/>
        <v>1.8779981499534967E-2</v>
      </c>
      <c r="H37" s="71">
        <f>Jar_Information!D416</f>
        <v>40878.666666608799</v>
      </c>
      <c r="I37" s="59">
        <f t="shared" si="3"/>
        <v>3.8159722800919553</v>
      </c>
      <c r="J37" s="59">
        <f t="shared" si="4"/>
        <v>91.583334722206928</v>
      </c>
      <c r="K37" s="60">
        <f>Jar_Information!W416</f>
        <v>985.02873563218395</v>
      </c>
      <c r="L37" s="60">
        <f t="shared" si="5"/>
        <v>17.127854597472524</v>
      </c>
      <c r="M37" s="59">
        <f t="shared" si="6"/>
        <v>31.343973913374722</v>
      </c>
      <c r="N37" s="59">
        <f>Jar_Information!N416</f>
        <v>91.721000000000004</v>
      </c>
      <c r="O37" s="83">
        <f t="shared" si="7"/>
        <v>0.34173170717038326</v>
      </c>
      <c r="P37" s="83">
        <f t="shared" si="8"/>
        <v>8.955298468838678E-2</v>
      </c>
      <c r="Q37" s="48"/>
      <c r="R37" s="48"/>
    </row>
    <row r="38" spans="1:18">
      <c r="A38" s="12" t="s">
        <v>230</v>
      </c>
      <c r="B38" s="90">
        <v>40882.48402783565</v>
      </c>
      <c r="C38" s="49">
        <v>1</v>
      </c>
      <c r="D38" s="49">
        <v>1464.9</v>
      </c>
      <c r="E38" s="49">
        <v>545.01</v>
      </c>
      <c r="F38" s="58">
        <f t="shared" si="9"/>
        <v>1.9467885664886716E-2</v>
      </c>
      <c r="G38" s="58">
        <f t="shared" si="2"/>
        <v>2.0174888979784329E-2</v>
      </c>
      <c r="H38" s="71">
        <f>Jar_Information!D417</f>
        <v>40878.666666608799</v>
      </c>
      <c r="I38" s="59">
        <f t="shared" si="3"/>
        <v>3.8173612268510624</v>
      </c>
      <c r="J38" s="59">
        <f t="shared" si="4"/>
        <v>91.616669444425497</v>
      </c>
      <c r="K38" s="60">
        <f>Jar_Information!W417</f>
        <v>980.2812051649928</v>
      </c>
      <c r="L38" s="60">
        <f t="shared" si="5"/>
        <v>19.084002421589435</v>
      </c>
      <c r="M38" s="59">
        <f t="shared" si="6"/>
        <v>34.923724431508667</v>
      </c>
      <c r="N38" s="59">
        <f>Jar_Information!N417</f>
        <v>95.761999999999986</v>
      </c>
      <c r="O38" s="83">
        <f t="shared" si="7"/>
        <v>0.36469293071895609</v>
      </c>
      <c r="P38" s="83">
        <f t="shared" si="8"/>
        <v>9.5535347337247126E-2</v>
      </c>
      <c r="Q38" s="48"/>
      <c r="R38" s="48"/>
    </row>
    <row r="39" spans="1:18">
      <c r="A39" s="12" t="s">
        <v>234</v>
      </c>
      <c r="B39" s="90">
        <v>40882.484722222223</v>
      </c>
      <c r="C39" s="49">
        <v>1</v>
      </c>
      <c r="D39" s="49">
        <v>1150.5999999999999</v>
      </c>
      <c r="E39" s="49">
        <v>464.62</v>
      </c>
      <c r="F39" s="58">
        <f t="shared" si="9"/>
        <v>1.5377446087839985E-2</v>
      </c>
      <c r="G39" s="58">
        <f t="shared" si="2"/>
        <v>1.7214577144059769E-2</v>
      </c>
      <c r="H39" s="71">
        <f>Jar_Information!D418</f>
        <v>40878.666666608799</v>
      </c>
      <c r="I39" s="59">
        <f t="shared" si="3"/>
        <v>3.8180556134248036</v>
      </c>
      <c r="J39" s="59">
        <f t="shared" si="4"/>
        <v>91.633334722195286</v>
      </c>
      <c r="K39" s="60">
        <f>Jar_Information!W418</f>
        <v>989.78992805755399</v>
      </c>
      <c r="L39" s="60">
        <f t="shared" si="5"/>
        <v>15.220441256992054</v>
      </c>
      <c r="M39" s="59">
        <f t="shared" si="6"/>
        <v>27.853407500295457</v>
      </c>
      <c r="N39" s="59">
        <f>Jar_Information!N418</f>
        <v>95.494000000000014</v>
      </c>
      <c r="O39" s="83">
        <f t="shared" si="7"/>
        <v>0.29167704253979782</v>
      </c>
      <c r="P39" s="83">
        <f t="shared" si="8"/>
        <v>7.6394131482585434E-2</v>
      </c>
      <c r="Q39" s="48"/>
      <c r="R39" s="48"/>
    </row>
    <row r="40" spans="1:18">
      <c r="A40" s="12" t="s">
        <v>235</v>
      </c>
      <c r="B40" s="90">
        <v>40882.485416608797</v>
      </c>
      <c r="C40" s="49">
        <v>1</v>
      </c>
      <c r="D40" s="51">
        <v>1374.7</v>
      </c>
      <c r="E40" s="51">
        <v>530.30999999999995</v>
      </c>
      <c r="F40" s="58">
        <f>((H$3*D40)+H$4)/C40/1000</f>
        <v>1.8293982865492459E-2</v>
      </c>
      <c r="G40" s="58">
        <f t="shared" si="2"/>
        <v>1.9633570607037083E-2</v>
      </c>
      <c r="H40" s="71">
        <f>Jar_Information!D419</f>
        <v>40878.666666608799</v>
      </c>
      <c r="I40" s="59">
        <f t="shared" si="3"/>
        <v>3.8187499999985448</v>
      </c>
      <c r="J40" s="59">
        <f t="shared" si="4"/>
        <v>91.649999999965075</v>
      </c>
      <c r="K40" s="60">
        <f>Jar_Information!W419</f>
        <v>980.2812051649928</v>
      </c>
      <c r="L40" s="60">
        <f t="shared" si="5"/>
        <v>17.933247570652675</v>
      </c>
      <c r="M40" s="59">
        <f t="shared" si="6"/>
        <v>32.8178430542944</v>
      </c>
      <c r="N40" s="59">
        <f>Jar_Information!N419</f>
        <v>95.10199999999999</v>
      </c>
      <c r="O40" s="83">
        <f t="shared" si="7"/>
        <v>0.34508047206467163</v>
      </c>
      <c r="P40" s="83">
        <f t="shared" si="8"/>
        <v>9.0364771735463992E-2</v>
      </c>
      <c r="Q40" s="48"/>
      <c r="R40" s="48"/>
    </row>
    <row r="41" spans="1:18">
      <c r="A41" s="12" t="s">
        <v>236</v>
      </c>
      <c r="B41" s="90">
        <v>40882.486110995371</v>
      </c>
      <c r="C41" s="49">
        <v>1</v>
      </c>
      <c r="D41" s="51">
        <v>1149.5999999999999</v>
      </c>
      <c r="E41" s="51">
        <v>546.54</v>
      </c>
      <c r="F41" s="58">
        <f t="shared" ref="F41:F51" si="10">((H$3*D41)+H$4)/C41/1000</f>
        <v>1.5364431644387722E-2</v>
      </c>
      <c r="G41" s="58">
        <f t="shared" si="2"/>
        <v>2.0231230279804956E-2</v>
      </c>
      <c r="H41" s="71">
        <f>Jar_Information!D420</f>
        <v>40878.666666608799</v>
      </c>
      <c r="I41" s="59">
        <f t="shared" si="3"/>
        <v>3.819444386572286</v>
      </c>
      <c r="J41" s="59">
        <f t="shared" si="4"/>
        <v>91.666665277734865</v>
      </c>
      <c r="K41" s="60">
        <f>Jar_Information!W420</f>
        <v>985.02873563218395</v>
      </c>
      <c r="L41" s="60">
        <f t="shared" si="5"/>
        <v>15.134406676378354</v>
      </c>
      <c r="M41" s="59">
        <f t="shared" si="6"/>
        <v>27.695964217772389</v>
      </c>
      <c r="N41" s="59">
        <f>Jar_Information!N420</f>
        <v>81.771000000000015</v>
      </c>
      <c r="O41" s="83">
        <f t="shared" si="7"/>
        <v>0.33870154722055967</v>
      </c>
      <c r="P41" s="83">
        <f t="shared" si="8"/>
        <v>8.8678224615942963E-2</v>
      </c>
      <c r="Q41" s="48"/>
      <c r="R41" s="48"/>
    </row>
    <row r="42" spans="1:18">
      <c r="A42" s="12" t="s">
        <v>239</v>
      </c>
      <c r="B42" s="90">
        <v>40882.487500000003</v>
      </c>
      <c r="C42" s="49">
        <v>1</v>
      </c>
      <c r="D42" s="51">
        <v>583.02</v>
      </c>
      <c r="E42" s="51">
        <v>223.66</v>
      </c>
      <c r="F42" s="58">
        <f t="shared" si="10"/>
        <v>7.9907082732037157E-3</v>
      </c>
      <c r="G42" s="58">
        <f t="shared" si="2"/>
        <v>8.3413747564967701E-3</v>
      </c>
      <c r="H42" s="71">
        <f>Jar_Information!D421</f>
        <v>40878.666666608799</v>
      </c>
      <c r="I42" s="59">
        <f t="shared" si="3"/>
        <v>3.8208333912043599</v>
      </c>
      <c r="J42" s="59">
        <f t="shared" si="4"/>
        <v>91.700001388904639</v>
      </c>
      <c r="K42" s="60">
        <f>Jar_Information!W421</f>
        <v>980.2812051649928</v>
      </c>
      <c r="L42" s="60">
        <f t="shared" si="5"/>
        <v>7.8331411361780168</v>
      </c>
      <c r="M42" s="59">
        <f t="shared" si="6"/>
        <v>14.334648279205771</v>
      </c>
      <c r="N42" s="59">
        <f>Jar_Information!N421</f>
        <v>91.998000000000019</v>
      </c>
      <c r="O42" s="83">
        <f t="shared" si="7"/>
        <v>0.15581478161705437</v>
      </c>
      <c r="P42" s="83">
        <f t="shared" si="8"/>
        <v>4.0780313000756151E-2</v>
      </c>
      <c r="Q42" s="48"/>
      <c r="R42" s="48"/>
    </row>
    <row r="43" spans="1:18">
      <c r="A43" s="12" t="s">
        <v>246</v>
      </c>
      <c r="B43" s="90">
        <v>40882.488889004628</v>
      </c>
      <c r="C43" s="49">
        <v>1</v>
      </c>
      <c r="D43" s="51">
        <v>927.41</v>
      </c>
      <c r="E43" s="51">
        <v>354.08</v>
      </c>
      <c r="F43" s="58">
        <f t="shared" si="10"/>
        <v>1.2472752453729079E-2</v>
      </c>
      <c r="G43" s="58">
        <f t="shared" si="2"/>
        <v>1.3144010278516884E-2</v>
      </c>
      <c r="H43" s="71">
        <f>Jar_Information!D422</f>
        <v>40878.666666608799</v>
      </c>
      <c r="I43" s="59">
        <f t="shared" si="3"/>
        <v>3.8222223958291579</v>
      </c>
      <c r="J43" s="59">
        <f t="shared" si="4"/>
        <v>91.73333749989979</v>
      </c>
      <c r="K43" s="60">
        <f>Jar_Information!W422</f>
        <v>980.2812051649928</v>
      </c>
      <c r="L43" s="60">
        <f t="shared" si="5"/>
        <v>12.226804807066163</v>
      </c>
      <c r="M43" s="59">
        <f t="shared" si="6"/>
        <v>22.37505279693108</v>
      </c>
      <c r="N43" s="59">
        <f>Jar_Information!N422</f>
        <v>91.678999999999988</v>
      </c>
      <c r="O43" s="83">
        <f t="shared" si="7"/>
        <v>0.24405864807568889</v>
      </c>
      <c r="P43" s="83">
        <f t="shared" si="8"/>
        <v>6.3852550375406672E-2</v>
      </c>
      <c r="Q43" s="48"/>
      <c r="R43" s="48"/>
    </row>
    <row r="44" spans="1:18">
      <c r="A44" s="12" t="s">
        <v>304</v>
      </c>
      <c r="B44" s="90">
        <v>40882.489583333336</v>
      </c>
      <c r="C44" s="49">
        <v>1</v>
      </c>
      <c r="D44" s="51">
        <v>614.84</v>
      </c>
      <c r="E44" s="51">
        <v>252.55</v>
      </c>
      <c r="F44" s="58">
        <f t="shared" si="10"/>
        <v>8.4048278638547743E-3</v>
      </c>
      <c r="G44" s="58">
        <f t="shared" si="2"/>
        <v>9.4052310686510484E-3</v>
      </c>
      <c r="H44" s="71">
        <f>Jar_Information!D423</f>
        <v>40878.666666608799</v>
      </c>
      <c r="I44" s="59">
        <f t="shared" si="3"/>
        <v>3.8229167245372082</v>
      </c>
      <c r="J44" s="59">
        <f t="shared" si="4"/>
        <v>91.750001388892997</v>
      </c>
      <c r="K44" s="60">
        <f>Jar_Information!W423</f>
        <v>985.02873563218395</v>
      </c>
      <c r="L44" s="60">
        <f t="shared" si="5"/>
        <v>8.2789969639390186</v>
      </c>
      <c r="M44" s="59">
        <f t="shared" si="6"/>
        <v>15.150564444008404</v>
      </c>
      <c r="N44" s="59">
        <f>Jar_Information!N423</f>
        <v>90.956000000000017</v>
      </c>
      <c r="O44" s="83">
        <f t="shared" si="7"/>
        <v>0.16657025863063901</v>
      </c>
      <c r="P44" s="83">
        <f t="shared" si="8"/>
        <v>4.3571511134813841E-2</v>
      </c>
      <c r="Q44" s="48"/>
      <c r="R44" s="48"/>
    </row>
    <row r="45" spans="1:18">
      <c r="A45" s="12" t="s">
        <v>307</v>
      </c>
      <c r="B45" s="90">
        <v>40882.493055555555</v>
      </c>
      <c r="C45" s="49">
        <v>1</v>
      </c>
      <c r="D45" s="51">
        <v>1624</v>
      </c>
      <c r="E45" s="51">
        <v>592.9</v>
      </c>
      <c r="F45" s="58">
        <f t="shared" si="10"/>
        <v>2.1538483618141993E-2</v>
      </c>
      <c r="G45" s="58">
        <f t="shared" si="2"/>
        <v>2.1938408494809197E-2</v>
      </c>
      <c r="H45" s="71">
        <f>Jar_Information!D424</f>
        <v>40878.666666608799</v>
      </c>
      <c r="I45" s="59">
        <f t="shared" si="3"/>
        <v>3.8263889467561967</v>
      </c>
      <c r="J45" s="59">
        <f t="shared" si="4"/>
        <v>91.83333472214872</v>
      </c>
      <c r="K45" s="60">
        <f>Jar_Information!W424</f>
        <v>961.42653352353784</v>
      </c>
      <c r="L45" s="60">
        <f t="shared" si="5"/>
        <v>20.707669642343763</v>
      </c>
      <c r="M45" s="59">
        <f t="shared" si="6"/>
        <v>37.895035445489086</v>
      </c>
      <c r="N45" s="59">
        <f>Jar_Information!N424</f>
        <v>92.96</v>
      </c>
      <c r="O45" s="83">
        <f t="shared" si="7"/>
        <v>0.40764883224493426</v>
      </c>
      <c r="P45" s="83">
        <f t="shared" si="8"/>
        <v>0.10653617233306004</v>
      </c>
    </row>
    <row r="46" spans="1:18">
      <c r="A46" s="12" t="s">
        <v>309</v>
      </c>
      <c r="B46" s="90">
        <v>40882.493750000001</v>
      </c>
      <c r="C46" s="49">
        <v>1</v>
      </c>
      <c r="D46" s="51">
        <v>570.26</v>
      </c>
      <c r="E46" s="51">
        <v>213.37</v>
      </c>
      <c r="F46" s="58">
        <f t="shared" si="10"/>
        <v>7.824643974752821E-3</v>
      </c>
      <c r="G46" s="58">
        <f t="shared" si="2"/>
        <v>7.9624518955736991E-3</v>
      </c>
      <c r="H46" s="71">
        <f>Jar_Information!D425</f>
        <v>40878.666666608799</v>
      </c>
      <c r="I46" s="59">
        <f t="shared" si="3"/>
        <v>3.8270833912029047</v>
      </c>
      <c r="J46" s="59">
        <f t="shared" si="4"/>
        <v>91.850001388869714</v>
      </c>
      <c r="K46" s="60">
        <f>Jar_Information!W425</f>
        <v>980.2812051649928</v>
      </c>
      <c r="L46" s="60">
        <f t="shared" si="5"/>
        <v>7.670351425557695</v>
      </c>
      <c r="M46" s="59">
        <f t="shared" si="6"/>
        <v>14.036743108770583</v>
      </c>
      <c r="N46" s="59">
        <f>Jar_Information!N425</f>
        <v>93.214999999999989</v>
      </c>
      <c r="O46" s="83">
        <f t="shared" si="7"/>
        <v>0.15058459592094176</v>
      </c>
      <c r="P46" s="83">
        <f t="shared" si="8"/>
        <v>3.9347090337012738E-2</v>
      </c>
    </row>
    <row r="47" spans="1:18">
      <c r="A47" s="12" t="s">
        <v>319</v>
      </c>
      <c r="B47" s="90">
        <v>40882.494444502314</v>
      </c>
      <c r="C47" s="49">
        <v>1</v>
      </c>
      <c r="D47" s="87">
        <v>527.85</v>
      </c>
      <c r="E47" s="87">
        <v>199.82</v>
      </c>
      <c r="F47" s="58">
        <f t="shared" si="10"/>
        <v>7.2727014279422844E-3</v>
      </c>
      <c r="G47" s="58">
        <f t="shared" si="2"/>
        <v>7.4634815587896735E-3</v>
      </c>
      <c r="H47" s="71">
        <f>Jar_Information!D426</f>
        <v>40878.666666608799</v>
      </c>
      <c r="I47" s="59">
        <f t="shared" si="3"/>
        <v>3.8277778935153037</v>
      </c>
      <c r="J47" s="59">
        <f t="shared" si="4"/>
        <v>91.86666944436729</v>
      </c>
      <c r="K47" s="60">
        <f>Jar_Information!W426</f>
        <v>961.42653352353784</v>
      </c>
      <c r="L47" s="60">
        <f t="shared" si="5"/>
        <v>6.9921681232182342</v>
      </c>
      <c r="M47" s="59">
        <f t="shared" si="6"/>
        <v>12.795667665489368</v>
      </c>
      <c r="N47" s="59">
        <f>Jar_Information!N426</f>
        <v>80.365000000000009</v>
      </c>
      <c r="O47" s="83">
        <f t="shared" si="7"/>
        <v>0.15921940727293432</v>
      </c>
      <c r="P47" s="83">
        <f t="shared" si="8"/>
        <v>4.1595780032762694E-2</v>
      </c>
    </row>
    <row r="48" spans="1:18">
      <c r="A48" s="12" t="s">
        <v>321</v>
      </c>
      <c r="B48" s="90">
        <v>40882.498611111114</v>
      </c>
      <c r="C48" s="49">
        <v>1</v>
      </c>
      <c r="D48" s="51">
        <v>880.11</v>
      </c>
      <c r="E48" s="51">
        <v>322.32</v>
      </c>
      <c r="F48" s="58">
        <f t="shared" si="10"/>
        <v>1.185716927843697E-2</v>
      </c>
      <c r="G48" s="58">
        <f t="shared" si="2"/>
        <v>1.1974467998350048E-2</v>
      </c>
      <c r="H48" s="71">
        <f>Jar_Information!D427</f>
        <v>40878.666666608799</v>
      </c>
      <c r="I48" s="59">
        <f t="shared" si="3"/>
        <v>3.8319445023153094</v>
      </c>
      <c r="J48" s="59">
        <f t="shared" si="4"/>
        <v>91.966668055567425</v>
      </c>
      <c r="K48" s="60">
        <f>Jar_Information!W427</f>
        <v>970.82689556509297</v>
      </c>
      <c r="L48" s="60">
        <f t="shared" si="5"/>
        <v>11.511258840774758</v>
      </c>
      <c r="M48" s="59">
        <f t="shared" si="6"/>
        <v>21.065603678617808</v>
      </c>
      <c r="N48" s="59">
        <f>Jar_Information!N427</f>
        <v>89.137999999999991</v>
      </c>
      <c r="O48" s="83">
        <f t="shared" si="7"/>
        <v>0.23632573850229768</v>
      </c>
      <c r="P48" s="83">
        <f t="shared" si="8"/>
        <v>6.1672536843763441E-2</v>
      </c>
    </row>
    <row r="49" spans="1:16" s="48" customFormat="1">
      <c r="A49" s="12" t="s">
        <v>323</v>
      </c>
      <c r="B49" s="90">
        <v>40882.5</v>
      </c>
      <c r="C49" s="49">
        <v>1</v>
      </c>
      <c r="D49" s="87">
        <v>650.91999999999996</v>
      </c>
      <c r="E49" s="87">
        <v>239.81</v>
      </c>
      <c r="F49" s="58">
        <f t="shared" si="10"/>
        <v>8.8743889836124731E-3</v>
      </c>
      <c r="G49" s="58">
        <f t="shared" si="2"/>
        <v>8.9360884789367705E-3</v>
      </c>
      <c r="H49" s="71">
        <f>Jar_Information!D428</f>
        <v>40878.666666608799</v>
      </c>
      <c r="I49" s="59">
        <f t="shared" si="3"/>
        <v>3.8333333912014496</v>
      </c>
      <c r="J49" s="59">
        <f t="shared" si="4"/>
        <v>92.000001388834789</v>
      </c>
      <c r="K49" s="60">
        <f>Jar_Information!W428</f>
        <v>966.12</v>
      </c>
      <c r="L49" s="60">
        <f t="shared" si="5"/>
        <v>8.5737246848476829</v>
      </c>
      <c r="M49" s="59">
        <f t="shared" si="6"/>
        <v>15.689916173271261</v>
      </c>
      <c r="N49" s="59">
        <f>Jar_Information!N428</f>
        <v>97.281000000000006</v>
      </c>
      <c r="O49" s="83">
        <f t="shared" si="7"/>
        <v>0.16128448693240469</v>
      </c>
      <c r="P49" s="83">
        <f t="shared" si="8"/>
        <v>4.2074213347212841E-2</v>
      </c>
    </row>
    <row r="50" spans="1:16" s="48" customFormat="1">
      <c r="A50" s="12" t="s">
        <v>324</v>
      </c>
      <c r="B50" s="90">
        <v>40882.501388888886</v>
      </c>
      <c r="C50" s="49">
        <v>1</v>
      </c>
      <c r="D50" s="51">
        <v>844.29</v>
      </c>
      <c r="E50" s="51">
        <v>339.68</v>
      </c>
      <c r="F50" s="58">
        <f t="shared" si="10"/>
        <v>1.1390991913976854E-2</v>
      </c>
      <c r="G50" s="58">
        <f t="shared" si="2"/>
        <v>1.2613739219499173E-2</v>
      </c>
      <c r="H50" s="71">
        <f>Jar_Information!D429</f>
        <v>40878.666666608799</v>
      </c>
      <c r="I50" s="59">
        <f t="shared" si="3"/>
        <v>3.8347222800875898</v>
      </c>
      <c r="J50" s="59">
        <f t="shared" si="4"/>
        <v>92.033334722102154</v>
      </c>
      <c r="K50" s="60">
        <f>Jar_Information!W429</f>
        <v>980.2812051649928</v>
      </c>
      <c r="L50" s="60">
        <f t="shared" si="5"/>
        <v>11.166375281457919</v>
      </c>
      <c r="M50" s="59">
        <f t="shared" si="6"/>
        <v>20.434466765067992</v>
      </c>
      <c r="N50" s="59">
        <f>Jar_Information!N429</f>
        <v>91.257000000000005</v>
      </c>
      <c r="O50" s="83">
        <f t="shared" si="7"/>
        <v>0.22392218421675039</v>
      </c>
      <c r="P50" s="83">
        <f t="shared" si="8"/>
        <v>5.8393324955891134E-2</v>
      </c>
    </row>
    <row r="51" spans="1:16" s="48" customFormat="1">
      <c r="A51" s="12" t="s">
        <v>327</v>
      </c>
      <c r="B51" s="90">
        <v>40882.505555555559</v>
      </c>
      <c r="C51" s="49">
        <v>1</v>
      </c>
      <c r="D51" s="51">
        <v>998.75</v>
      </c>
      <c r="E51" s="51">
        <v>383.11</v>
      </c>
      <c r="F51" s="58">
        <f t="shared" si="10"/>
        <v>1.3401202849613625E-2</v>
      </c>
      <c r="G51" s="58">
        <f t="shared" si="2"/>
        <v>1.4213022003744946E-2</v>
      </c>
      <c r="H51" s="71">
        <f>Jar_Information!D430</f>
        <v>40878.666666608799</v>
      </c>
      <c r="I51" s="59">
        <f t="shared" si="3"/>
        <v>3.8388889467605622</v>
      </c>
      <c r="J51" s="59">
        <f t="shared" si="4"/>
        <v>92.133334722253494</v>
      </c>
      <c r="K51" s="60">
        <f>Jar_Information!W430</f>
        <v>970.82689556509297</v>
      </c>
      <c r="L51" s="60">
        <f t="shared" si="5"/>
        <v>13.010248159328473</v>
      </c>
      <c r="M51" s="59">
        <f t="shared" si="6"/>
        <v>23.808754131571106</v>
      </c>
      <c r="N51" s="59">
        <f>Jar_Information!N430</f>
        <v>90.113</v>
      </c>
      <c r="O51" s="83">
        <f t="shared" si="7"/>
        <v>0.26420998226195008</v>
      </c>
      <c r="P51" s="83">
        <f t="shared" si="8"/>
        <v>6.8824596367890012E-2</v>
      </c>
    </row>
    <row r="52" spans="1:16" s="48" customFormat="1">
      <c r="A52" s="12" t="s">
        <v>328</v>
      </c>
      <c r="B52" s="90">
        <v>40882.506944444445</v>
      </c>
      <c r="C52" s="49">
        <v>1</v>
      </c>
      <c r="D52" s="51">
        <v>1372.9</v>
      </c>
      <c r="E52" s="51">
        <v>494.67</v>
      </c>
      <c r="F52" s="58">
        <f>((H$3*D52)+H$4)/C52/1000</f>
        <v>1.8270556867278385E-2</v>
      </c>
      <c r="G52" s="58">
        <f t="shared" si="2"/>
        <v>1.8321149735968257E-2</v>
      </c>
      <c r="H52" s="71">
        <f>Jar_Information!D431</f>
        <v>40878.666666608799</v>
      </c>
      <c r="I52" s="59">
        <f t="shared" si="3"/>
        <v>3.8402778356467024</v>
      </c>
      <c r="J52" s="59">
        <f t="shared" si="4"/>
        <v>92.166668055520859</v>
      </c>
      <c r="K52" s="60">
        <f>Jar_Information!W431</f>
        <v>961.42653352353784</v>
      </c>
      <c r="L52" s="60">
        <f t="shared" si="5"/>
        <v>17.565798154452125</v>
      </c>
      <c r="M52" s="59">
        <f t="shared" si="6"/>
        <v>32.14541062264739</v>
      </c>
      <c r="N52" s="59">
        <f>Jar_Information!N431</f>
        <v>76.382000000000005</v>
      </c>
      <c r="O52" s="83">
        <f t="shared" si="7"/>
        <v>0.42085060122342161</v>
      </c>
      <c r="P52" s="83">
        <f t="shared" si="8"/>
        <v>0.10958858166900062</v>
      </c>
    </row>
    <row r="53" spans="1:16" s="48" customFormat="1">
      <c r="A53" s="12" t="s">
        <v>331</v>
      </c>
      <c r="B53" s="90">
        <v>40882.508333333331</v>
      </c>
      <c r="C53" s="49">
        <v>1</v>
      </c>
      <c r="D53" s="51">
        <v>1241.5999999999999</v>
      </c>
      <c r="E53" s="51">
        <v>458.03</v>
      </c>
      <c r="F53" s="58">
        <f t="shared" ref="F53:F62" si="11">((H$3*D53)+H$4)/C53/1000</f>
        <v>1.6561760441996053E-2</v>
      </c>
      <c r="G53" s="58">
        <f t="shared" si="2"/>
        <v>1.6971904485800968E-2</v>
      </c>
      <c r="H53" s="71">
        <f>Jar_Information!D432</f>
        <v>40878.666666608799</v>
      </c>
      <c r="I53" s="59">
        <f t="shared" si="3"/>
        <v>3.8416667245328426</v>
      </c>
      <c r="J53" s="59">
        <f t="shared" si="4"/>
        <v>92.200001388788223</v>
      </c>
      <c r="K53" s="60">
        <f>Jar_Information!W432</f>
        <v>952.07965860597437</v>
      </c>
      <c r="L53" s="60">
        <f t="shared" si="5"/>
        <v>15.768115227529533</v>
      </c>
      <c r="M53" s="59">
        <f t="shared" si="6"/>
        <v>28.855650866379047</v>
      </c>
      <c r="N53" s="59">
        <f>Jar_Information!N432</f>
        <v>94.584000000000003</v>
      </c>
      <c r="O53" s="83">
        <f t="shared" si="7"/>
        <v>0.30507962093355162</v>
      </c>
      <c r="P53" s="83">
        <f t="shared" si="8"/>
        <v>7.9413349155281074E-2</v>
      </c>
    </row>
    <row r="54" spans="1:16" s="48" customFormat="1">
      <c r="A54" s="12" t="s">
        <v>332</v>
      </c>
      <c r="B54" s="90">
        <v>40882.509722222225</v>
      </c>
      <c r="C54" s="49">
        <v>1</v>
      </c>
      <c r="D54" s="51">
        <v>113.04</v>
      </c>
      <c r="E54" s="51">
        <v>50.851999999999997</v>
      </c>
      <c r="F54" s="58">
        <f t="shared" si="11"/>
        <v>1.8741801395084571E-3</v>
      </c>
      <c r="G54" s="58">
        <f t="shared" si="2"/>
        <v>1.977827453251473E-3</v>
      </c>
      <c r="H54" s="71">
        <f>Jar_Information!D433</f>
        <v>40878.666666608799</v>
      </c>
      <c r="I54" s="59">
        <f t="shared" si="3"/>
        <v>3.8430556134262588</v>
      </c>
      <c r="J54" s="59">
        <f t="shared" si="4"/>
        <v>92.233334722230211</v>
      </c>
      <c r="K54" s="60">
        <f>Jar_Information!W433</f>
        <v>952.07965860597437</v>
      </c>
      <c r="L54" s="60">
        <f t="shared" si="5"/>
        <v>1.7843687873893093</v>
      </c>
      <c r="M54" s="59">
        <f t="shared" si="6"/>
        <v>3.265394880922436</v>
      </c>
      <c r="N54" s="59">
        <f>Jar_Information!N433</f>
        <v>104.11500000000001</v>
      </c>
      <c r="O54" s="83">
        <f t="shared" si="7"/>
        <v>3.1363347077005575E-2</v>
      </c>
      <c r="P54" s="83">
        <f t="shared" si="8"/>
        <v>8.1610442917956442E-3</v>
      </c>
    </row>
    <row r="55" spans="1:16" s="48" customFormat="1">
      <c r="A55" s="12" t="s">
        <v>335</v>
      </c>
      <c r="B55" s="90">
        <v>40882.510416666664</v>
      </c>
      <c r="C55" s="49">
        <v>1</v>
      </c>
      <c r="D55" s="51">
        <v>818.57</v>
      </c>
      <c r="E55" s="51">
        <v>305.02999999999997</v>
      </c>
      <c r="F55" s="58">
        <f t="shared" si="11"/>
        <v>1.1056260428384614E-2</v>
      </c>
      <c r="G55" s="58">
        <f t="shared" si="2"/>
        <v>1.133777448373781E-2</v>
      </c>
      <c r="H55" s="71">
        <f>Jar_Information!D434</f>
        <v>40878.666666608799</v>
      </c>
      <c r="I55" s="59">
        <f t="shared" si="3"/>
        <v>3.8437500578656909</v>
      </c>
      <c r="J55" s="59">
        <f t="shared" si="4"/>
        <v>92.250001388776582</v>
      </c>
      <c r="K55" s="60">
        <f>Jar_Information!W434</f>
        <v>985.02873563218395</v>
      </c>
      <c r="L55" s="60">
        <f t="shared" si="5"/>
        <v>10.890734230591844</v>
      </c>
      <c r="M55" s="59">
        <f t="shared" si="6"/>
        <v>19.930043641983076</v>
      </c>
      <c r="N55" s="59">
        <f>Jar_Information!N434</f>
        <v>69.406000000000006</v>
      </c>
      <c r="O55" s="83">
        <f t="shared" si="7"/>
        <v>0.28715159556786263</v>
      </c>
      <c r="P55" s="83">
        <f t="shared" si="8"/>
        <v>7.4706105039334572E-2</v>
      </c>
    </row>
    <row r="56" spans="1:16" s="48" customFormat="1">
      <c r="A56" s="12" t="s">
        <v>336</v>
      </c>
      <c r="B56" s="90">
        <v>40882.513194444444</v>
      </c>
      <c r="C56" s="49">
        <v>1</v>
      </c>
      <c r="D56" s="51">
        <v>194.13</v>
      </c>
      <c r="E56" s="51">
        <v>75.471999999999994</v>
      </c>
      <c r="F56" s="58">
        <f t="shared" si="11"/>
        <v>2.9295213590525833E-3</v>
      </c>
      <c r="G56" s="58">
        <f t="shared" si="2"/>
        <v>2.8844436666553615E-3</v>
      </c>
      <c r="H56" s="71">
        <f>Jar_Information!D435</f>
        <v>40878.666666608799</v>
      </c>
      <c r="I56" s="59">
        <f t="shared" si="3"/>
        <v>3.8465278356452473</v>
      </c>
      <c r="J56" s="59">
        <f t="shared" si="4"/>
        <v>92.316668055485934</v>
      </c>
      <c r="K56" s="60">
        <f>Jar_Information!W435</f>
        <v>961.42653352353784</v>
      </c>
      <c r="L56" s="60">
        <f t="shared" si="5"/>
        <v>2.8165195651170887</v>
      </c>
      <c r="M56" s="59">
        <f t="shared" si="6"/>
        <v>5.1542308041642722</v>
      </c>
      <c r="N56" s="59">
        <f>Jar_Information!N435</f>
        <v>98.97699999999999</v>
      </c>
      <c r="O56" s="83">
        <f t="shared" si="7"/>
        <v>5.2075035656407781E-2</v>
      </c>
      <c r="P56" s="83">
        <f t="shared" si="8"/>
        <v>1.3538192853782455E-2</v>
      </c>
    </row>
    <row r="57" spans="1:16" s="48" customFormat="1">
      <c r="A57" s="12" t="s">
        <v>338</v>
      </c>
      <c r="B57" s="90">
        <v>40882.51458333333</v>
      </c>
      <c r="C57" s="49">
        <v>1</v>
      </c>
      <c r="D57" s="51">
        <v>1129.5</v>
      </c>
      <c r="E57" s="51">
        <v>406.01</v>
      </c>
      <c r="F57" s="58">
        <f t="shared" si="11"/>
        <v>1.5102841330997208E-2</v>
      </c>
      <c r="G57" s="58">
        <f t="shared" si="2"/>
        <v>1.5056300285099496E-2</v>
      </c>
      <c r="H57" s="71">
        <f>Jar_Information!D436</f>
        <v>40878.666666608799</v>
      </c>
      <c r="I57" s="59">
        <f t="shared" si="3"/>
        <v>3.8479167245313874</v>
      </c>
      <c r="J57" s="59">
        <f t="shared" si="4"/>
        <v>92.350001388753299</v>
      </c>
      <c r="K57" s="60">
        <f>Jar_Information!W436</f>
        <v>956.7464387464388</v>
      </c>
      <c r="L57" s="60">
        <f t="shared" si="5"/>
        <v>14.449589658384104</v>
      </c>
      <c r="M57" s="59">
        <f t="shared" si="6"/>
        <v>26.442749074842911</v>
      </c>
      <c r="N57" s="59">
        <f>Jar_Information!N436</f>
        <v>79.205000000000013</v>
      </c>
      <c r="O57" s="83">
        <f t="shared" si="7"/>
        <v>0.33385201786305041</v>
      </c>
      <c r="P57" s="83">
        <f t="shared" si="8"/>
        <v>8.6761757533541234E-2</v>
      </c>
    </row>
    <row r="58" spans="1:16" s="48" customFormat="1">
      <c r="A58" s="12" t="s">
        <v>339</v>
      </c>
      <c r="B58" s="90">
        <v>40882.515972222223</v>
      </c>
      <c r="C58" s="49">
        <v>1</v>
      </c>
      <c r="D58" s="51">
        <v>1127.2</v>
      </c>
      <c r="E58" s="51">
        <v>422.1</v>
      </c>
      <c r="F58" s="58">
        <f t="shared" si="11"/>
        <v>1.5072908111057E-2</v>
      </c>
      <c r="G58" s="58">
        <f t="shared" si="2"/>
        <v>1.5648804544793591E-2</v>
      </c>
      <c r="H58" s="71">
        <f>Jar_Information!D437</f>
        <v>40878.666666608799</v>
      </c>
      <c r="I58" s="59">
        <f t="shared" si="3"/>
        <v>3.8493056134248036</v>
      </c>
      <c r="J58" s="59">
        <f t="shared" si="4"/>
        <v>92.383334722195286</v>
      </c>
      <c r="K58" s="60">
        <f>Jar_Information!W437</f>
        <v>975.5472779369627</v>
      </c>
      <c r="L58" s="60">
        <f t="shared" si="5"/>
        <v>14.704334478335623</v>
      </c>
      <c r="M58" s="59">
        <f t="shared" si="6"/>
        <v>26.908932095354192</v>
      </c>
      <c r="N58" s="59">
        <f>Jar_Information!N437</f>
        <v>77.841999999999999</v>
      </c>
      <c r="O58" s="83">
        <f t="shared" si="7"/>
        <v>0.34568654576390884</v>
      </c>
      <c r="P58" s="83">
        <f t="shared" si="8"/>
        <v>8.9804910412489863E-2</v>
      </c>
    </row>
    <row r="59" spans="1:16" s="48" customFormat="1">
      <c r="A59" s="12" t="s">
        <v>340</v>
      </c>
      <c r="B59" s="90">
        <v>40882.522222222222</v>
      </c>
      <c r="C59" s="49">
        <v>1</v>
      </c>
      <c r="D59" s="51">
        <v>321.33999999999997</v>
      </c>
      <c r="E59" s="51">
        <v>147.83000000000001</v>
      </c>
      <c r="F59" s="58">
        <f t="shared" si="11"/>
        <v>4.5850887106151468E-3</v>
      </c>
      <c r="G59" s="58">
        <f t="shared" si="2"/>
        <v>5.5489820894611538E-3</v>
      </c>
      <c r="H59" s="71">
        <f>Jar_Information!D438</f>
        <v>40878.666666608799</v>
      </c>
      <c r="I59" s="59">
        <f t="shared" si="3"/>
        <v>3.8555556134233484</v>
      </c>
      <c r="J59" s="59">
        <f t="shared" si="4"/>
        <v>92.533334722160362</v>
      </c>
      <c r="K59" s="60">
        <f>Jar_Information!W438</f>
        <v>970.82689556509297</v>
      </c>
      <c r="L59" s="60">
        <f t="shared" si="5"/>
        <v>4.4513274388170583</v>
      </c>
      <c r="M59" s="59">
        <f t="shared" si="6"/>
        <v>8.1459292130352168</v>
      </c>
      <c r="N59" s="59">
        <f>Jar_Information!N438</f>
        <v>81.642999999999986</v>
      </c>
      <c r="O59" s="83">
        <f t="shared" si="7"/>
        <v>9.9774986380157735E-2</v>
      </c>
      <c r="P59" s="83">
        <f t="shared" si="8"/>
        <v>2.5878238153999162E-2</v>
      </c>
    </row>
    <row r="60" spans="1:16" s="48" customFormat="1">
      <c r="A60" s="12" t="s">
        <v>342</v>
      </c>
      <c r="B60" s="90">
        <v>40882.523611111108</v>
      </c>
      <c r="C60" s="49">
        <v>1</v>
      </c>
      <c r="D60" s="51">
        <v>995.08</v>
      </c>
      <c r="E60" s="51">
        <v>392.7</v>
      </c>
      <c r="F60" s="58">
        <f t="shared" si="11"/>
        <v>1.3353439842143818E-2</v>
      </c>
      <c r="G60" s="58">
        <f t="shared" si="2"/>
        <v>1.4566167799299099E-2</v>
      </c>
      <c r="H60" s="71">
        <f>Jar_Information!D439</f>
        <v>40878.666666608799</v>
      </c>
      <c r="I60" s="59">
        <f t="shared" si="3"/>
        <v>3.8569445023094886</v>
      </c>
      <c r="J60" s="59">
        <f t="shared" si="4"/>
        <v>92.566668055427726</v>
      </c>
      <c r="K60" s="60">
        <f>Jar_Information!W439</f>
        <v>975.5472779369627</v>
      </c>
      <c r="L60" s="60">
        <f t="shared" si="5"/>
        <v>13.026911889098386</v>
      </c>
      <c r="M60" s="59">
        <f t="shared" si="6"/>
        <v>23.839248757050047</v>
      </c>
      <c r="N60" s="59">
        <f>Jar_Information!N439</f>
        <v>70.442999999999998</v>
      </c>
      <c r="O60" s="83">
        <f t="shared" si="7"/>
        <v>0.33841898779225826</v>
      </c>
      <c r="P60" s="83">
        <f t="shared" si="8"/>
        <v>8.7742768294855514E-2</v>
      </c>
    </row>
    <row r="61" spans="1:16" s="48" customFormat="1">
      <c r="A61" s="12" t="s">
        <v>343</v>
      </c>
      <c r="B61" s="90">
        <v>40882.524305555555</v>
      </c>
      <c r="C61" s="49">
        <v>1</v>
      </c>
      <c r="D61" s="51">
        <v>615.82000000000005</v>
      </c>
      <c r="E61" s="51">
        <v>233.35</v>
      </c>
      <c r="F61" s="58">
        <f t="shared" si="11"/>
        <v>8.4175820184379906E-3</v>
      </c>
      <c r="G61" s="58">
        <f t="shared" si="2"/>
        <v>8.69820298996077E-3</v>
      </c>
      <c r="H61" s="71">
        <f>Jar_Information!D440</f>
        <v>40878.666666608799</v>
      </c>
      <c r="I61" s="59">
        <f t="shared" si="3"/>
        <v>3.8576389467561967</v>
      </c>
      <c r="J61" s="59">
        <f t="shared" si="4"/>
        <v>92.58333472214872</v>
      </c>
      <c r="K61" s="60">
        <f>Jar_Information!W440</f>
        <v>970.82689556509297</v>
      </c>
      <c r="L61" s="60">
        <f t="shared" si="5"/>
        <v>8.1720150191247036</v>
      </c>
      <c r="M61" s="59">
        <f t="shared" si="6"/>
        <v>14.954787484998208</v>
      </c>
      <c r="N61" s="59">
        <f>Jar_Information!N440</f>
        <v>77.16</v>
      </c>
      <c r="O61" s="83">
        <f t="shared" si="7"/>
        <v>0.19381528622340863</v>
      </c>
      <c r="P61" s="83">
        <f t="shared" si="8"/>
        <v>5.0241945630081226E-2</v>
      </c>
    </row>
    <row r="62" spans="1:16" s="48" customFormat="1">
      <c r="A62" s="12" t="s">
        <v>345</v>
      </c>
      <c r="B62" s="90">
        <v>40882.48333333333</v>
      </c>
      <c r="C62" s="49">
        <v>1</v>
      </c>
      <c r="D62" s="51">
        <v>1357.1</v>
      </c>
      <c r="E62" s="51">
        <v>534.55999999999995</v>
      </c>
      <c r="F62" s="58">
        <f t="shared" si="11"/>
        <v>1.8064928660732602E-2</v>
      </c>
      <c r="G62" s="58">
        <f t="shared" si="2"/>
        <v>1.9790074218205504E-2</v>
      </c>
      <c r="H62" s="71">
        <f>Jar_Information!D441</f>
        <v>40878.666666608799</v>
      </c>
      <c r="I62" s="59">
        <f t="shared" si="3"/>
        <v>3.8166667245313874</v>
      </c>
      <c r="J62" s="59">
        <f t="shared" si="4"/>
        <v>91.600001388753299</v>
      </c>
      <c r="K62" s="60">
        <f>Jar_Information!W441</f>
        <v>975.5472779369627</v>
      </c>
      <c r="L62" s="60">
        <f t="shared" si="5"/>
        <v>17.623191981103112</v>
      </c>
      <c r="M62" s="59">
        <f t="shared" si="6"/>
        <v>32.250441325418699</v>
      </c>
      <c r="N62" s="59">
        <f>Jar_Information!N441</f>
        <v>74.88300000000001</v>
      </c>
      <c r="O62" s="83">
        <f t="shared" si="7"/>
        <v>0.43067774161583661</v>
      </c>
      <c r="P62" s="83">
        <f t="shared" si="8"/>
        <v>0.11284132797021083</v>
      </c>
    </row>
    <row r="64" spans="1:16">
      <c r="D64" s="129"/>
      <c r="E64" s="51" t="s">
        <v>535</v>
      </c>
      <c r="F64" s="51" t="s">
        <v>536</v>
      </c>
    </row>
    <row r="65" spans="1:18">
      <c r="D65" s="87"/>
      <c r="E65" s="51" t="s">
        <v>534</v>
      </c>
    </row>
    <row r="67" spans="1:18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8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</row>
    <row r="69" spans="1:18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opLeftCell="B37" workbookViewId="0">
      <selection activeCell="F65" sqref="F65:F6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40883</v>
      </c>
      <c r="C3" s="51">
        <v>2990.2</v>
      </c>
      <c r="D3" s="88">
        <v>28.594999999999999</v>
      </c>
      <c r="E3" s="88">
        <v>14.026</v>
      </c>
      <c r="F3" s="54">
        <f>A3/1000*C3</f>
        <v>1.19608</v>
      </c>
      <c r="G3" s="79" t="s">
        <v>450</v>
      </c>
      <c r="H3" s="82">
        <f>SLOPE(F3:F14,D3:D14)</f>
        <v>1.3940426592278858E-2</v>
      </c>
      <c r="P3" s="48"/>
      <c r="Q3" s="48"/>
      <c r="R3" s="48"/>
    </row>
    <row r="4" spans="1:21">
      <c r="A4" s="104">
        <v>1</v>
      </c>
      <c r="B4" s="50">
        <f>B3</f>
        <v>40883</v>
      </c>
      <c r="C4" s="51">
        <v>2990.2</v>
      </c>
      <c r="D4" s="88">
        <v>224.24</v>
      </c>
      <c r="E4" s="88">
        <v>86.614999999999995</v>
      </c>
      <c r="F4" s="54">
        <f t="shared" ref="F4:F12" si="0">A4/1000*C4</f>
        <v>2.9901999999999997</v>
      </c>
      <c r="G4" s="79" t="s">
        <v>451</v>
      </c>
      <c r="H4" s="82">
        <f>INTERCEPT(F3:F14,D3:D14)</f>
        <v>0.28677318643113114</v>
      </c>
      <c r="P4" s="48"/>
      <c r="Q4" s="48"/>
      <c r="R4" s="48"/>
    </row>
    <row r="5" spans="1:21">
      <c r="A5" s="104">
        <v>1.4</v>
      </c>
      <c r="B5" s="50">
        <f t="shared" ref="B5:B12" si="1">B4</f>
        <v>40883</v>
      </c>
      <c r="C5" s="51">
        <v>2990.2</v>
      </c>
      <c r="D5" s="88">
        <v>311.33999999999997</v>
      </c>
      <c r="E5" s="88">
        <v>119.77</v>
      </c>
      <c r="F5" s="54">
        <f t="shared" si="0"/>
        <v>4.18628</v>
      </c>
      <c r="G5" s="49" t="s">
        <v>452</v>
      </c>
      <c r="H5" s="82">
        <f>SLOPE(F3:F14,E3:E14)</f>
        <v>3.6940409123810768E-2</v>
      </c>
      <c r="P5" s="48"/>
      <c r="Q5" s="48"/>
      <c r="R5" s="48"/>
    </row>
    <row r="6" spans="1:21">
      <c r="A6" s="104">
        <v>2</v>
      </c>
      <c r="B6" s="50">
        <f t="shared" si="1"/>
        <v>40883</v>
      </c>
      <c r="C6" s="51">
        <v>2990.2</v>
      </c>
      <c r="D6" s="88">
        <v>415.06</v>
      </c>
      <c r="E6" s="88">
        <v>168.65</v>
      </c>
      <c r="F6" s="54">
        <f t="shared" si="0"/>
        <v>5.9803999999999995</v>
      </c>
      <c r="G6" s="49" t="s">
        <v>453</v>
      </c>
      <c r="H6" s="82">
        <f>INTERCEPT(F3:F14,E3:E14)</f>
        <v>7.4386233470854712E-2</v>
      </c>
      <c r="P6" s="48"/>
      <c r="Q6" s="48"/>
      <c r="R6" s="48"/>
    </row>
    <row r="7" spans="1:21">
      <c r="A7" s="104">
        <v>2.4</v>
      </c>
      <c r="B7" s="50">
        <f t="shared" si="1"/>
        <v>40883</v>
      </c>
      <c r="C7" s="51">
        <v>2990.2</v>
      </c>
      <c r="D7" s="88">
        <v>479.33</v>
      </c>
      <c r="E7" s="88">
        <v>191.94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40883</v>
      </c>
      <c r="C8" s="51">
        <v>2990.2</v>
      </c>
      <c r="D8" s="88">
        <v>600.74</v>
      </c>
      <c r="E8" s="88">
        <v>241.91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40883</v>
      </c>
      <c r="C9" s="51">
        <v>2990.2</v>
      </c>
      <c r="D9" s="88">
        <v>729.68</v>
      </c>
      <c r="E9" s="88">
        <v>278.47000000000003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40883</v>
      </c>
      <c r="C10" s="51">
        <v>2990.2</v>
      </c>
      <c r="D10" s="88">
        <v>837.16</v>
      </c>
      <c r="E10" s="88">
        <v>314.2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40883</v>
      </c>
      <c r="C11" s="51">
        <v>2990.2</v>
      </c>
      <c r="D11" s="88">
        <v>901</v>
      </c>
      <c r="E11" s="88">
        <v>343.88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40883</v>
      </c>
      <c r="C12" s="51">
        <v>2990.2</v>
      </c>
      <c r="D12" s="88">
        <v>1058.5999999999999</v>
      </c>
      <c r="E12" s="88">
        <v>405.96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12" t="s">
        <v>73</v>
      </c>
      <c r="B17" s="90">
        <v>40883.432638888888</v>
      </c>
      <c r="C17" s="49">
        <v>1</v>
      </c>
      <c r="D17" s="49">
        <v>349.58</v>
      </c>
      <c r="E17" s="49">
        <v>141.75</v>
      </c>
      <c r="F17" s="58">
        <f>((H$3*D17)+H$4)/C17/1000</f>
        <v>5.1600675145599736E-3</v>
      </c>
      <c r="G17" s="58">
        <f t="shared" ref="G17:G39" si="2">((H$5*E17)+H$6)/$C17/1000</f>
        <v>5.3106892267710312E-3</v>
      </c>
      <c r="H17" s="71">
        <f>Jar_Information!F396</f>
        <v>40882.442361111112</v>
      </c>
      <c r="I17" s="59">
        <f t="shared" ref="I17" si="3">(B17-H17)</f>
        <v>0.99027777777519077</v>
      </c>
      <c r="J17" s="59">
        <f t="shared" ref="J17" si="4">I17*24</f>
        <v>23.766666666604578</v>
      </c>
      <c r="K17" s="60">
        <f>Jar_Information!W396</f>
        <v>1008.972503617945</v>
      </c>
      <c r="L17" s="60">
        <f t="shared" ref="L17" si="5">F17*K17</f>
        <v>5.2063662390032031</v>
      </c>
      <c r="M17" s="59">
        <f t="shared" ref="M17" si="6">L17*1.83</f>
        <v>9.5276502173758626</v>
      </c>
      <c r="N17" s="59">
        <f>Jar_Information!N396</f>
        <v>50.274000000000001</v>
      </c>
      <c r="O17" s="83">
        <f t="shared" ref="O17" si="7">M17/N17</f>
        <v>0.18951446507888495</v>
      </c>
      <c r="P17" s="83">
        <f t="shared" ref="P17" si="8">M17/N17/I17</f>
        <v>0.19137505590063622</v>
      </c>
    </row>
    <row r="18" spans="1:18">
      <c r="A18" s="12" t="s">
        <v>108</v>
      </c>
      <c r="B18" s="90">
        <v>40883.433333333334</v>
      </c>
      <c r="C18" s="49">
        <v>1</v>
      </c>
      <c r="D18" s="49">
        <v>200.24</v>
      </c>
      <c r="E18" s="49">
        <v>84.326999999999998</v>
      </c>
      <c r="F18" s="58">
        <f t="shared" ref="F18:F39" si="9">((H$3*D18)+H$4)/C18/1000</f>
        <v>3.0782042072690498E-3</v>
      </c>
      <c r="G18" s="58">
        <f t="shared" si="2"/>
        <v>3.1894601136544455E-3</v>
      </c>
      <c r="H18" s="71">
        <f>Jar_Information!F397</f>
        <v>40882.443749999999</v>
      </c>
      <c r="I18" s="59">
        <f t="shared" ref="I18:I62" si="10">(B18-H18)</f>
        <v>0.98958333333575865</v>
      </c>
      <c r="J18" s="59">
        <f t="shared" ref="J18:J62" si="11">I18*24</f>
        <v>23.750000000058208</v>
      </c>
      <c r="K18" s="60">
        <f>Jar_Information!W397</f>
        <v>1013.8028985507246</v>
      </c>
      <c r="L18" s="60">
        <f t="shared" ref="L18:L62" si="12">F18*K18</f>
        <v>3.1206923476603983</v>
      </c>
      <c r="M18" s="59">
        <f t="shared" ref="M18:M62" si="13">L18*1.83</f>
        <v>5.7108669962185292</v>
      </c>
      <c r="N18" s="59">
        <f>Jar_Information!N397</f>
        <v>49.410000000000011</v>
      </c>
      <c r="O18" s="83">
        <f t="shared" ref="O18:O62" si="14">M18/N18</f>
        <v>0.11558119806149622</v>
      </c>
      <c r="P18" s="83">
        <f t="shared" ref="P18:P62" si="15">M18/N18/I18</f>
        <v>0.11679784225133098</v>
      </c>
    </row>
    <row r="19" spans="1:18">
      <c r="A19" s="12" t="s">
        <v>121</v>
      </c>
      <c r="B19" s="90">
        <v>40883.434027835647</v>
      </c>
      <c r="C19" s="49">
        <v>1</v>
      </c>
      <c r="D19" s="49">
        <v>193.3</v>
      </c>
      <c r="E19" s="49">
        <v>78.805999999999997</v>
      </c>
      <c r="F19" s="58">
        <f t="shared" si="9"/>
        <v>2.9814576467186342E-3</v>
      </c>
      <c r="G19" s="58">
        <f t="shared" si="2"/>
        <v>2.9855121148818862E-3</v>
      </c>
      <c r="H19" s="71">
        <f>Jar_Information!F398</f>
        <v>40882.445138773146</v>
      </c>
      <c r="I19" s="59">
        <f t="shared" si="10"/>
        <v>0.98888906250067521</v>
      </c>
      <c r="J19" s="59">
        <f t="shared" si="11"/>
        <v>23.733337500016205</v>
      </c>
      <c r="K19" s="60">
        <f>Jar_Information!W398</f>
        <v>1004.1560693641618</v>
      </c>
      <c r="L19" s="60">
        <f t="shared" si="12"/>
        <v>2.9938487915047074</v>
      </c>
      <c r="M19" s="59">
        <f t="shared" si="13"/>
        <v>5.4787432884536145</v>
      </c>
      <c r="N19" s="59">
        <f>Jar_Information!N398</f>
        <v>52.051999999999992</v>
      </c>
      <c r="O19" s="83">
        <f t="shared" si="14"/>
        <v>0.105255192662215</v>
      </c>
      <c r="P19" s="83">
        <f t="shared" si="15"/>
        <v>0.10643781658991008</v>
      </c>
      <c r="Q19" s="48"/>
      <c r="R19" s="48"/>
    </row>
    <row r="20" spans="1:18">
      <c r="A20" s="12" t="s">
        <v>126</v>
      </c>
      <c r="B20" s="90">
        <v>40883.435416666667</v>
      </c>
      <c r="C20" s="49">
        <v>1</v>
      </c>
      <c r="D20" s="49">
        <v>351.03</v>
      </c>
      <c r="E20" s="49">
        <v>133.80000000000001</v>
      </c>
      <c r="F20" s="58">
        <f t="shared" si="9"/>
        <v>5.1802811331187783E-3</v>
      </c>
      <c r="G20" s="58">
        <f t="shared" si="2"/>
        <v>5.0170129742367359E-3</v>
      </c>
      <c r="H20" s="71">
        <f>Jar_Information!F399</f>
        <v>40882.447222222225</v>
      </c>
      <c r="I20" s="59">
        <f t="shared" si="10"/>
        <v>0.9881944444423425</v>
      </c>
      <c r="J20" s="59">
        <f t="shared" si="11"/>
        <v>23.71666666661622</v>
      </c>
      <c r="K20" s="60">
        <f>Jar_Information!W399</f>
        <v>1008.972503617945</v>
      </c>
      <c r="L20" s="60">
        <f t="shared" si="12"/>
        <v>5.2267612243276584</v>
      </c>
      <c r="M20" s="59">
        <f t="shared" si="13"/>
        <v>9.5649730405196145</v>
      </c>
      <c r="N20" s="59">
        <f>Jar_Information!N399</f>
        <v>48.356999999999999</v>
      </c>
      <c r="O20" s="83">
        <f t="shared" si="14"/>
        <v>0.19779914056950626</v>
      </c>
      <c r="P20" s="83">
        <f t="shared" si="15"/>
        <v>0.20016216614244192</v>
      </c>
      <c r="Q20" s="48"/>
      <c r="R20" s="48"/>
    </row>
    <row r="21" spans="1:18">
      <c r="A21" s="12" t="s">
        <v>167</v>
      </c>
      <c r="B21" s="90">
        <v>40883.436805555553</v>
      </c>
      <c r="C21" s="49">
        <v>1</v>
      </c>
      <c r="D21" s="49">
        <v>410.47</v>
      </c>
      <c r="E21" s="49">
        <v>154.53</v>
      </c>
      <c r="F21" s="58">
        <f t="shared" si="9"/>
        <v>6.0089000897638346E-3</v>
      </c>
      <c r="G21" s="58">
        <f t="shared" si="2"/>
        <v>5.7827876553733322E-3</v>
      </c>
      <c r="H21" s="71">
        <f>Jar_Information!F400</f>
        <v>40882.449305555558</v>
      </c>
      <c r="I21" s="59">
        <f t="shared" si="10"/>
        <v>0.98749999999563443</v>
      </c>
      <c r="J21" s="59">
        <f t="shared" si="11"/>
        <v>23.699999999895226</v>
      </c>
      <c r="K21" s="60">
        <f>Jar_Information!W400</f>
        <v>999.35353535353534</v>
      </c>
      <c r="L21" s="60">
        <f t="shared" si="12"/>
        <v>6.0050155482916638</v>
      </c>
      <c r="M21" s="59">
        <f t="shared" si="13"/>
        <v>10.989178453373745</v>
      </c>
      <c r="N21" s="59">
        <f>Jar_Information!N400</f>
        <v>50.719999999999985</v>
      </c>
      <c r="O21" s="83">
        <f t="shared" si="14"/>
        <v>0.21666361303970325</v>
      </c>
      <c r="P21" s="83">
        <f t="shared" si="15"/>
        <v>0.2194061904209226</v>
      </c>
      <c r="Q21" s="48"/>
      <c r="R21" s="48"/>
    </row>
    <row r="22" spans="1:18">
      <c r="A22" s="12" t="s">
        <v>169</v>
      </c>
      <c r="B22" s="90">
        <v>40883.438194444447</v>
      </c>
      <c r="C22" s="49">
        <v>1</v>
      </c>
      <c r="D22" s="49">
        <v>421.13</v>
      </c>
      <c r="E22" s="49">
        <v>160.86000000000001</v>
      </c>
      <c r="F22" s="58">
        <f t="shared" si="9"/>
        <v>6.1575050372375262E-3</v>
      </c>
      <c r="G22" s="58">
        <f t="shared" si="2"/>
        <v>6.0166204451270553E-3</v>
      </c>
      <c r="H22" s="71">
        <f>Jar_Information!F401</f>
        <v>40882.450694444444</v>
      </c>
      <c r="I22" s="59">
        <f t="shared" si="10"/>
        <v>0.98750000000291038</v>
      </c>
      <c r="J22" s="59">
        <f t="shared" si="11"/>
        <v>23.700000000069849</v>
      </c>
      <c r="K22" s="60">
        <f>Jar_Information!W401</f>
        <v>947.42613636363637</v>
      </c>
      <c r="L22" s="60">
        <f t="shared" si="12"/>
        <v>5.8337812070695785</v>
      </c>
      <c r="M22" s="59">
        <f t="shared" si="13"/>
        <v>10.67581960893733</v>
      </c>
      <c r="N22" s="59">
        <f>Jar_Information!N401</f>
        <v>199.58799999999999</v>
      </c>
      <c r="O22" s="83">
        <f t="shared" si="14"/>
        <v>5.3489285973792662E-2</v>
      </c>
      <c r="P22" s="83">
        <f t="shared" si="15"/>
        <v>5.4166365542921535E-2</v>
      </c>
      <c r="Q22" s="48"/>
      <c r="R22" s="48"/>
    </row>
    <row r="23" spans="1:18">
      <c r="A23" s="12" t="s">
        <v>172</v>
      </c>
      <c r="B23" s="90">
        <v>40883.438888888886</v>
      </c>
      <c r="C23" s="49">
        <v>1</v>
      </c>
      <c r="D23" s="49">
        <v>318.39</v>
      </c>
      <c r="E23" s="49">
        <v>134.35</v>
      </c>
      <c r="F23" s="58">
        <f t="shared" si="9"/>
        <v>4.7252656091467966E-3</v>
      </c>
      <c r="G23" s="58">
        <f t="shared" si="2"/>
        <v>5.037330199254831E-3</v>
      </c>
      <c r="H23" s="71">
        <f>Jar_Information!F402</f>
        <v>40882.452777777777</v>
      </c>
      <c r="I23" s="59">
        <f t="shared" si="10"/>
        <v>0.98611111110949423</v>
      </c>
      <c r="J23" s="59">
        <f t="shared" si="11"/>
        <v>23.666666666627862</v>
      </c>
      <c r="K23" s="60">
        <f>Jar_Information!W402</f>
        <v>989.78992805755399</v>
      </c>
      <c r="L23" s="60">
        <f t="shared" si="12"/>
        <v>4.6770203073302419</v>
      </c>
      <c r="M23" s="59">
        <f t="shared" si="13"/>
        <v>8.5589471624143432</v>
      </c>
      <c r="N23" s="59">
        <f>Jar_Information!N402</f>
        <v>55.082000000000008</v>
      </c>
      <c r="O23" s="83">
        <f t="shared" si="14"/>
        <v>0.15538555539766788</v>
      </c>
      <c r="P23" s="83">
        <f t="shared" si="15"/>
        <v>0.15757408434718917</v>
      </c>
      <c r="Q23" s="48"/>
      <c r="R23" s="48"/>
    </row>
    <row r="24" spans="1:18">
      <c r="A24" s="12" t="s">
        <v>177</v>
      </c>
      <c r="B24" s="90">
        <v>40883.44027777778</v>
      </c>
      <c r="C24" s="49">
        <v>1</v>
      </c>
      <c r="D24" s="49">
        <v>410.13</v>
      </c>
      <c r="E24" s="49">
        <v>166.09</v>
      </c>
      <c r="F24" s="58">
        <f t="shared" si="9"/>
        <v>6.0041603447224595E-3</v>
      </c>
      <c r="G24" s="58">
        <f t="shared" si="2"/>
        <v>6.2098187848445849E-3</v>
      </c>
      <c r="H24" s="71">
        <f>Jar_Information!F403</f>
        <v>40882.45416666667</v>
      </c>
      <c r="I24" s="59">
        <f t="shared" si="10"/>
        <v>0.98611111110949423</v>
      </c>
      <c r="J24" s="59">
        <f t="shared" si="11"/>
        <v>23.666666666627862</v>
      </c>
      <c r="K24" s="60">
        <f>Jar_Information!W403</f>
        <v>980.2812051649928</v>
      </c>
      <c r="L24" s="60">
        <f t="shared" si="12"/>
        <v>5.8857655387283909</v>
      </c>
      <c r="M24" s="59">
        <f t="shared" si="13"/>
        <v>10.770950935872955</v>
      </c>
      <c r="N24" s="59">
        <f>Jar_Information!N403</f>
        <v>38.135999999999996</v>
      </c>
      <c r="O24" s="83">
        <f t="shared" si="14"/>
        <v>0.28243525634237876</v>
      </c>
      <c r="P24" s="83">
        <f t="shared" si="15"/>
        <v>0.28641321769978328</v>
      </c>
      <c r="Q24" s="48"/>
      <c r="R24" s="48"/>
    </row>
    <row r="25" spans="1:18">
      <c r="A25" s="12" t="s">
        <v>181</v>
      </c>
      <c r="B25" s="90">
        <v>40883.440972222219</v>
      </c>
      <c r="C25" s="49">
        <v>1</v>
      </c>
      <c r="D25" s="49">
        <v>541.94000000000005</v>
      </c>
      <c r="E25" s="49">
        <v>222.55</v>
      </c>
      <c r="F25" s="58">
        <f t="shared" si="9"/>
        <v>7.8416479738507364E-3</v>
      </c>
      <c r="G25" s="58">
        <f t="shared" si="2"/>
        <v>8.2954742839749396E-3</v>
      </c>
      <c r="H25" s="71">
        <f>Jar_Information!F404</f>
        <v>40882.455555613429</v>
      </c>
      <c r="I25" s="59">
        <f t="shared" si="10"/>
        <v>0.98541660878981929</v>
      </c>
      <c r="J25" s="59">
        <f t="shared" si="11"/>
        <v>23.649998610955663</v>
      </c>
      <c r="K25" s="60">
        <f>Jar_Information!W404</f>
        <v>956.7464387464388</v>
      </c>
      <c r="L25" s="60">
        <f t="shared" si="12"/>
        <v>7.5024687728849191</v>
      </c>
      <c r="M25" s="59">
        <f t="shared" si="13"/>
        <v>13.729517854379402</v>
      </c>
      <c r="N25" s="59">
        <f>Jar_Information!N404</f>
        <v>145.69200000000001</v>
      </c>
      <c r="O25" s="83">
        <f t="shared" si="14"/>
        <v>9.4236594009138461E-2</v>
      </c>
      <c r="P25" s="83">
        <f t="shared" si="15"/>
        <v>9.5631221524538262E-2</v>
      </c>
      <c r="Q25" s="48"/>
      <c r="R25" s="48"/>
    </row>
    <row r="26" spans="1:18">
      <c r="A26" s="12" t="s">
        <v>188</v>
      </c>
      <c r="B26" s="90">
        <v>40883.442361111112</v>
      </c>
      <c r="C26" s="49">
        <v>1</v>
      </c>
      <c r="D26" s="49">
        <v>331.98</v>
      </c>
      <c r="E26" s="49">
        <v>128.74</v>
      </c>
      <c r="F26" s="58">
        <f t="shared" si="9"/>
        <v>4.9147160065358669E-3</v>
      </c>
      <c r="G26" s="58">
        <f t="shared" si="2"/>
        <v>4.8300945040702526E-3</v>
      </c>
      <c r="H26" s="71">
        <f>Jar_Information!F405</f>
        <v>40882.456944560188</v>
      </c>
      <c r="I26" s="59">
        <f t="shared" si="10"/>
        <v>0.98541655092412839</v>
      </c>
      <c r="J26" s="59">
        <f t="shared" si="11"/>
        <v>23.649997222179081</v>
      </c>
      <c r="K26" s="60">
        <f>Jar_Information!W405</f>
        <v>970.82689556509297</v>
      </c>
      <c r="L26" s="60">
        <f t="shared" si="12"/>
        <v>4.7713384832092869</v>
      </c>
      <c r="M26" s="59">
        <f t="shared" si="13"/>
        <v>8.7315494242729947</v>
      </c>
      <c r="N26" s="59">
        <f>Jar_Information!N405</f>
        <v>165.82099999999997</v>
      </c>
      <c r="O26" s="83">
        <f t="shared" si="14"/>
        <v>5.2656475502336833E-2</v>
      </c>
      <c r="P26" s="83">
        <f t="shared" si="15"/>
        <v>5.3435753086301767E-2</v>
      </c>
      <c r="Q26" s="48"/>
      <c r="R26" s="48"/>
    </row>
    <row r="27" spans="1:18">
      <c r="A27" s="12" t="s">
        <v>192</v>
      </c>
      <c r="B27" s="90">
        <v>40883.443055555559</v>
      </c>
      <c r="C27" s="49">
        <v>1</v>
      </c>
      <c r="D27" s="49">
        <v>444.46</v>
      </c>
      <c r="E27" s="49">
        <v>182.14</v>
      </c>
      <c r="F27" s="58">
        <f t="shared" si="9"/>
        <v>6.4827351896353923E-3</v>
      </c>
      <c r="G27" s="58">
        <f t="shared" si="2"/>
        <v>6.8027123512817474E-3</v>
      </c>
      <c r="H27" s="71">
        <f>Jar_Information!F406</f>
        <v>40882.458333506947</v>
      </c>
      <c r="I27" s="59">
        <f t="shared" si="10"/>
        <v>0.98472204861172941</v>
      </c>
      <c r="J27" s="59">
        <f t="shared" si="11"/>
        <v>23.633329166681506</v>
      </c>
      <c r="K27" s="60">
        <f>Jar_Information!W406</f>
        <v>956.7464387464388</v>
      </c>
      <c r="L27" s="60">
        <f t="shared" si="12"/>
        <v>6.2023338060198814</v>
      </c>
      <c r="M27" s="59">
        <f t="shared" si="13"/>
        <v>11.350270865016384</v>
      </c>
      <c r="N27" s="59">
        <f>Jar_Information!N406</f>
        <v>155.51900000000001</v>
      </c>
      <c r="O27" s="83">
        <f t="shared" si="14"/>
        <v>7.2983178036229557E-2</v>
      </c>
      <c r="P27" s="83">
        <f t="shared" si="15"/>
        <v>7.4115511213668814E-2</v>
      </c>
      <c r="Q27" s="48"/>
      <c r="R27" s="48"/>
    </row>
    <row r="28" spans="1:18">
      <c r="A28" s="12" t="s">
        <v>194</v>
      </c>
      <c r="B28" s="90">
        <v>40883.443749999999</v>
      </c>
      <c r="C28" s="49">
        <v>1</v>
      </c>
      <c r="D28" s="49">
        <v>733.16</v>
      </c>
      <c r="E28" s="49">
        <v>280.10000000000002</v>
      </c>
      <c r="F28" s="58">
        <f t="shared" si="9"/>
        <v>1.0507336346826299E-2</v>
      </c>
      <c r="G28" s="58">
        <f t="shared" si="2"/>
        <v>1.0421394829050251E-2</v>
      </c>
      <c r="H28" s="71">
        <f>Jar_Information!F407</f>
        <v>40882.459722453706</v>
      </c>
      <c r="I28" s="59">
        <f t="shared" si="10"/>
        <v>0.98402754629205447</v>
      </c>
      <c r="J28" s="59">
        <f t="shared" si="11"/>
        <v>23.616661111009307</v>
      </c>
      <c r="K28" s="60">
        <f>Jar_Information!W407</f>
        <v>970.82689556509297</v>
      </c>
      <c r="L28" s="60">
        <f t="shared" si="12"/>
        <v>10.200804726247641</v>
      </c>
      <c r="M28" s="59">
        <f t="shared" si="13"/>
        <v>18.667472649033183</v>
      </c>
      <c r="N28" s="59">
        <f>Jar_Information!N407</f>
        <v>155.77199999999999</v>
      </c>
      <c r="O28" s="83">
        <f t="shared" si="14"/>
        <v>0.11983843469322589</v>
      </c>
      <c r="P28" s="83">
        <f t="shared" si="15"/>
        <v>0.12178361789239835</v>
      </c>
      <c r="Q28" s="48"/>
      <c r="R28" s="48"/>
    </row>
    <row r="29" spans="1:18">
      <c r="A29" s="12" t="s">
        <v>195</v>
      </c>
      <c r="B29" s="90">
        <v>40883.445138888892</v>
      </c>
      <c r="C29" s="49">
        <v>1</v>
      </c>
      <c r="D29" s="49">
        <v>451.64</v>
      </c>
      <c r="E29" s="49">
        <v>171.67</v>
      </c>
      <c r="F29" s="58">
        <f>((H$3*D29)+H$4)/C29/1000</f>
        <v>6.5828274525679548E-3</v>
      </c>
      <c r="G29" s="58">
        <f t="shared" si="2"/>
        <v>6.4159462677554485E-3</v>
      </c>
      <c r="H29" s="71">
        <f>Jar_Information!F408</f>
        <v>40882.461111400466</v>
      </c>
      <c r="I29" s="59">
        <f t="shared" si="10"/>
        <v>0.98402748842636356</v>
      </c>
      <c r="J29" s="59">
        <f t="shared" si="11"/>
        <v>23.616659722232725</v>
      </c>
      <c r="K29" s="60">
        <f>Jar_Information!W408</f>
        <v>966.12</v>
      </c>
      <c r="L29" s="60">
        <f t="shared" si="12"/>
        <v>6.3598012584749526</v>
      </c>
      <c r="M29" s="59">
        <f t="shared" si="13"/>
        <v>11.638436303009163</v>
      </c>
      <c r="N29" s="59">
        <f>Jar_Information!N408</f>
        <v>156.15</v>
      </c>
      <c r="O29" s="83">
        <f t="shared" si="14"/>
        <v>7.453369390335679E-2</v>
      </c>
      <c r="P29" s="83">
        <f t="shared" si="15"/>
        <v>7.5743507960889925E-2</v>
      </c>
      <c r="Q29" s="48"/>
      <c r="R29" s="48"/>
    </row>
    <row r="30" spans="1:18">
      <c r="A30" s="12" t="s">
        <v>198</v>
      </c>
      <c r="B30" s="90">
        <v>40883.445833333331</v>
      </c>
      <c r="C30" s="49">
        <v>1</v>
      </c>
      <c r="D30" s="49">
        <v>461.86</v>
      </c>
      <c r="E30" s="49">
        <v>189.89</v>
      </c>
      <c r="F30" s="58">
        <f t="shared" si="9"/>
        <v>6.7252986123410453E-3</v>
      </c>
      <c r="G30" s="58">
        <f t="shared" si="2"/>
        <v>7.0890005219912807E-3</v>
      </c>
      <c r="H30" s="71">
        <f>Jar_Information!F409</f>
        <v>40882.463194444441</v>
      </c>
      <c r="I30" s="59">
        <f t="shared" si="10"/>
        <v>0.98263888889050577</v>
      </c>
      <c r="J30" s="59">
        <f t="shared" si="11"/>
        <v>23.583333333372138</v>
      </c>
      <c r="K30" s="60">
        <f>Jar_Information!W409</f>
        <v>956.7464387464388</v>
      </c>
      <c r="L30" s="60">
        <f t="shared" si="12"/>
        <v>6.4344054968636621</v>
      </c>
      <c r="M30" s="59">
        <f t="shared" si="13"/>
        <v>11.774962059260503</v>
      </c>
      <c r="N30" s="59">
        <f>Jar_Information!N409</f>
        <v>148.494</v>
      </c>
      <c r="O30" s="83">
        <f t="shared" si="14"/>
        <v>7.9295877673579415E-2</v>
      </c>
      <c r="P30" s="83">
        <f t="shared" si="15"/>
        <v>8.0696864911495733E-2</v>
      </c>
      <c r="Q30" s="48"/>
      <c r="R30" s="48"/>
    </row>
    <row r="31" spans="1:18">
      <c r="A31" s="12" t="s">
        <v>201</v>
      </c>
      <c r="B31" s="90">
        <v>40883.447222222225</v>
      </c>
      <c r="C31" s="49">
        <v>1</v>
      </c>
      <c r="D31" s="49">
        <v>294.04000000000002</v>
      </c>
      <c r="E31" s="49">
        <v>121.04</v>
      </c>
      <c r="F31" s="58">
        <f t="shared" si="9"/>
        <v>4.3858162216248069E-3</v>
      </c>
      <c r="G31" s="58">
        <f t="shared" si="2"/>
        <v>4.5456533538169109E-3</v>
      </c>
      <c r="H31" s="71">
        <f>Jar_Information!F410</f>
        <v>40882.470833333333</v>
      </c>
      <c r="I31" s="59">
        <f t="shared" si="10"/>
        <v>0.97638888889196096</v>
      </c>
      <c r="J31" s="59">
        <f t="shared" si="11"/>
        <v>23.433333333407063</v>
      </c>
      <c r="K31" s="60">
        <f>Jar_Information!W410</f>
        <v>1048.0117130307467</v>
      </c>
      <c r="L31" s="60">
        <f t="shared" si="12"/>
        <v>4.5963867714630506</v>
      </c>
      <c r="M31" s="59">
        <f t="shared" si="13"/>
        <v>8.4113877917773827</v>
      </c>
      <c r="N31" s="59">
        <f>Jar_Information!N410</f>
        <v>152.55699999999999</v>
      </c>
      <c r="O31" s="83">
        <f t="shared" si="14"/>
        <v>5.51360330353729E-2</v>
      </c>
      <c r="P31" s="83">
        <f t="shared" si="15"/>
        <v>5.6469336821256877E-2</v>
      </c>
      <c r="Q31" s="48"/>
      <c r="R31" s="48"/>
    </row>
    <row r="32" spans="1:18">
      <c r="A32" s="12" t="s">
        <v>204</v>
      </c>
      <c r="B32" s="90">
        <v>40883.447916666664</v>
      </c>
      <c r="C32" s="49">
        <v>1</v>
      </c>
      <c r="D32" s="49">
        <v>447.38</v>
      </c>
      <c r="E32" s="49">
        <v>197.71</v>
      </c>
      <c r="F32" s="58">
        <f t="shared" si="9"/>
        <v>6.5234412352848468E-3</v>
      </c>
      <c r="G32" s="58">
        <f t="shared" si="2"/>
        <v>7.3778745213394824E-3</v>
      </c>
      <c r="H32" s="71">
        <f>Jar_Information!F411</f>
        <v>40882.486111111109</v>
      </c>
      <c r="I32" s="59">
        <f t="shared" si="10"/>
        <v>0.96180555555474712</v>
      </c>
      <c r="J32" s="59">
        <f t="shared" si="11"/>
        <v>23.083333333313931</v>
      </c>
      <c r="K32" s="60">
        <f>Jar_Information!W411</f>
        <v>980.2812051649928</v>
      </c>
      <c r="L32" s="60">
        <f t="shared" si="12"/>
        <v>6.3948068359480388</v>
      </c>
      <c r="M32" s="59">
        <f t="shared" si="13"/>
        <v>11.702496509784911</v>
      </c>
      <c r="N32" s="59">
        <f>Jar_Information!N411</f>
        <v>81.663999999999987</v>
      </c>
      <c r="O32" s="83">
        <f t="shared" si="14"/>
        <v>0.14330055483180976</v>
      </c>
      <c r="P32" s="83">
        <f t="shared" si="15"/>
        <v>0.1489911905833787</v>
      </c>
      <c r="Q32" s="48"/>
      <c r="R32" s="48"/>
    </row>
    <row r="33" spans="1:18">
      <c r="A33" s="12" t="s">
        <v>214</v>
      </c>
      <c r="B33" s="90">
        <v>40883.448611111111</v>
      </c>
      <c r="C33" s="49">
        <v>1</v>
      </c>
      <c r="D33" s="49">
        <v>652.03</v>
      </c>
      <c r="E33" s="49">
        <v>250.28</v>
      </c>
      <c r="F33" s="58">
        <f t="shared" si="9"/>
        <v>9.3763495373947164E-3</v>
      </c>
      <c r="G33" s="58">
        <f t="shared" si="2"/>
        <v>9.3198318289782131E-3</v>
      </c>
      <c r="H33" s="71">
        <f>Jar_Information!F412</f>
        <v>40882.487500000003</v>
      </c>
      <c r="I33" s="59">
        <f t="shared" si="10"/>
        <v>0.96111111110803904</v>
      </c>
      <c r="J33" s="59">
        <f t="shared" si="11"/>
        <v>23.066666666592937</v>
      </c>
      <c r="K33" s="60">
        <f>Jar_Information!W412</f>
        <v>989.78992805755399</v>
      </c>
      <c r="L33" s="60">
        <f t="shared" si="12"/>
        <v>9.2806163340603955</v>
      </c>
      <c r="M33" s="59">
        <f t="shared" si="13"/>
        <v>16.983527891330525</v>
      </c>
      <c r="N33" s="59">
        <f>Jar_Information!N412</f>
        <v>89.045999999999992</v>
      </c>
      <c r="O33" s="83">
        <f t="shared" si="14"/>
        <v>0.19072757778373567</v>
      </c>
      <c r="P33" s="83">
        <f t="shared" si="15"/>
        <v>0.19844487861955004</v>
      </c>
      <c r="Q33" s="48"/>
      <c r="R33" s="48"/>
    </row>
    <row r="34" spans="1:18">
      <c r="A34" s="12" t="s">
        <v>224</v>
      </c>
      <c r="B34" s="90">
        <v>40883.449999999997</v>
      </c>
      <c r="C34" s="49">
        <v>1</v>
      </c>
      <c r="D34" s="49">
        <v>693.44</v>
      </c>
      <c r="E34" s="49">
        <v>256.36</v>
      </c>
      <c r="F34" s="58">
        <f t="shared" si="9"/>
        <v>9.9536226025809822E-3</v>
      </c>
      <c r="G34" s="58">
        <f t="shared" si="2"/>
        <v>9.5444295164509828E-3</v>
      </c>
      <c r="H34" s="71">
        <f>Jar_Information!F413</f>
        <v>40882.488888946762</v>
      </c>
      <c r="I34" s="59">
        <f t="shared" si="10"/>
        <v>0.96111105323507218</v>
      </c>
      <c r="J34" s="59">
        <f t="shared" si="11"/>
        <v>23.066665277641732</v>
      </c>
      <c r="K34" s="60">
        <f>Jar_Information!W413</f>
        <v>975.5472779369627</v>
      </c>
      <c r="L34" s="60">
        <f t="shared" si="12"/>
        <v>9.7102294355597039</v>
      </c>
      <c r="M34" s="59">
        <f t="shared" si="13"/>
        <v>17.769719867074258</v>
      </c>
      <c r="N34" s="59">
        <f>Jar_Information!N413</f>
        <v>86.765999999999991</v>
      </c>
      <c r="O34" s="83">
        <f t="shared" si="14"/>
        <v>0.20480049635887629</v>
      </c>
      <c r="P34" s="83">
        <f t="shared" si="15"/>
        <v>0.21308723447672742</v>
      </c>
      <c r="Q34" s="48"/>
      <c r="R34" s="48"/>
    </row>
    <row r="35" spans="1:18">
      <c r="A35" s="12" t="s">
        <v>226</v>
      </c>
      <c r="B35" s="90">
        <v>40883.451388888891</v>
      </c>
      <c r="C35" s="49">
        <v>1</v>
      </c>
      <c r="D35" s="49">
        <v>880.96</v>
      </c>
      <c r="E35" s="49">
        <v>332.41</v>
      </c>
      <c r="F35" s="58">
        <f t="shared" si="9"/>
        <v>1.2567731397165115E-2</v>
      </c>
      <c r="G35" s="58">
        <f t="shared" si="2"/>
        <v>1.2353747630316794E-2</v>
      </c>
      <c r="H35" s="71">
        <f>Jar_Information!F414</f>
        <v>40882.490277893521</v>
      </c>
      <c r="I35" s="59">
        <f t="shared" si="10"/>
        <v>0.96111099536938127</v>
      </c>
      <c r="J35" s="59">
        <f t="shared" si="11"/>
        <v>23.066663888865151</v>
      </c>
      <c r="K35" s="60">
        <f>Jar_Information!W414</f>
        <v>975.5472779369627</v>
      </c>
      <c r="L35" s="60">
        <f t="shared" si="12"/>
        <v>12.260416154347329</v>
      </c>
      <c r="M35" s="59">
        <f t="shared" si="13"/>
        <v>22.436561562455612</v>
      </c>
      <c r="N35" s="59">
        <f>Jar_Information!N414</f>
        <v>87.221000000000018</v>
      </c>
      <c r="O35" s="83">
        <f t="shared" si="14"/>
        <v>0.25723806838325181</v>
      </c>
      <c r="P35" s="83">
        <f t="shared" si="15"/>
        <v>0.2676465773699615</v>
      </c>
      <c r="Q35" s="48"/>
      <c r="R35" s="48"/>
    </row>
    <row r="36" spans="1:18">
      <c r="A36" s="12" t="s">
        <v>228</v>
      </c>
      <c r="B36" s="90">
        <v>40883.45208333333</v>
      </c>
      <c r="C36" s="49">
        <v>1</v>
      </c>
      <c r="D36" s="49">
        <v>710.12</v>
      </c>
      <c r="E36" s="49">
        <v>274.76</v>
      </c>
      <c r="F36" s="58">
        <f t="shared" si="9"/>
        <v>1.0186148918140195E-2</v>
      </c>
      <c r="G36" s="58">
        <f t="shared" si="2"/>
        <v>1.0224133044329101E-2</v>
      </c>
      <c r="H36" s="71">
        <f>Jar_Information!F415</f>
        <v>40882.49166684028</v>
      </c>
      <c r="I36" s="59">
        <f t="shared" si="10"/>
        <v>0.96041649304970633</v>
      </c>
      <c r="J36" s="59">
        <f t="shared" si="11"/>
        <v>23.049995833192952</v>
      </c>
      <c r="K36" s="60">
        <f>Jar_Information!W415</f>
        <v>980.2812051649928</v>
      </c>
      <c r="L36" s="60">
        <f t="shared" si="12"/>
        <v>9.9852903374645585</v>
      </c>
      <c r="M36" s="59">
        <f t="shared" si="13"/>
        <v>18.273081317560141</v>
      </c>
      <c r="N36" s="59">
        <f>Jar_Information!N415</f>
        <v>93.905000000000001</v>
      </c>
      <c r="O36" s="83">
        <f t="shared" si="14"/>
        <v>0.19459114336361366</v>
      </c>
      <c r="P36" s="83">
        <f t="shared" si="15"/>
        <v>0.20261120542162805</v>
      </c>
      <c r="Q36" s="48"/>
      <c r="R36" s="48"/>
    </row>
    <row r="37" spans="1:18">
      <c r="A37" s="12" t="s">
        <v>229</v>
      </c>
      <c r="B37" s="90">
        <v>40883.452777777777</v>
      </c>
      <c r="C37" s="49">
        <v>1</v>
      </c>
      <c r="D37" s="49">
        <v>631.29</v>
      </c>
      <c r="E37" s="49">
        <v>266.31</v>
      </c>
      <c r="F37" s="58">
        <f t="shared" si="9"/>
        <v>9.0872250898708529E-3</v>
      </c>
      <c r="G37" s="58">
        <f t="shared" si="2"/>
        <v>9.9119865872328988E-3</v>
      </c>
      <c r="H37" s="71">
        <f>Jar_Information!F416</f>
        <v>40882.493055787039</v>
      </c>
      <c r="I37" s="59">
        <f t="shared" si="10"/>
        <v>0.95972199073730735</v>
      </c>
      <c r="J37" s="59">
        <f t="shared" si="11"/>
        <v>23.033327777695376</v>
      </c>
      <c r="K37" s="60">
        <f>Jar_Information!W416</f>
        <v>985.02873563218395</v>
      </c>
      <c r="L37" s="60">
        <f t="shared" si="12"/>
        <v>8.9511778406805451</v>
      </c>
      <c r="M37" s="59">
        <f t="shared" si="13"/>
        <v>16.380655448445399</v>
      </c>
      <c r="N37" s="59">
        <f>Jar_Information!N416</f>
        <v>91.721000000000004</v>
      </c>
      <c r="O37" s="83">
        <f t="shared" si="14"/>
        <v>0.17859220296819048</v>
      </c>
      <c r="P37" s="83">
        <f t="shared" si="15"/>
        <v>0.1860874343735594</v>
      </c>
      <c r="Q37" s="48"/>
      <c r="R37" s="48"/>
    </row>
    <row r="38" spans="1:18">
      <c r="A38" s="12" t="s">
        <v>230</v>
      </c>
      <c r="B38" s="90">
        <v>40883.45347216435</v>
      </c>
      <c r="C38" s="49">
        <v>1</v>
      </c>
      <c r="D38" s="49">
        <v>648.74</v>
      </c>
      <c r="E38" s="49">
        <v>259.48</v>
      </c>
      <c r="F38" s="58">
        <f t="shared" si="9"/>
        <v>9.3304855339061167E-3</v>
      </c>
      <c r="G38" s="58">
        <f t="shared" si="2"/>
        <v>9.6596835929172713E-3</v>
      </c>
      <c r="H38" s="71">
        <f>Jar_Information!F417</f>
        <v>40882.494444733798</v>
      </c>
      <c r="I38" s="59">
        <f t="shared" si="10"/>
        <v>0.95902743055194151</v>
      </c>
      <c r="J38" s="59">
        <f t="shared" si="11"/>
        <v>23.016658333246596</v>
      </c>
      <c r="K38" s="60">
        <f>Jar_Information!W417</f>
        <v>980.2812051649928</v>
      </c>
      <c r="L38" s="60">
        <f t="shared" si="12"/>
        <v>9.1464996039520194</v>
      </c>
      <c r="M38" s="59">
        <f t="shared" si="13"/>
        <v>16.738094275232196</v>
      </c>
      <c r="N38" s="59">
        <f>Jar_Information!N417</f>
        <v>95.761999999999986</v>
      </c>
      <c r="O38" s="83">
        <f t="shared" si="14"/>
        <v>0.1747884784698753</v>
      </c>
      <c r="P38" s="83">
        <f t="shared" si="15"/>
        <v>0.18225597402285007</v>
      </c>
      <c r="Q38" s="48"/>
      <c r="R38" s="48"/>
    </row>
    <row r="39" spans="1:18">
      <c r="A39" s="12" t="s">
        <v>234</v>
      </c>
      <c r="B39" s="90">
        <v>40883.454166608797</v>
      </c>
      <c r="C39" s="49">
        <v>1</v>
      </c>
      <c r="D39" s="49">
        <v>657.7</v>
      </c>
      <c r="E39" s="49">
        <v>261.38</v>
      </c>
      <c r="F39" s="58">
        <f t="shared" si="9"/>
        <v>9.4553917561729355E-3</v>
      </c>
      <c r="G39" s="58">
        <f t="shared" si="2"/>
        <v>9.7298703702525125E-3</v>
      </c>
      <c r="H39" s="71">
        <f>Jar_Information!F418</f>
        <v>40882.496527777781</v>
      </c>
      <c r="I39" s="59">
        <f t="shared" si="10"/>
        <v>0.95763883101608371</v>
      </c>
      <c r="J39" s="59">
        <f t="shared" si="11"/>
        <v>22.983331944386009</v>
      </c>
      <c r="K39" s="60">
        <f>Jar_Information!W418</f>
        <v>989.78992805755399</v>
      </c>
      <c r="L39" s="60">
        <f t="shared" si="12"/>
        <v>9.3588515260983982</v>
      </c>
      <c r="M39" s="59">
        <f t="shared" si="13"/>
        <v>17.126698292760068</v>
      </c>
      <c r="N39" s="59">
        <f>Jar_Information!N418</f>
        <v>95.494000000000014</v>
      </c>
      <c r="O39" s="83">
        <f t="shared" si="14"/>
        <v>0.17934842286175115</v>
      </c>
      <c r="P39" s="83">
        <f t="shared" si="15"/>
        <v>0.18728190321131513</v>
      </c>
      <c r="Q39" s="48"/>
      <c r="R39" s="48"/>
    </row>
    <row r="40" spans="1:18">
      <c r="A40" s="12" t="s">
        <v>235</v>
      </c>
      <c r="B40" s="90">
        <v>40883.454861053244</v>
      </c>
      <c r="C40" s="49">
        <v>1</v>
      </c>
      <c r="D40" s="51">
        <v>606.33000000000004</v>
      </c>
      <c r="E40" s="51">
        <v>233.38</v>
      </c>
      <c r="F40" s="58">
        <f>((H$3*D40)+H$4)/C40/1000</f>
        <v>8.7392720421275698E-3</v>
      </c>
      <c r="G40" s="58">
        <f t="shared" ref="G40:G62" si="16">((H$5*E40)+H$6)/$C40/1000</f>
        <v>8.6955389147858105E-3</v>
      </c>
      <c r="H40" s="71">
        <f>Jar_Information!F419</f>
        <v>40882.497916666667</v>
      </c>
      <c r="I40" s="59">
        <f t="shared" si="10"/>
        <v>0.9569443865766516</v>
      </c>
      <c r="J40" s="59">
        <f t="shared" si="11"/>
        <v>22.966665277839638</v>
      </c>
      <c r="K40" s="60">
        <f>Jar_Information!W419</f>
        <v>980.2812051649928</v>
      </c>
      <c r="L40" s="60">
        <f t="shared" si="12"/>
        <v>8.5669441297215414</v>
      </c>
      <c r="M40" s="59">
        <f t="shared" si="13"/>
        <v>15.677507757390421</v>
      </c>
      <c r="N40" s="59">
        <f>Jar_Information!N419</f>
        <v>95.10199999999999</v>
      </c>
      <c r="O40" s="83">
        <f t="shared" si="14"/>
        <v>0.16484940124698139</v>
      </c>
      <c r="P40" s="83">
        <f t="shared" si="15"/>
        <v>0.17226643842565337</v>
      </c>
      <c r="Q40" s="48"/>
      <c r="R40" s="48"/>
    </row>
    <row r="41" spans="1:18">
      <c r="A41" s="12" t="s">
        <v>236</v>
      </c>
      <c r="B41" s="90">
        <v>40883.455555497683</v>
      </c>
      <c r="C41" s="49">
        <v>1</v>
      </c>
      <c r="D41" s="51">
        <v>779.06</v>
      </c>
      <c r="E41" s="51">
        <v>317.44</v>
      </c>
      <c r="F41" s="58">
        <f t="shared" ref="F41:F51" si="17">((H$3*D41)+H$4)/C41/1000</f>
        <v>1.11472019274119E-2</v>
      </c>
      <c r="G41" s="58">
        <f t="shared" si="16"/>
        <v>1.1800749705733346E-2</v>
      </c>
      <c r="H41" s="71">
        <f>Jar_Information!F420</f>
        <v>40882.5</v>
      </c>
      <c r="I41" s="59">
        <f t="shared" si="10"/>
        <v>0.95555549768323544</v>
      </c>
      <c r="J41" s="59">
        <f t="shared" si="11"/>
        <v>22.933331944397651</v>
      </c>
      <c r="K41" s="60">
        <f>Jar_Information!W420</f>
        <v>985.02873563218395</v>
      </c>
      <c r="L41" s="60">
        <f t="shared" si="12"/>
        <v>10.980314220395188</v>
      </c>
      <c r="M41" s="59">
        <f t="shared" si="13"/>
        <v>20.093975023323196</v>
      </c>
      <c r="N41" s="59">
        <f>Jar_Information!N420</f>
        <v>81.771000000000015</v>
      </c>
      <c r="O41" s="83">
        <f t="shared" si="14"/>
        <v>0.24573473509340954</v>
      </c>
      <c r="P41" s="83">
        <f t="shared" si="15"/>
        <v>0.25716427323080515</v>
      </c>
      <c r="Q41" s="48"/>
      <c r="R41" s="48"/>
    </row>
    <row r="42" spans="1:18">
      <c r="A42" s="12" t="s">
        <v>239</v>
      </c>
      <c r="B42" s="90">
        <v>40883.45624994213</v>
      </c>
      <c r="C42" s="49">
        <v>1</v>
      </c>
      <c r="D42" s="51">
        <v>383.89</v>
      </c>
      <c r="E42" s="51">
        <v>155.76</v>
      </c>
      <c r="F42" s="58">
        <f t="shared" si="17"/>
        <v>5.6383635509410614E-3</v>
      </c>
      <c r="G42" s="58">
        <f t="shared" si="16"/>
        <v>5.8282243585956192E-3</v>
      </c>
      <c r="H42" s="71">
        <f>Jar_Information!F421</f>
        <v>40882.501388888886</v>
      </c>
      <c r="I42" s="59">
        <f t="shared" si="10"/>
        <v>0.95486105324380333</v>
      </c>
      <c r="J42" s="59">
        <f t="shared" si="11"/>
        <v>22.91666527785128</v>
      </c>
      <c r="K42" s="60">
        <f>Jar_Information!W421</f>
        <v>980.2812051649928</v>
      </c>
      <c r="L42" s="60">
        <f t="shared" si="12"/>
        <v>5.5271818168748723</v>
      </c>
      <c r="M42" s="59">
        <f t="shared" si="13"/>
        <v>10.114742724881017</v>
      </c>
      <c r="N42" s="59">
        <f>Jar_Information!N421</f>
        <v>91.998000000000019</v>
      </c>
      <c r="O42" s="83">
        <f t="shared" si="14"/>
        <v>0.10994524581926797</v>
      </c>
      <c r="P42" s="83">
        <f t="shared" si="15"/>
        <v>0.11514266441778917</v>
      </c>
      <c r="Q42" s="48"/>
      <c r="R42" s="48"/>
    </row>
    <row r="43" spans="1:18">
      <c r="A43" s="12" t="s">
        <v>246</v>
      </c>
      <c r="B43" s="90">
        <v>40883.456944386577</v>
      </c>
      <c r="C43" s="49">
        <v>1</v>
      </c>
      <c r="D43" s="51">
        <v>519.55999999999995</v>
      </c>
      <c r="E43" s="51">
        <v>225.39</v>
      </c>
      <c r="F43" s="58">
        <f t="shared" si="17"/>
        <v>7.5296612267155344E-3</v>
      </c>
      <c r="G43" s="58">
        <f t="shared" si="16"/>
        <v>8.4003850458865617E-3</v>
      </c>
      <c r="H43" s="71">
        <f>Jar_Information!F422</f>
        <v>40882.50277777778</v>
      </c>
      <c r="I43" s="59">
        <f t="shared" si="10"/>
        <v>0.95416660879709525</v>
      </c>
      <c r="J43" s="59">
        <f t="shared" si="11"/>
        <v>22.899998611130286</v>
      </c>
      <c r="K43" s="60">
        <f>Jar_Information!W422</f>
        <v>980.2812051649928</v>
      </c>
      <c r="L43" s="60">
        <f t="shared" si="12"/>
        <v>7.3811853818088222</v>
      </c>
      <c r="M43" s="59">
        <f t="shared" si="13"/>
        <v>13.507569248710146</v>
      </c>
      <c r="N43" s="59">
        <f>Jar_Information!N422</f>
        <v>91.678999999999988</v>
      </c>
      <c r="O43" s="83">
        <f t="shared" si="14"/>
        <v>0.14733547757621862</v>
      </c>
      <c r="P43" s="83">
        <f t="shared" si="15"/>
        <v>0.15441273695582622</v>
      </c>
      <c r="Q43" s="48"/>
      <c r="R43" s="48"/>
    </row>
    <row r="44" spans="1:18">
      <c r="A44" s="12" t="s">
        <v>304</v>
      </c>
      <c r="B44" s="90">
        <v>40883.457638831016</v>
      </c>
      <c r="C44" s="49">
        <v>1</v>
      </c>
      <c r="D44" s="51">
        <v>242.49</v>
      </c>
      <c r="E44" s="51">
        <v>98.302000000000007</v>
      </c>
      <c r="F44" s="58">
        <f t="shared" si="17"/>
        <v>3.6671872307928316E-3</v>
      </c>
      <c r="G44" s="58">
        <f t="shared" si="16"/>
        <v>3.7057023311597012E-3</v>
      </c>
      <c r="H44" s="71">
        <f>Jar_Information!F423</f>
        <v>40882.504166724539</v>
      </c>
      <c r="I44" s="59">
        <f t="shared" si="10"/>
        <v>0.95347210647742031</v>
      </c>
      <c r="J44" s="59">
        <f t="shared" si="11"/>
        <v>22.883330555458087</v>
      </c>
      <c r="K44" s="60">
        <f>Jar_Information!W423</f>
        <v>985.02873563218395</v>
      </c>
      <c r="L44" s="60">
        <f t="shared" si="12"/>
        <v>3.6122848012743529</v>
      </c>
      <c r="M44" s="59">
        <f t="shared" si="13"/>
        <v>6.6104811863320663</v>
      </c>
      <c r="N44" s="59">
        <f>Jar_Information!N423</f>
        <v>90.956000000000017</v>
      </c>
      <c r="O44" s="83">
        <f t="shared" si="14"/>
        <v>7.2677791309337103E-2</v>
      </c>
      <c r="P44" s="83">
        <f t="shared" si="15"/>
        <v>7.6224349737763639E-2</v>
      </c>
      <c r="Q44" s="48"/>
      <c r="R44" s="48"/>
    </row>
    <row r="45" spans="1:18">
      <c r="A45" s="12" t="s">
        <v>307</v>
      </c>
      <c r="B45" s="90">
        <v>40883.458333275463</v>
      </c>
      <c r="C45" s="49">
        <v>1</v>
      </c>
      <c r="D45" s="51">
        <v>641.71</v>
      </c>
      <c r="E45" s="51">
        <v>263.83999999999997</v>
      </c>
      <c r="F45" s="58">
        <f t="shared" si="17"/>
        <v>9.2324843349623972E-3</v>
      </c>
      <c r="G45" s="58">
        <f t="shared" si="16"/>
        <v>9.820743776697085E-3</v>
      </c>
      <c r="H45" s="71">
        <f>Jar_Information!F424</f>
        <v>40882.505555671298</v>
      </c>
      <c r="I45" s="59">
        <f t="shared" si="10"/>
        <v>0.95277760416502133</v>
      </c>
      <c r="J45" s="59">
        <f t="shared" si="11"/>
        <v>22.866662499960512</v>
      </c>
      <c r="K45" s="60">
        <f>Jar_Information!W424</f>
        <v>961.42653352353784</v>
      </c>
      <c r="L45" s="60">
        <f t="shared" si="12"/>
        <v>8.8763554099732627</v>
      </c>
      <c r="M45" s="59">
        <f t="shared" si="13"/>
        <v>16.243730400251071</v>
      </c>
      <c r="N45" s="59">
        <f>Jar_Information!N424</f>
        <v>92.96</v>
      </c>
      <c r="O45" s="83">
        <f t="shared" si="14"/>
        <v>0.17473892427120344</v>
      </c>
      <c r="P45" s="83">
        <f t="shared" si="15"/>
        <v>0.18339948746416862</v>
      </c>
    </row>
    <row r="46" spans="1:18">
      <c r="A46" s="12" t="s">
        <v>309</v>
      </c>
      <c r="B46" s="90">
        <v>40883.459722222222</v>
      </c>
      <c r="C46" s="49">
        <v>1</v>
      </c>
      <c r="D46" s="51">
        <v>186.25</v>
      </c>
      <c r="E46" s="51">
        <v>84.51</v>
      </c>
      <c r="F46" s="58">
        <f t="shared" si="17"/>
        <v>2.8831776392430684E-3</v>
      </c>
      <c r="G46" s="58">
        <f t="shared" si="16"/>
        <v>3.1962202085241025E-3</v>
      </c>
      <c r="H46" s="71">
        <f>Jar_Information!F425</f>
        <v>40882.506944618057</v>
      </c>
      <c r="I46" s="59">
        <f t="shared" si="10"/>
        <v>0.95277760416502133</v>
      </c>
      <c r="J46" s="59">
        <f t="shared" si="11"/>
        <v>22.866662499960512</v>
      </c>
      <c r="K46" s="60">
        <f>Jar_Information!W425</f>
        <v>980.2812051649928</v>
      </c>
      <c r="L46" s="60">
        <f t="shared" si="12"/>
        <v>2.8263248509019538</v>
      </c>
      <c r="M46" s="59">
        <f t="shared" si="13"/>
        <v>5.172174477150576</v>
      </c>
      <c r="N46" s="59">
        <f>Jar_Information!N425</f>
        <v>93.214999999999989</v>
      </c>
      <c r="O46" s="83">
        <f t="shared" si="14"/>
        <v>5.5486504072848539E-2</v>
      </c>
      <c r="P46" s="83">
        <f t="shared" si="15"/>
        <v>5.8236574653194997E-2</v>
      </c>
    </row>
    <row r="47" spans="1:18">
      <c r="A47" s="12" t="s">
        <v>319</v>
      </c>
      <c r="B47" s="90">
        <v>40883.460416666669</v>
      </c>
      <c r="C47" s="49">
        <v>1</v>
      </c>
      <c r="D47" s="51">
        <v>354.96</v>
      </c>
      <c r="E47" s="51">
        <v>145.1</v>
      </c>
      <c r="F47" s="58">
        <f t="shared" si="17"/>
        <v>5.2350670096264346E-3</v>
      </c>
      <c r="G47" s="58">
        <f t="shared" si="16"/>
        <v>5.4344395973357973E-3</v>
      </c>
      <c r="H47" s="71">
        <f>Jar_Information!F426</f>
        <v>40882.508333564816</v>
      </c>
      <c r="I47" s="59">
        <f t="shared" si="10"/>
        <v>0.95208310185262235</v>
      </c>
      <c r="J47" s="59">
        <f t="shared" si="11"/>
        <v>22.849994444462936</v>
      </c>
      <c r="K47" s="60">
        <f>Jar_Information!W426</f>
        <v>961.42653352353784</v>
      </c>
      <c r="L47" s="60">
        <f t="shared" si="12"/>
        <v>5.033132327828576</v>
      </c>
      <c r="M47" s="59">
        <f t="shared" si="13"/>
        <v>9.2106321599262948</v>
      </c>
      <c r="N47" s="59">
        <f>Jar_Information!N426</f>
        <v>80.365000000000009</v>
      </c>
      <c r="O47" s="83">
        <f t="shared" si="14"/>
        <v>0.11460999390190124</v>
      </c>
      <c r="P47" s="83">
        <f t="shared" si="15"/>
        <v>0.12037814102454503</v>
      </c>
    </row>
    <row r="48" spans="1:18">
      <c r="A48" s="12" t="s">
        <v>321</v>
      </c>
      <c r="B48" s="90">
        <v>40883.461111168981</v>
      </c>
      <c r="C48" s="49">
        <v>1</v>
      </c>
      <c r="D48" s="51">
        <v>398.02</v>
      </c>
      <c r="E48" s="51">
        <v>161.41</v>
      </c>
      <c r="F48" s="58">
        <f t="shared" si="17"/>
        <v>5.8353417786899623E-3</v>
      </c>
      <c r="G48" s="58">
        <f t="shared" si="16"/>
        <v>6.0369376701451512E-3</v>
      </c>
      <c r="H48" s="71">
        <f>Jar_Information!F427</f>
        <v>40882.509722511575</v>
      </c>
      <c r="I48" s="59">
        <f t="shared" si="10"/>
        <v>0.95138865740591427</v>
      </c>
      <c r="J48" s="59">
        <f t="shared" si="11"/>
        <v>22.833327777741943</v>
      </c>
      <c r="K48" s="60">
        <f>Jar_Information!W427</f>
        <v>970.82689556509297</v>
      </c>
      <c r="L48" s="60">
        <f t="shared" si="12"/>
        <v>5.6651067435668638</v>
      </c>
      <c r="M48" s="59">
        <f t="shared" si="13"/>
        <v>10.367145340727362</v>
      </c>
      <c r="N48" s="59">
        <f>Jar_Information!N427</f>
        <v>89.137999999999991</v>
      </c>
      <c r="O48" s="83">
        <f t="shared" si="14"/>
        <v>0.11630444188480067</v>
      </c>
      <c r="P48" s="83">
        <f t="shared" si="15"/>
        <v>0.12224703435283742</v>
      </c>
    </row>
    <row r="49" spans="1:16" s="48" customFormat="1">
      <c r="A49" s="12" t="s">
        <v>323</v>
      </c>
      <c r="B49" s="90">
        <v>40883.461805555555</v>
      </c>
      <c r="C49" s="49">
        <v>1</v>
      </c>
      <c r="D49" s="51">
        <v>277.72000000000003</v>
      </c>
      <c r="E49" s="51">
        <v>121.52</v>
      </c>
      <c r="F49" s="58">
        <f t="shared" si="17"/>
        <v>4.158308459638816E-3</v>
      </c>
      <c r="G49" s="58">
        <f t="shared" si="16"/>
        <v>4.5633847501963393E-3</v>
      </c>
      <c r="H49" s="71">
        <f>Jar_Information!F428</f>
        <v>40882.511111458334</v>
      </c>
      <c r="I49" s="59">
        <f t="shared" si="10"/>
        <v>0.95069409722054843</v>
      </c>
      <c r="J49" s="59">
        <f t="shared" si="11"/>
        <v>22.816658333293162</v>
      </c>
      <c r="K49" s="60">
        <f>Jar_Information!W428</f>
        <v>966.12</v>
      </c>
      <c r="L49" s="60">
        <f t="shared" si="12"/>
        <v>4.0174249690262531</v>
      </c>
      <c r="M49" s="59">
        <f t="shared" si="13"/>
        <v>7.3518876933180435</v>
      </c>
      <c r="N49" s="59">
        <f>Jar_Information!N428</f>
        <v>97.281000000000006</v>
      </c>
      <c r="O49" s="83">
        <f t="shared" si="14"/>
        <v>7.5573726558300622E-2</v>
      </c>
      <c r="P49" s="83">
        <f t="shared" si="15"/>
        <v>7.9493211096238164E-2</v>
      </c>
    </row>
    <row r="50" spans="1:16" s="48" customFormat="1">
      <c r="A50" s="12" t="s">
        <v>324</v>
      </c>
      <c r="B50" s="90">
        <v>40883.462500000001</v>
      </c>
      <c r="C50" s="49">
        <v>1</v>
      </c>
      <c r="D50" s="51">
        <v>317.57</v>
      </c>
      <c r="E50" s="51">
        <v>127.42</v>
      </c>
      <c r="F50" s="58">
        <f t="shared" si="17"/>
        <v>4.7138344593411277E-3</v>
      </c>
      <c r="G50" s="58">
        <f t="shared" si="16"/>
        <v>4.7813331640268221E-3</v>
      </c>
      <c r="H50" s="71">
        <f>Jar_Information!F429</f>
        <v>40882.513194444444</v>
      </c>
      <c r="I50" s="59">
        <f t="shared" si="10"/>
        <v>0.9493055555576575</v>
      </c>
      <c r="J50" s="59">
        <f t="shared" si="11"/>
        <v>22.78333333338378</v>
      </c>
      <c r="K50" s="60">
        <f>Jar_Information!W429</f>
        <v>980.2812051649928</v>
      </c>
      <c r="L50" s="60">
        <f t="shared" si="12"/>
        <v>4.6208833247511931</v>
      </c>
      <c r="M50" s="59">
        <f t="shared" si="13"/>
        <v>8.4562164842946839</v>
      </c>
      <c r="N50" s="59">
        <f>Jar_Information!N429</f>
        <v>91.257000000000005</v>
      </c>
      <c r="O50" s="83">
        <f t="shared" si="14"/>
        <v>9.2663757128709945E-2</v>
      </c>
      <c r="P50" s="83">
        <f t="shared" si="15"/>
        <v>9.7612150888841898E-2</v>
      </c>
    </row>
    <row r="51" spans="1:16" s="48" customFormat="1">
      <c r="A51" s="12" t="s">
        <v>327</v>
      </c>
      <c r="B51" s="90">
        <v>40883.463194444441</v>
      </c>
      <c r="C51" s="49">
        <v>1</v>
      </c>
      <c r="D51" s="51">
        <v>342.99</v>
      </c>
      <c r="E51" s="51">
        <v>138.80000000000001</v>
      </c>
      <c r="F51" s="58">
        <f t="shared" si="17"/>
        <v>5.0682001033168569E-3</v>
      </c>
      <c r="G51" s="58">
        <f t="shared" si="16"/>
        <v>5.2017150198557897E-3</v>
      </c>
      <c r="H51" s="71">
        <f>Jar_Information!F430</f>
        <v>40882.51458333333</v>
      </c>
      <c r="I51" s="59">
        <f t="shared" si="10"/>
        <v>0.94861111111094942</v>
      </c>
      <c r="J51" s="59">
        <f t="shared" si="11"/>
        <v>22.766666666662786</v>
      </c>
      <c r="K51" s="60">
        <f>Jar_Information!W430</f>
        <v>970.82689556509297</v>
      </c>
      <c r="L51" s="60">
        <f t="shared" si="12"/>
        <v>4.9203449724057879</v>
      </c>
      <c r="M51" s="59">
        <f t="shared" si="13"/>
        <v>9.0042312995025924</v>
      </c>
      <c r="N51" s="59">
        <f>Jar_Information!N430</f>
        <v>90.113</v>
      </c>
      <c r="O51" s="83">
        <f t="shared" si="14"/>
        <v>9.9921557372438963E-2</v>
      </c>
      <c r="P51" s="83">
        <f t="shared" si="15"/>
        <v>0.10533458463860661</v>
      </c>
    </row>
    <row r="52" spans="1:16" s="48" customFormat="1">
      <c r="A52" s="12" t="s">
        <v>328</v>
      </c>
      <c r="B52" s="90">
        <v>40883.464583333334</v>
      </c>
      <c r="C52" s="49">
        <v>1</v>
      </c>
      <c r="D52" s="51">
        <v>606.28</v>
      </c>
      <c r="E52" s="51">
        <v>239.17</v>
      </c>
      <c r="F52" s="58">
        <f>((H$3*D52)+H$4)/C52/1000</f>
        <v>8.7385750207979555E-3</v>
      </c>
      <c r="G52" s="58">
        <f t="shared" si="16"/>
        <v>8.9094238836126757E-3</v>
      </c>
      <c r="H52" s="71">
        <f>Jar_Information!F431</f>
        <v>40882.51597216435</v>
      </c>
      <c r="I52" s="59">
        <f t="shared" si="10"/>
        <v>0.94861116898391629</v>
      </c>
      <c r="J52" s="59">
        <f t="shared" si="11"/>
        <v>22.766668055613991</v>
      </c>
      <c r="K52" s="60">
        <f>Jar_Information!W431</f>
        <v>961.42653352353784</v>
      </c>
      <c r="L52" s="60">
        <f t="shared" si="12"/>
        <v>8.4014978901811563</v>
      </c>
      <c r="M52" s="59">
        <f t="shared" si="13"/>
        <v>15.374741139031517</v>
      </c>
      <c r="N52" s="59">
        <f>Jar_Information!N431</f>
        <v>76.382000000000005</v>
      </c>
      <c r="O52" s="83">
        <f t="shared" si="14"/>
        <v>0.20128749101923904</v>
      </c>
      <c r="P52" s="83">
        <f t="shared" si="15"/>
        <v>0.21219177846582141</v>
      </c>
    </row>
    <row r="53" spans="1:16" s="48" customFormat="1">
      <c r="A53" s="12" t="s">
        <v>331</v>
      </c>
      <c r="B53" s="90">
        <v>40883.465277777781</v>
      </c>
      <c r="C53" s="49">
        <v>1</v>
      </c>
      <c r="D53" s="51">
        <v>787.3</v>
      </c>
      <c r="E53" s="51">
        <v>306.20999999999998</v>
      </c>
      <c r="F53" s="58">
        <f t="shared" ref="F53:F62" si="18">((H$3*D53)+H$4)/C53/1000</f>
        <v>1.1262071042532277E-2</v>
      </c>
      <c r="G53" s="58">
        <f t="shared" si="16"/>
        <v>1.138590891127295E-2</v>
      </c>
      <c r="H53" s="71">
        <f>Jar_Information!F432</f>
        <v>40882.517361053244</v>
      </c>
      <c r="I53" s="59">
        <f t="shared" si="10"/>
        <v>0.94791672453720821</v>
      </c>
      <c r="J53" s="59">
        <f t="shared" si="11"/>
        <v>22.750001388892997</v>
      </c>
      <c r="K53" s="60">
        <f>Jar_Information!W432</f>
        <v>952.07965860597437</v>
      </c>
      <c r="L53" s="60">
        <f t="shared" si="12"/>
        <v>10.72238875337036</v>
      </c>
      <c r="M53" s="59">
        <f t="shared" si="13"/>
        <v>19.621971418667759</v>
      </c>
      <c r="N53" s="59">
        <f>Jar_Information!N432</f>
        <v>94.584000000000003</v>
      </c>
      <c r="O53" s="83">
        <f t="shared" si="14"/>
        <v>0.20745550429954071</v>
      </c>
      <c r="P53" s="83">
        <f t="shared" si="15"/>
        <v>0.21885414502083461</v>
      </c>
    </row>
    <row r="54" spans="1:16" s="48" customFormat="1">
      <c r="A54" s="12" t="s">
        <v>332</v>
      </c>
      <c r="B54" s="90">
        <v>40883.46597222222</v>
      </c>
      <c r="C54" s="49">
        <v>1</v>
      </c>
      <c r="D54" s="51">
        <v>486.37</v>
      </c>
      <c r="E54" s="51">
        <v>192.21</v>
      </c>
      <c r="F54" s="58">
        <f t="shared" si="18"/>
        <v>7.0669784681177995E-3</v>
      </c>
      <c r="G54" s="58">
        <f t="shared" si="16"/>
        <v>7.1747022711585225E-3</v>
      </c>
      <c r="H54" s="71">
        <f>Jar_Information!F433</f>
        <v>40882.519444444442</v>
      </c>
      <c r="I54" s="59">
        <f t="shared" si="10"/>
        <v>0.94652777777810115</v>
      </c>
      <c r="J54" s="59">
        <f t="shared" si="11"/>
        <v>22.716666666674428</v>
      </c>
      <c r="K54" s="60">
        <f>Jar_Information!W433</f>
        <v>952.07965860597437</v>
      </c>
      <c r="L54" s="60">
        <f t="shared" si="12"/>
        <v>6.7283264473013666</v>
      </c>
      <c r="M54" s="59">
        <f t="shared" si="13"/>
        <v>12.312837398561502</v>
      </c>
      <c r="N54" s="59">
        <f>Jar_Information!N433</f>
        <v>104.11500000000001</v>
      </c>
      <c r="O54" s="83">
        <f t="shared" si="14"/>
        <v>0.11826189692706623</v>
      </c>
      <c r="P54" s="83">
        <f t="shared" si="15"/>
        <v>0.12494286982752546</v>
      </c>
    </row>
    <row r="55" spans="1:16" s="48" customFormat="1">
      <c r="A55" s="12" t="s">
        <v>335</v>
      </c>
      <c r="B55" s="90">
        <v>40883.46875</v>
      </c>
      <c r="C55" s="49">
        <v>1</v>
      </c>
      <c r="D55" s="51">
        <v>312.01</v>
      </c>
      <c r="E55" s="51">
        <v>116.25</v>
      </c>
      <c r="F55" s="58">
        <f t="shared" si="18"/>
        <v>4.636325687488058E-3</v>
      </c>
      <c r="G55" s="58">
        <f t="shared" si="16"/>
        <v>4.3687087941138561E-3</v>
      </c>
      <c r="H55" s="71">
        <f>Jar_Information!F434</f>
        <v>40882.520138831016</v>
      </c>
      <c r="I55" s="59">
        <f t="shared" si="10"/>
        <v>0.94861116898391629</v>
      </c>
      <c r="J55" s="59">
        <f t="shared" si="11"/>
        <v>22.766668055613991</v>
      </c>
      <c r="K55" s="60">
        <f>Jar_Information!W434</f>
        <v>985.02873563218395</v>
      </c>
      <c r="L55" s="60">
        <f t="shared" si="12"/>
        <v>4.5669140299253774</v>
      </c>
      <c r="M55" s="59">
        <f t="shared" si="13"/>
        <v>8.3574526747634419</v>
      </c>
      <c r="N55" s="59">
        <f>Jar_Information!N434</f>
        <v>69.406000000000006</v>
      </c>
      <c r="O55" s="83">
        <f t="shared" si="14"/>
        <v>0.12041397969575313</v>
      </c>
      <c r="P55" s="83">
        <f t="shared" si="15"/>
        <v>0.12693713044168758</v>
      </c>
    </row>
    <row r="56" spans="1:16" s="48" customFormat="1">
      <c r="A56" s="12" t="s">
        <v>336</v>
      </c>
      <c r="B56" s="90">
        <v>40883.470138888886</v>
      </c>
      <c r="C56" s="49">
        <v>1</v>
      </c>
      <c r="D56" s="51">
        <v>277.17</v>
      </c>
      <c r="E56" s="51">
        <v>105.2</v>
      </c>
      <c r="F56" s="58">
        <f t="shared" si="18"/>
        <v>4.1506412250130629E-3</v>
      </c>
      <c r="G56" s="58">
        <f t="shared" si="16"/>
        <v>3.9605172732957473E-3</v>
      </c>
      <c r="H56" s="71">
        <f>Jar_Information!F435</f>
        <v>40882.600694444445</v>
      </c>
      <c r="I56" s="59">
        <f t="shared" si="10"/>
        <v>0.86944444444088731</v>
      </c>
      <c r="J56" s="59">
        <f t="shared" si="11"/>
        <v>20.866666666581295</v>
      </c>
      <c r="K56" s="60">
        <f>Jar_Information!W435</f>
        <v>961.42653352353784</v>
      </c>
      <c r="L56" s="60">
        <f t="shared" si="12"/>
        <v>3.9905366048641997</v>
      </c>
      <c r="M56" s="59">
        <f t="shared" si="13"/>
        <v>7.3026819869014856</v>
      </c>
      <c r="N56" s="59">
        <f>Jar_Information!N435</f>
        <v>98.97699999999999</v>
      </c>
      <c r="O56" s="83">
        <f t="shared" si="14"/>
        <v>7.3781605695277558E-2</v>
      </c>
      <c r="P56" s="83">
        <f t="shared" si="15"/>
        <v>8.4860632748909232E-2</v>
      </c>
    </row>
    <row r="57" spans="1:16" s="48" customFormat="1">
      <c r="A57" s="12" t="s">
        <v>338</v>
      </c>
      <c r="B57" s="90">
        <v>40883.470833333333</v>
      </c>
      <c r="C57" s="49">
        <v>1</v>
      </c>
      <c r="D57" s="51">
        <v>463.7</v>
      </c>
      <c r="E57" s="51">
        <v>178.81</v>
      </c>
      <c r="F57" s="58">
        <f t="shared" si="18"/>
        <v>6.7509489972708376E-3</v>
      </c>
      <c r="G57" s="58">
        <f t="shared" si="16"/>
        <v>6.6797007888994581E-3</v>
      </c>
      <c r="H57" s="71">
        <f>Jar_Information!F436</f>
        <v>40882.523611111108</v>
      </c>
      <c r="I57" s="59">
        <f t="shared" si="10"/>
        <v>0.94722222222480923</v>
      </c>
      <c r="J57" s="59">
        <f t="shared" si="11"/>
        <v>22.733333333395422</v>
      </c>
      <c r="K57" s="60">
        <f>Jar_Information!W436</f>
        <v>956.7464387464388</v>
      </c>
      <c r="L57" s="60">
        <f t="shared" si="12"/>
        <v>6.458946411297716</v>
      </c>
      <c r="M57" s="59">
        <f t="shared" si="13"/>
        <v>11.81987193267482</v>
      </c>
      <c r="N57" s="59">
        <f>Jar_Information!N436</f>
        <v>79.205000000000013</v>
      </c>
      <c r="O57" s="83">
        <f t="shared" si="14"/>
        <v>0.14923138605738046</v>
      </c>
      <c r="P57" s="83">
        <f t="shared" si="15"/>
        <v>0.1575463313211444</v>
      </c>
    </row>
    <row r="58" spans="1:16" s="48" customFormat="1">
      <c r="A58" s="12" t="s">
        <v>339</v>
      </c>
      <c r="B58" s="90">
        <v>40883.472222222219</v>
      </c>
      <c r="C58" s="49">
        <v>1</v>
      </c>
      <c r="D58" s="51">
        <v>429.87</v>
      </c>
      <c r="E58" s="51">
        <v>160.62</v>
      </c>
      <c r="F58" s="58">
        <f t="shared" si="18"/>
        <v>6.2793443656540436E-3</v>
      </c>
      <c r="G58" s="58">
        <f t="shared" si="16"/>
        <v>6.0077547469373407E-3</v>
      </c>
      <c r="H58" s="71">
        <f>Jar_Information!F437</f>
        <v>40882.522222222222</v>
      </c>
      <c r="I58" s="59">
        <f t="shared" si="10"/>
        <v>0.94999999999708962</v>
      </c>
      <c r="J58" s="59">
        <f t="shared" si="11"/>
        <v>22.799999999930151</v>
      </c>
      <c r="K58" s="60">
        <f>Jar_Information!W437</f>
        <v>975.5472779369627</v>
      </c>
      <c r="L58" s="60">
        <f t="shared" si="12"/>
        <v>6.1257973031426056</v>
      </c>
      <c r="M58" s="59">
        <f t="shared" si="13"/>
        <v>11.210209064750968</v>
      </c>
      <c r="N58" s="59">
        <f>Jar_Information!N437</f>
        <v>77.841999999999999</v>
      </c>
      <c r="O58" s="83">
        <f t="shared" si="14"/>
        <v>0.14401234635223875</v>
      </c>
      <c r="P58" s="83">
        <f t="shared" si="15"/>
        <v>0.15159194352913677</v>
      </c>
    </row>
    <row r="59" spans="1:16" s="48" customFormat="1">
      <c r="A59" s="12" t="s">
        <v>340</v>
      </c>
      <c r="B59" s="90">
        <v>40883.472916666666</v>
      </c>
      <c r="C59" s="49">
        <v>1</v>
      </c>
      <c r="D59" s="51">
        <v>232.54</v>
      </c>
      <c r="E59" s="51">
        <v>96.153999999999996</v>
      </c>
      <c r="F59" s="58">
        <f t="shared" si="18"/>
        <v>3.5284799861996568E-3</v>
      </c>
      <c r="G59" s="58">
        <f t="shared" si="16"/>
        <v>3.6263543323617549E-3</v>
      </c>
      <c r="H59" s="71">
        <f>Jar_Information!F438</f>
        <v>40882.572222222225</v>
      </c>
      <c r="I59" s="59">
        <f t="shared" si="10"/>
        <v>0.90069444444088731</v>
      </c>
      <c r="J59" s="59">
        <f t="shared" si="11"/>
        <v>21.616666666581295</v>
      </c>
      <c r="K59" s="60">
        <f>Jar_Information!W438</f>
        <v>970.82689556509297</v>
      </c>
      <c r="L59" s="60">
        <f t="shared" si="12"/>
        <v>3.4255432710657749</v>
      </c>
      <c r="M59" s="59">
        <f t="shared" si="13"/>
        <v>6.2687441860503688</v>
      </c>
      <c r="N59" s="59">
        <f>Jar_Information!N438</f>
        <v>81.642999999999986</v>
      </c>
      <c r="O59" s="83">
        <f t="shared" si="14"/>
        <v>7.6782384111930849E-2</v>
      </c>
      <c r="P59" s="83">
        <f t="shared" si="15"/>
        <v>8.5247982360537461E-2</v>
      </c>
    </row>
    <row r="60" spans="1:16" s="48" customFormat="1">
      <c r="A60" s="12" t="s">
        <v>342</v>
      </c>
      <c r="B60" s="90">
        <v>40883.473611111112</v>
      </c>
      <c r="C60" s="49">
        <v>1</v>
      </c>
      <c r="D60" s="51">
        <v>426.65</v>
      </c>
      <c r="E60" s="51">
        <v>176.93</v>
      </c>
      <c r="F60" s="58">
        <f t="shared" si="18"/>
        <v>6.2344561920269059E-3</v>
      </c>
      <c r="G60" s="58">
        <f t="shared" si="16"/>
        <v>6.6102528197466938E-3</v>
      </c>
      <c r="H60" s="71">
        <f>Jar_Information!F439</f>
        <v>40882.573611111111</v>
      </c>
      <c r="I60" s="59">
        <f t="shared" si="10"/>
        <v>0.90000000000145519</v>
      </c>
      <c r="J60" s="59">
        <f t="shared" si="11"/>
        <v>21.600000000034925</v>
      </c>
      <c r="K60" s="60">
        <f>Jar_Information!W439</f>
        <v>975.5472779369627</v>
      </c>
      <c r="L60" s="60">
        <f t="shared" si="12"/>
        <v>6.0820067675490899</v>
      </c>
      <c r="M60" s="59">
        <f t="shared" si="13"/>
        <v>11.130072384614834</v>
      </c>
      <c r="N60" s="59">
        <f>Jar_Information!N439</f>
        <v>70.442999999999998</v>
      </c>
      <c r="O60" s="83">
        <f t="shared" si="14"/>
        <v>0.15800111273816894</v>
      </c>
      <c r="P60" s="83">
        <f t="shared" si="15"/>
        <v>0.17555679193101498</v>
      </c>
    </row>
    <row r="61" spans="1:16" s="48" customFormat="1">
      <c r="A61" s="12" t="s">
        <v>343</v>
      </c>
      <c r="B61" s="90">
        <v>40883.474305555559</v>
      </c>
      <c r="C61" s="49">
        <v>1</v>
      </c>
      <c r="D61" s="51">
        <v>358.57</v>
      </c>
      <c r="E61" s="51">
        <v>145.69</v>
      </c>
      <c r="F61" s="58">
        <f t="shared" si="18"/>
        <v>5.2853919496245608E-3</v>
      </c>
      <c r="G61" s="58">
        <f t="shared" si="16"/>
        <v>5.4562344387188459E-3</v>
      </c>
      <c r="H61" s="71">
        <f>Jar_Information!F440</f>
        <v>40882.574999884258</v>
      </c>
      <c r="I61" s="59">
        <f t="shared" si="10"/>
        <v>0.89930567130068084</v>
      </c>
      <c r="J61" s="59">
        <f t="shared" si="11"/>
        <v>21.58333611121634</v>
      </c>
      <c r="K61" s="60">
        <f>Jar_Information!W440</f>
        <v>970.82689556509297</v>
      </c>
      <c r="L61" s="60">
        <f t="shared" si="12"/>
        <v>5.1312006582987468</v>
      </c>
      <c r="M61" s="59">
        <f t="shared" si="13"/>
        <v>9.3900972046867075</v>
      </c>
      <c r="N61" s="59">
        <f>Jar_Information!N440</f>
        <v>77.16</v>
      </c>
      <c r="O61" s="83">
        <f t="shared" si="14"/>
        <v>0.12169643862994696</v>
      </c>
      <c r="P61" s="83">
        <f t="shared" si="15"/>
        <v>0.13532266337644169</v>
      </c>
    </row>
    <row r="62" spans="1:16" s="48" customFormat="1">
      <c r="A62" s="12" t="s">
        <v>345</v>
      </c>
      <c r="B62" s="90">
        <v>40883.474999999999</v>
      </c>
      <c r="C62" s="49">
        <v>1</v>
      </c>
      <c r="D62" s="51">
        <v>493.19</v>
      </c>
      <c r="E62" s="51">
        <v>191.11</v>
      </c>
      <c r="F62" s="58">
        <f t="shared" si="18"/>
        <v>7.1620521774771418E-3</v>
      </c>
      <c r="G62" s="58">
        <f t="shared" si="16"/>
        <v>7.1340678211223307E-3</v>
      </c>
      <c r="H62" s="71">
        <f>Jar_Information!F441</f>
        <v>40882.576388715279</v>
      </c>
      <c r="I62" s="59">
        <f t="shared" si="10"/>
        <v>0.89861128471966367</v>
      </c>
      <c r="J62" s="59">
        <f t="shared" si="11"/>
        <v>21.566670833271928</v>
      </c>
      <c r="K62" s="60">
        <f>Jar_Information!W441</f>
        <v>975.5472779369627</v>
      </c>
      <c r="L62" s="60">
        <f t="shared" si="12"/>
        <v>6.9869205061803221</v>
      </c>
      <c r="M62" s="59">
        <f t="shared" si="13"/>
        <v>12.786064526309991</v>
      </c>
      <c r="N62" s="59">
        <f>Jar_Information!N441</f>
        <v>74.88300000000001</v>
      </c>
      <c r="O62" s="83">
        <f t="shared" si="14"/>
        <v>0.17074722602339634</v>
      </c>
      <c r="P62" s="83">
        <f t="shared" si="15"/>
        <v>0.19001233228076331</v>
      </c>
    </row>
    <row r="64" spans="1:16" s="48" customFormat="1">
      <c r="A64" s="48" t="s">
        <v>480</v>
      </c>
      <c r="C64" s="51"/>
      <c r="F64" s="48" t="s">
        <v>479</v>
      </c>
      <c r="G64" s="48" t="s">
        <v>479</v>
      </c>
      <c r="I64" s="48" t="s">
        <v>532</v>
      </c>
      <c r="K64" s="51"/>
      <c r="L64" s="51"/>
      <c r="M64" s="51"/>
      <c r="N64" s="51"/>
      <c r="O64" s="51"/>
      <c r="P64" s="51"/>
    </row>
    <row r="65" spans="1:18">
      <c r="A65" s="51" t="s">
        <v>489</v>
      </c>
      <c r="B65" s="71"/>
      <c r="C65" s="51">
        <v>5</v>
      </c>
      <c r="D65" s="51">
        <v>981.23</v>
      </c>
      <c r="E65" s="51">
        <v>394.73</v>
      </c>
      <c r="F65" s="91">
        <f>((H$3*D65)+H$4)/C65/1000*1000000</f>
        <v>2793.1075943145829</v>
      </c>
      <c r="G65" s="91">
        <f>((H$5*E65)+H$6)/$C65/1000*1000000</f>
        <v>2931.1747853825359</v>
      </c>
      <c r="H65" s="48"/>
      <c r="I65" s="128">
        <f t="shared" ref="I65:J67" si="19">(F65-$C$3)/$C$3</f>
        <v>-6.5912783655078896E-2</v>
      </c>
      <c r="J65" s="128">
        <f t="shared" si="19"/>
        <v>-1.9739554082490778E-2</v>
      </c>
    </row>
    <row r="66" spans="1:18">
      <c r="A66" s="51" t="s">
        <v>490</v>
      </c>
      <c r="C66" s="51">
        <v>3</v>
      </c>
      <c r="D66" s="51">
        <v>638.75</v>
      </c>
      <c r="E66" s="51">
        <v>245.88</v>
      </c>
      <c r="F66" s="91">
        <f>((H$3*D66)+H$4)/C66/1000*1000000</f>
        <v>3063.7402240830838</v>
      </c>
      <c r="G66" s="91">
        <f>((H$5*E66)+H$6)/$C66/1000*1000000</f>
        <v>3052.4313429444815</v>
      </c>
      <c r="I66" s="128">
        <f t="shared" si="19"/>
        <v>2.4593747603198456E-2</v>
      </c>
      <c r="J66" s="128">
        <f t="shared" si="19"/>
        <v>2.0811766084035063E-2</v>
      </c>
    </row>
    <row r="67" spans="1:18">
      <c r="A67" s="51" t="s">
        <v>491</v>
      </c>
      <c r="C67" s="51">
        <v>1</v>
      </c>
      <c r="D67" s="51">
        <v>176.79</v>
      </c>
      <c r="E67" s="51">
        <v>77.626000000000005</v>
      </c>
      <c r="F67" s="91">
        <f>((H$3*D67)+H$4)/C67/1000*1000000</f>
        <v>2751.3012036801106</v>
      </c>
      <c r="G67" s="91">
        <f>((H$5*E67)+H$6)/$C67/1000*1000000</f>
        <v>2941.9224321157899</v>
      </c>
      <c r="I67" s="128">
        <f t="shared" si="19"/>
        <v>-7.9893918908397185E-2</v>
      </c>
      <c r="J67" s="128">
        <f t="shared" si="19"/>
        <v>-1.6145263823225849E-2</v>
      </c>
      <c r="K67" s="48"/>
      <c r="L67" s="48"/>
      <c r="M67" s="48"/>
      <c r="N67" s="48"/>
      <c r="O67" s="48"/>
      <c r="P67" s="48"/>
      <c r="Q67" s="48"/>
      <c r="R67" s="48"/>
    </row>
    <row r="68" spans="1:18">
      <c r="I68" s="128">
        <f>AVERAGE(I65:I67)</f>
        <v>-4.0404318320092537E-2</v>
      </c>
      <c r="J68" s="128">
        <f>AVERAGE(J65:J67)</f>
        <v>-5.0243506072271881E-3</v>
      </c>
      <c r="K68" s="48"/>
      <c r="L68" s="48"/>
      <c r="M68" s="48"/>
      <c r="N68" s="48"/>
      <c r="O68" s="48"/>
      <c r="P68" s="48"/>
      <c r="Q68" s="48"/>
      <c r="R68" s="48"/>
    </row>
    <row r="69" spans="1:18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opLeftCell="A6" workbookViewId="0">
      <selection activeCell="D67" sqref="D6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40885</v>
      </c>
      <c r="C3" s="51">
        <v>2990.2</v>
      </c>
      <c r="D3" s="88">
        <v>44.677</v>
      </c>
      <c r="E3" s="88">
        <v>18.88</v>
      </c>
      <c r="F3" s="54">
        <f>A3/1000*C3</f>
        <v>1.19608</v>
      </c>
      <c r="G3" s="79" t="s">
        <v>450</v>
      </c>
      <c r="H3" s="82">
        <f>SLOPE(F3:F14,D3:D14)</f>
        <v>1.4505546162819747E-2</v>
      </c>
      <c r="P3" s="48"/>
      <c r="Q3" s="48"/>
      <c r="R3" s="48"/>
    </row>
    <row r="4" spans="1:21">
      <c r="A4" s="104">
        <v>1</v>
      </c>
      <c r="B4" s="50">
        <f>B3</f>
        <v>40885</v>
      </c>
      <c r="C4" s="51">
        <v>2990.2</v>
      </c>
      <c r="D4" s="88">
        <v>181.64</v>
      </c>
      <c r="E4" s="88">
        <v>83.194999999999993</v>
      </c>
      <c r="F4" s="54">
        <f t="shared" ref="F4:F12" si="0">A4/1000*C4</f>
        <v>2.9901999999999997</v>
      </c>
      <c r="G4" s="79" t="s">
        <v>451</v>
      </c>
      <c r="H4" s="82">
        <f>INTERCEPT(F3:F14,D3:D14)</f>
        <v>0.10638762728126405</v>
      </c>
      <c r="P4" s="48"/>
      <c r="Q4" s="48"/>
      <c r="R4" s="48"/>
    </row>
    <row r="5" spans="1:21">
      <c r="A5" s="104">
        <v>1.4</v>
      </c>
      <c r="B5" s="50">
        <f t="shared" ref="B5:B12" si="1">B4</f>
        <v>40885</v>
      </c>
      <c r="C5" s="51">
        <v>2990.2</v>
      </c>
      <c r="D5" s="88">
        <v>307.58999999999997</v>
      </c>
      <c r="E5" s="88">
        <v>119.56</v>
      </c>
      <c r="F5" s="54">
        <f t="shared" si="0"/>
        <v>4.18628</v>
      </c>
      <c r="G5" s="49" t="s">
        <v>452</v>
      </c>
      <c r="H5" s="82">
        <f>SLOPE(F3:F14,E3:E14)</f>
        <v>3.74501170111027E-2</v>
      </c>
      <c r="P5" s="48"/>
      <c r="Q5" s="48"/>
      <c r="R5" s="48"/>
    </row>
    <row r="6" spans="1:21">
      <c r="A6" s="104">
        <v>2</v>
      </c>
      <c r="B6" s="50">
        <f t="shared" si="1"/>
        <v>40885</v>
      </c>
      <c r="C6" s="51">
        <v>2990.2</v>
      </c>
      <c r="D6" s="88">
        <v>440.06</v>
      </c>
      <c r="E6" s="88">
        <v>168.89</v>
      </c>
      <c r="F6" s="54">
        <f t="shared" si="0"/>
        <v>5.9803999999999995</v>
      </c>
      <c r="G6" s="49" t="s">
        <v>453</v>
      </c>
      <c r="H6" s="82">
        <f>INTERCEPT(F3:F14,E3:E14)</f>
        <v>-8.5885518735496547E-2</v>
      </c>
      <c r="P6" s="48"/>
      <c r="Q6" s="48"/>
      <c r="R6" s="48"/>
    </row>
    <row r="7" spans="1:21">
      <c r="A7" s="104">
        <v>2.4</v>
      </c>
      <c r="B7" s="50">
        <f t="shared" si="1"/>
        <v>40885</v>
      </c>
      <c r="C7" s="51">
        <v>2990.2</v>
      </c>
      <c r="D7" s="88">
        <v>503.59</v>
      </c>
      <c r="E7" s="88">
        <v>201.81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40885</v>
      </c>
      <c r="C8" s="51">
        <v>2990.2</v>
      </c>
      <c r="D8" s="88">
        <v>599.34</v>
      </c>
      <c r="E8" s="88">
        <v>250.31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40885</v>
      </c>
      <c r="C9" s="51">
        <v>2990.2</v>
      </c>
      <c r="D9" s="88">
        <v>706.66</v>
      </c>
      <c r="E9" s="88">
        <v>273.35000000000002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40885</v>
      </c>
      <c r="C10" s="51">
        <v>2990.2</v>
      </c>
      <c r="D10" s="88">
        <v>825.92</v>
      </c>
      <c r="E10" s="88">
        <v>319.64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40885</v>
      </c>
      <c r="C11" s="51">
        <v>2990.2</v>
      </c>
      <c r="D11" s="88">
        <v>871.81</v>
      </c>
      <c r="E11" s="88">
        <v>350.08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40885</v>
      </c>
      <c r="C12" s="51">
        <v>2990.2</v>
      </c>
      <c r="D12" s="88">
        <v>1011.2</v>
      </c>
      <c r="E12" s="88">
        <v>393.03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12" t="s">
        <v>73</v>
      </c>
      <c r="B17" s="90">
        <v>40885.404861111114</v>
      </c>
      <c r="C17" s="49">
        <v>1</v>
      </c>
      <c r="D17" s="49">
        <v>792.1</v>
      </c>
      <c r="E17" s="49">
        <v>306.73</v>
      </c>
      <c r="F17" s="58">
        <f>((H$3*D17)+H$4)/C17/1000</f>
        <v>1.1596230742850785E-2</v>
      </c>
      <c r="G17" s="58">
        <f t="shared" ref="G17:G62" si="2">((H$5*E17)+H$6)/$C17/1000</f>
        <v>1.1401188872080036E-2</v>
      </c>
      <c r="H17" s="71">
        <f>Jar_Information!F396</f>
        <v>40882.442361111112</v>
      </c>
      <c r="I17" s="59">
        <f t="shared" ref="I17:I62" si="3">(B17-H17)</f>
        <v>2.9625000000014552</v>
      </c>
      <c r="J17" s="59">
        <f t="shared" ref="J17:J62" si="4">I17*24</f>
        <v>71.100000000034925</v>
      </c>
      <c r="K17" s="60">
        <f>Jar_Information!W396</f>
        <v>1008.972503617945</v>
      </c>
      <c r="L17" s="60">
        <f t="shared" ref="L17:L62" si="5">F17*K17</f>
        <v>11.700277965145538</v>
      </c>
      <c r="M17" s="59">
        <f t="shared" ref="M17:M62" si="6">L17*1.83</f>
        <v>21.411508676216336</v>
      </c>
      <c r="N17" s="59">
        <f>Jar_Information!N396</f>
        <v>50.274000000000001</v>
      </c>
      <c r="O17" s="83">
        <f t="shared" ref="O17:O62" si="7">M17/N17</f>
        <v>0.42589626200852004</v>
      </c>
      <c r="P17" s="83">
        <f t="shared" ref="P17:P62" si="8">M17/N17/I17</f>
        <v>0.14376245131082221</v>
      </c>
    </row>
    <row r="18" spans="1:18">
      <c r="A18" s="12" t="s">
        <v>108</v>
      </c>
      <c r="B18" s="90">
        <v>40885.405555555553</v>
      </c>
      <c r="C18" s="49">
        <v>1</v>
      </c>
      <c r="D18" s="49">
        <v>369.53</v>
      </c>
      <c r="E18" s="49">
        <v>143.44999999999999</v>
      </c>
      <c r="F18" s="58">
        <f t="shared" ref="F18:F39" si="9">((H$3*D18)+H$4)/C18/1000</f>
        <v>5.4666221008280447E-3</v>
      </c>
      <c r="G18" s="58">
        <f t="shared" si="2"/>
        <v>5.2863337665071857E-3</v>
      </c>
      <c r="H18" s="71">
        <f>Jar_Information!F397</f>
        <v>40882.443749999999</v>
      </c>
      <c r="I18" s="59">
        <f t="shared" si="3"/>
        <v>2.9618055555547471</v>
      </c>
      <c r="J18" s="59">
        <f t="shared" si="4"/>
        <v>71.083333333313931</v>
      </c>
      <c r="K18" s="60">
        <f>Jar_Information!W397</f>
        <v>1013.8028985507246</v>
      </c>
      <c r="L18" s="60">
        <f t="shared" si="5"/>
        <v>5.5420773311009235</v>
      </c>
      <c r="M18" s="59">
        <f t="shared" si="6"/>
        <v>10.142001515914691</v>
      </c>
      <c r="N18" s="59">
        <f>Jar_Information!N397</f>
        <v>49.410000000000011</v>
      </c>
      <c r="O18" s="83">
        <f t="shared" si="7"/>
        <v>0.20526212337410826</v>
      </c>
      <c r="P18" s="83">
        <f t="shared" si="8"/>
        <v>6.9303038138053122E-2</v>
      </c>
    </row>
    <row r="19" spans="1:18">
      <c r="A19" s="12" t="s">
        <v>121</v>
      </c>
      <c r="B19" s="90">
        <v>40885.40625</v>
      </c>
      <c r="C19" s="49">
        <v>1</v>
      </c>
      <c r="D19" s="49">
        <v>449.47</v>
      </c>
      <c r="E19" s="49">
        <v>174.44</v>
      </c>
      <c r="F19" s="58">
        <f t="shared" si="9"/>
        <v>6.6261954610838556E-3</v>
      </c>
      <c r="G19" s="58">
        <f t="shared" si="2"/>
        <v>6.4469128926812579E-3</v>
      </c>
      <c r="H19" s="71">
        <f>Jar_Information!F398</f>
        <v>40882.445138773146</v>
      </c>
      <c r="I19" s="59">
        <f t="shared" si="3"/>
        <v>2.9611112268539728</v>
      </c>
      <c r="J19" s="59">
        <f t="shared" si="4"/>
        <v>71.066669444495346</v>
      </c>
      <c r="K19" s="60">
        <f>Jar_Information!W398</f>
        <v>1004.1560693641618</v>
      </c>
      <c r="L19" s="60">
        <f t="shared" si="5"/>
        <v>6.653734389040614</v>
      </c>
      <c r="M19" s="59">
        <f t="shared" si="6"/>
        <v>12.176333931944324</v>
      </c>
      <c r="N19" s="59">
        <f>Jar_Information!N398</f>
        <v>52.051999999999992</v>
      </c>
      <c r="O19" s="83">
        <f t="shared" si="7"/>
        <v>0.23392634158042583</v>
      </c>
      <c r="P19" s="83">
        <f t="shared" si="8"/>
        <v>7.8999511892351451E-2</v>
      </c>
      <c r="Q19" s="48"/>
      <c r="R19" s="48"/>
    </row>
    <row r="20" spans="1:18">
      <c r="A20" s="12" t="s">
        <v>126</v>
      </c>
      <c r="B20" s="90">
        <v>40885.406944444447</v>
      </c>
      <c r="C20" s="49">
        <v>1</v>
      </c>
      <c r="D20" s="49">
        <v>777.91</v>
      </c>
      <c r="E20" s="49">
        <v>304.91000000000003</v>
      </c>
      <c r="F20" s="58">
        <f t="shared" si="9"/>
        <v>1.1390397042800373E-2</v>
      </c>
      <c r="G20" s="58">
        <f t="shared" si="2"/>
        <v>1.133302965911983E-2</v>
      </c>
      <c r="H20" s="71">
        <f>Jar_Information!F399</f>
        <v>40882.447222222225</v>
      </c>
      <c r="I20" s="59">
        <f t="shared" si="3"/>
        <v>2.9597222222218988</v>
      </c>
      <c r="J20" s="59">
        <f t="shared" si="4"/>
        <v>71.033333333325572</v>
      </c>
      <c r="K20" s="60">
        <f>Jar_Information!W399</f>
        <v>1008.972503617945</v>
      </c>
      <c r="L20" s="60">
        <f t="shared" si="5"/>
        <v>11.492597421476729</v>
      </c>
      <c r="M20" s="59">
        <f t="shared" si="6"/>
        <v>21.031453281302415</v>
      </c>
      <c r="N20" s="59">
        <f>Jar_Information!N399</f>
        <v>48.356999999999999</v>
      </c>
      <c r="O20" s="83">
        <f t="shared" si="7"/>
        <v>0.43492055506550065</v>
      </c>
      <c r="P20" s="83">
        <f t="shared" si="8"/>
        <v>0.14694640997052777</v>
      </c>
      <c r="Q20" s="48"/>
      <c r="R20" s="48"/>
    </row>
    <row r="21" spans="1:18">
      <c r="A21" s="12" t="s">
        <v>167</v>
      </c>
      <c r="B21" s="90">
        <v>40885.408333333333</v>
      </c>
      <c r="C21" s="49">
        <v>1</v>
      </c>
      <c r="D21" s="49">
        <v>653.26</v>
      </c>
      <c r="E21" s="49">
        <v>246.37</v>
      </c>
      <c r="F21" s="58">
        <f t="shared" si="9"/>
        <v>9.5822807136048908E-3</v>
      </c>
      <c r="G21" s="58">
        <f t="shared" si="2"/>
        <v>9.1406998092898751E-3</v>
      </c>
      <c r="H21" s="71">
        <f>Jar_Information!F400</f>
        <v>40882.449305555558</v>
      </c>
      <c r="I21" s="59">
        <f t="shared" si="3"/>
        <v>2.9590277777751908</v>
      </c>
      <c r="J21" s="59">
        <f t="shared" si="4"/>
        <v>71.016666666604578</v>
      </c>
      <c r="K21" s="60">
        <f>Jar_Information!W400</f>
        <v>999.35353535353534</v>
      </c>
      <c r="L21" s="60">
        <f t="shared" si="5"/>
        <v>9.5760861078910455</v>
      </c>
      <c r="M21" s="59">
        <f t="shared" si="6"/>
        <v>17.524237577440616</v>
      </c>
      <c r="N21" s="59">
        <f>Jar_Information!N400</f>
        <v>50.719999999999985</v>
      </c>
      <c r="O21" s="83">
        <f t="shared" si="7"/>
        <v>0.34550941595900275</v>
      </c>
      <c r="P21" s="83">
        <f t="shared" si="8"/>
        <v>0.11676450574545856</v>
      </c>
      <c r="Q21" s="48"/>
      <c r="R21" s="48"/>
    </row>
    <row r="22" spans="1:18">
      <c r="A22" s="12" t="s">
        <v>169</v>
      </c>
      <c r="B22" s="90">
        <v>40885.40902777778</v>
      </c>
      <c r="C22" s="49">
        <v>1</v>
      </c>
      <c r="D22" s="49">
        <v>1064.9000000000001</v>
      </c>
      <c r="E22" s="49">
        <v>406.16</v>
      </c>
      <c r="F22" s="58">
        <f t="shared" si="9"/>
        <v>1.5553343736068011E-2</v>
      </c>
      <c r="G22" s="58">
        <f t="shared" si="2"/>
        <v>1.5124854006493977E-2</v>
      </c>
      <c r="H22" s="71">
        <f>Jar_Information!F401</f>
        <v>40882.450694444444</v>
      </c>
      <c r="I22" s="59">
        <f t="shared" si="3"/>
        <v>2.9583333333357587</v>
      </c>
      <c r="J22" s="59">
        <f t="shared" si="4"/>
        <v>71.000000000058208</v>
      </c>
      <c r="K22" s="60">
        <f>Jar_Information!W401</f>
        <v>947.42613636363637</v>
      </c>
      <c r="L22" s="60">
        <f t="shared" si="5"/>
        <v>14.735644363398482</v>
      </c>
      <c r="M22" s="59">
        <f t="shared" si="6"/>
        <v>26.966229185019223</v>
      </c>
      <c r="N22" s="59">
        <f>Jar_Information!N401</f>
        <v>199.58799999999999</v>
      </c>
      <c r="O22" s="83">
        <f t="shared" si="7"/>
        <v>0.13510947143625482</v>
      </c>
      <c r="P22" s="83">
        <f t="shared" si="8"/>
        <v>4.5670807246020524E-2</v>
      </c>
      <c r="Q22" s="48"/>
      <c r="R22" s="48"/>
    </row>
    <row r="23" spans="1:18">
      <c r="A23" s="12" t="s">
        <v>172</v>
      </c>
      <c r="B23" s="90">
        <v>40885.409722222219</v>
      </c>
      <c r="C23" s="49">
        <v>1</v>
      </c>
      <c r="D23" s="49">
        <v>778.49</v>
      </c>
      <c r="E23" s="49">
        <v>300.83</v>
      </c>
      <c r="F23" s="58">
        <f t="shared" si="9"/>
        <v>1.1398810259574808E-2</v>
      </c>
      <c r="G23" s="58">
        <f t="shared" si="2"/>
        <v>1.1180233181714527E-2</v>
      </c>
      <c r="H23" s="71">
        <f>Jar_Information!F402</f>
        <v>40882.452777777777</v>
      </c>
      <c r="I23" s="59">
        <f t="shared" si="3"/>
        <v>2.9569444444423425</v>
      </c>
      <c r="J23" s="59">
        <f t="shared" si="4"/>
        <v>70.96666666661622</v>
      </c>
      <c r="K23" s="60">
        <f>Jar_Information!W402</f>
        <v>989.78992805755399</v>
      </c>
      <c r="L23" s="60">
        <f t="shared" si="5"/>
        <v>11.282427586766257</v>
      </c>
      <c r="M23" s="59">
        <f t="shared" si="6"/>
        <v>20.646842483782251</v>
      </c>
      <c r="N23" s="59">
        <f>Jar_Information!N402</f>
        <v>55.082000000000008</v>
      </c>
      <c r="O23" s="83">
        <f t="shared" si="7"/>
        <v>0.37483828626016208</v>
      </c>
      <c r="P23" s="83">
        <f t="shared" si="8"/>
        <v>0.12676541385979734</v>
      </c>
      <c r="Q23" s="48"/>
      <c r="R23" s="48"/>
    </row>
    <row r="24" spans="1:18">
      <c r="A24" s="12" t="s">
        <v>177</v>
      </c>
      <c r="B24" s="90">
        <v>40885.410416666666</v>
      </c>
      <c r="C24" s="49">
        <v>1</v>
      </c>
      <c r="D24" s="49">
        <v>713.06</v>
      </c>
      <c r="E24" s="49">
        <v>266.88</v>
      </c>
      <c r="F24" s="58">
        <f t="shared" si="9"/>
        <v>1.0449712374141513E-2</v>
      </c>
      <c r="G24" s="58">
        <f t="shared" si="2"/>
        <v>9.9088017091875924E-3</v>
      </c>
      <c r="H24" s="71">
        <f>Jar_Information!F403</f>
        <v>40882.45416666667</v>
      </c>
      <c r="I24" s="59">
        <f t="shared" si="3"/>
        <v>2.9562499999956344</v>
      </c>
      <c r="J24" s="59">
        <f t="shared" si="4"/>
        <v>70.949999999895226</v>
      </c>
      <c r="K24" s="60">
        <f>Jar_Information!W403</f>
        <v>980.2812051649928</v>
      </c>
      <c r="L24" s="60">
        <f t="shared" si="5"/>
        <v>10.243656639750981</v>
      </c>
      <c r="M24" s="59">
        <f t="shared" si="6"/>
        <v>18.745891650744294</v>
      </c>
      <c r="N24" s="59">
        <f>Jar_Information!N403</f>
        <v>38.135999999999996</v>
      </c>
      <c r="O24" s="83">
        <f t="shared" si="7"/>
        <v>0.49155369338012106</v>
      </c>
      <c r="P24" s="83">
        <f t="shared" si="8"/>
        <v>0.16627609078421884</v>
      </c>
      <c r="Q24" s="48"/>
      <c r="R24" s="48"/>
    </row>
    <row r="25" spans="1:18">
      <c r="A25" s="12" t="s">
        <v>181</v>
      </c>
      <c r="B25" s="90">
        <v>40885.411805555559</v>
      </c>
      <c r="C25" s="49">
        <v>1</v>
      </c>
      <c r="D25" s="49">
        <v>832.65</v>
      </c>
      <c r="E25" s="49">
        <v>314.07</v>
      </c>
      <c r="F25" s="58">
        <f t="shared" si="9"/>
        <v>1.2184430639753123E-2</v>
      </c>
      <c r="G25" s="58">
        <f t="shared" si="2"/>
        <v>1.1676072730941529E-2</v>
      </c>
      <c r="H25" s="71">
        <f>Jar_Information!F404</f>
        <v>40882.455555613429</v>
      </c>
      <c r="I25" s="59">
        <f t="shared" si="3"/>
        <v>2.9562499421299435</v>
      </c>
      <c r="J25" s="59">
        <f t="shared" si="4"/>
        <v>70.949998611118644</v>
      </c>
      <c r="K25" s="60">
        <f>Jar_Information!W404</f>
        <v>956.7464387464388</v>
      </c>
      <c r="L25" s="60">
        <f t="shared" si="5"/>
        <v>11.657410622736794</v>
      </c>
      <c r="M25" s="59">
        <f t="shared" si="6"/>
        <v>21.333061439608333</v>
      </c>
      <c r="N25" s="59">
        <f>Jar_Information!N404</f>
        <v>145.69200000000001</v>
      </c>
      <c r="O25" s="83">
        <f t="shared" si="7"/>
        <v>0.14642575734843596</v>
      </c>
      <c r="P25" s="83">
        <f t="shared" si="8"/>
        <v>4.9530912546230078E-2</v>
      </c>
      <c r="Q25" s="48"/>
      <c r="R25" s="48"/>
    </row>
    <row r="26" spans="1:18">
      <c r="A26" s="12" t="s">
        <v>188</v>
      </c>
      <c r="B26" s="90">
        <v>40885.413194444445</v>
      </c>
      <c r="C26" s="49">
        <v>1</v>
      </c>
      <c r="D26" s="49">
        <v>789.49</v>
      </c>
      <c r="E26" s="49">
        <v>316.95</v>
      </c>
      <c r="F26" s="58">
        <f t="shared" si="9"/>
        <v>1.1558371267365825E-2</v>
      </c>
      <c r="G26" s="58">
        <f t="shared" si="2"/>
        <v>1.1783929067933505E-2</v>
      </c>
      <c r="H26" s="71">
        <f>Jar_Information!F405</f>
        <v>40882.456944560188</v>
      </c>
      <c r="I26" s="59">
        <f t="shared" si="3"/>
        <v>2.9562498842569767</v>
      </c>
      <c r="J26" s="59">
        <f t="shared" si="4"/>
        <v>70.94999722216744</v>
      </c>
      <c r="K26" s="60">
        <f>Jar_Information!W405</f>
        <v>970.82689556509297</v>
      </c>
      <c r="L26" s="60">
        <f t="shared" si="5"/>
        <v>11.221177695285533</v>
      </c>
      <c r="M26" s="59">
        <f t="shared" si="6"/>
        <v>20.534755182372525</v>
      </c>
      <c r="N26" s="59">
        <f>Jar_Information!N405</f>
        <v>165.82099999999997</v>
      </c>
      <c r="O26" s="83">
        <f t="shared" si="7"/>
        <v>0.12383687942041435</v>
      </c>
      <c r="P26" s="83">
        <f t="shared" si="8"/>
        <v>4.1889855143804763E-2</v>
      </c>
      <c r="Q26" s="48"/>
      <c r="R26" s="48"/>
    </row>
    <row r="27" spans="1:18">
      <c r="A27" s="12" t="s">
        <v>192</v>
      </c>
      <c r="B27" s="90">
        <v>40885.413888888892</v>
      </c>
      <c r="C27" s="49">
        <v>1</v>
      </c>
      <c r="D27" s="49">
        <v>1120.0999999999999</v>
      </c>
      <c r="E27" s="49">
        <v>414.9</v>
      </c>
      <c r="F27" s="58">
        <f t="shared" si="9"/>
        <v>1.6354049884255661E-2</v>
      </c>
      <c r="G27" s="58">
        <f t="shared" si="2"/>
        <v>1.5452168029171013E-2</v>
      </c>
      <c r="H27" s="71">
        <f>Jar_Information!F406</f>
        <v>40882.458333506947</v>
      </c>
      <c r="I27" s="59">
        <f t="shared" si="3"/>
        <v>2.9555553819445777</v>
      </c>
      <c r="J27" s="59">
        <f t="shared" si="4"/>
        <v>70.933329166669864</v>
      </c>
      <c r="K27" s="60">
        <f>Jar_Information!W406</f>
        <v>956.7464387464388</v>
      </c>
      <c r="L27" s="60">
        <f t="shared" si="5"/>
        <v>15.646678985843213</v>
      </c>
      <c r="M27" s="59">
        <f t="shared" si="6"/>
        <v>28.633422544093079</v>
      </c>
      <c r="N27" s="59">
        <f>Jar_Information!N406</f>
        <v>155.51900000000001</v>
      </c>
      <c r="O27" s="83">
        <f t="shared" si="7"/>
        <v>0.1841152691574218</v>
      </c>
      <c r="P27" s="83">
        <f t="shared" si="8"/>
        <v>6.229464359970309E-2</v>
      </c>
      <c r="Q27" s="48"/>
      <c r="R27" s="48"/>
    </row>
    <row r="28" spans="1:18">
      <c r="A28" s="12" t="s">
        <v>194</v>
      </c>
      <c r="B28" s="90">
        <v>40885.414583333331</v>
      </c>
      <c r="C28" s="49">
        <v>1</v>
      </c>
      <c r="D28" s="49">
        <v>1355.7</v>
      </c>
      <c r="E28" s="49">
        <v>508.55</v>
      </c>
      <c r="F28" s="58">
        <f t="shared" si="9"/>
        <v>1.9771556560215994E-2</v>
      </c>
      <c r="G28" s="58">
        <f t="shared" si="2"/>
        <v>1.8959371487260783E-2</v>
      </c>
      <c r="H28" s="71">
        <f>Jar_Information!F407</f>
        <v>40882.459722453706</v>
      </c>
      <c r="I28" s="59">
        <f t="shared" si="3"/>
        <v>2.9548608796249027</v>
      </c>
      <c r="J28" s="59">
        <f t="shared" si="4"/>
        <v>70.916661110997666</v>
      </c>
      <c r="K28" s="60">
        <f>Jar_Information!W407</f>
        <v>970.82689556509297</v>
      </c>
      <c r="L28" s="60">
        <f t="shared" si="5"/>
        <v>19.194758875844141</v>
      </c>
      <c r="M28" s="59">
        <f t="shared" si="6"/>
        <v>35.12640874279478</v>
      </c>
      <c r="N28" s="59">
        <f>Jar_Information!N407</f>
        <v>155.77199999999999</v>
      </c>
      <c r="O28" s="83">
        <f t="shared" si="7"/>
        <v>0.22549886207273953</v>
      </c>
      <c r="P28" s="83">
        <f t="shared" si="8"/>
        <v>7.6314544494346853E-2</v>
      </c>
      <c r="Q28" s="48"/>
      <c r="R28" s="48"/>
    </row>
    <row r="29" spans="1:18">
      <c r="A29" s="12" t="s">
        <v>195</v>
      </c>
      <c r="B29" s="90">
        <v>40885.415972222225</v>
      </c>
      <c r="C29" s="49">
        <v>1</v>
      </c>
      <c r="D29" s="49">
        <v>942.77</v>
      </c>
      <c r="E29" s="49">
        <v>374.25</v>
      </c>
      <c r="F29" s="58">
        <f>((H$3*D29)+H$4)/C29/1000</f>
        <v>1.3781781383202837E-2</v>
      </c>
      <c r="G29" s="58">
        <f t="shared" si="2"/>
        <v>1.3929820772669689E-2</v>
      </c>
      <c r="H29" s="71">
        <f>Jar_Information!F408</f>
        <v>40882.461111400466</v>
      </c>
      <c r="I29" s="59">
        <f t="shared" si="3"/>
        <v>2.9548608217592118</v>
      </c>
      <c r="J29" s="59">
        <f t="shared" si="4"/>
        <v>70.916659722221084</v>
      </c>
      <c r="K29" s="60">
        <f>Jar_Information!W408</f>
        <v>966.12</v>
      </c>
      <c r="L29" s="60">
        <f t="shared" si="5"/>
        <v>13.314854629939925</v>
      </c>
      <c r="M29" s="59">
        <f t="shared" si="6"/>
        <v>24.366183972790061</v>
      </c>
      <c r="N29" s="59">
        <f>Jar_Information!N408</f>
        <v>156.15</v>
      </c>
      <c r="O29" s="83">
        <f t="shared" si="7"/>
        <v>0.1560434452308041</v>
      </c>
      <c r="P29" s="83">
        <f t="shared" si="8"/>
        <v>5.2809067717071619E-2</v>
      </c>
      <c r="Q29" s="48"/>
      <c r="R29" s="48"/>
    </row>
    <row r="30" spans="1:18">
      <c r="A30" s="12" t="s">
        <v>198</v>
      </c>
      <c r="B30" s="90">
        <v>40885.416666666664</v>
      </c>
      <c r="C30" s="49">
        <v>1</v>
      </c>
      <c r="D30" s="49">
        <v>840.7</v>
      </c>
      <c r="E30" s="49">
        <v>335.84</v>
      </c>
      <c r="F30" s="58">
        <f t="shared" si="9"/>
        <v>1.2301200286363827E-2</v>
      </c>
      <c r="G30" s="58">
        <f t="shared" si="2"/>
        <v>1.2491361778273233E-2</v>
      </c>
      <c r="H30" s="71">
        <f>Jar_Information!F409</f>
        <v>40882.463194444441</v>
      </c>
      <c r="I30" s="59">
        <f t="shared" si="3"/>
        <v>2.953472222223354</v>
      </c>
      <c r="J30" s="59">
        <f t="shared" si="4"/>
        <v>70.883333333360497</v>
      </c>
      <c r="K30" s="60">
        <f>Jar_Information!W409</f>
        <v>956.7464387464388</v>
      </c>
      <c r="L30" s="60">
        <f t="shared" si="5"/>
        <v>11.769129566285264</v>
      </c>
      <c r="M30" s="59">
        <f t="shared" si="6"/>
        <v>21.537507106302034</v>
      </c>
      <c r="N30" s="59">
        <f>Jar_Information!N409</f>
        <v>148.494</v>
      </c>
      <c r="O30" s="83">
        <f t="shared" si="7"/>
        <v>0.1450395780725284</v>
      </c>
      <c r="P30" s="83">
        <f t="shared" si="8"/>
        <v>4.9108157165379931E-2</v>
      </c>
      <c r="Q30" s="48"/>
      <c r="R30" s="48"/>
    </row>
    <row r="31" spans="1:18">
      <c r="A31" s="12" t="s">
        <v>201</v>
      </c>
      <c r="B31" s="90">
        <v>40885.417361111111</v>
      </c>
      <c r="C31" s="49">
        <v>1</v>
      </c>
      <c r="D31" s="49">
        <v>948.63</v>
      </c>
      <c r="E31" s="49">
        <v>358.54</v>
      </c>
      <c r="F31" s="58">
        <f t="shared" si="9"/>
        <v>1.386678388371696E-2</v>
      </c>
      <c r="G31" s="58">
        <f t="shared" si="2"/>
        <v>1.3341479434425266E-2</v>
      </c>
      <c r="H31" s="71">
        <f>Jar_Information!F410</f>
        <v>40882.470833333333</v>
      </c>
      <c r="I31" s="59">
        <f t="shared" si="3"/>
        <v>2.9465277777781012</v>
      </c>
      <c r="J31" s="59">
        <f t="shared" si="4"/>
        <v>70.716666666674428</v>
      </c>
      <c r="K31" s="60">
        <f>Jar_Information!W410</f>
        <v>1048.0117130307467</v>
      </c>
      <c r="L31" s="60">
        <f t="shared" si="5"/>
        <v>14.532551932201361</v>
      </c>
      <c r="M31" s="59">
        <f t="shared" si="6"/>
        <v>26.594570035928491</v>
      </c>
      <c r="N31" s="59">
        <f>Jar_Information!N410</f>
        <v>152.55699999999999</v>
      </c>
      <c r="O31" s="83">
        <f t="shared" si="7"/>
        <v>0.17432546547145325</v>
      </c>
      <c r="P31" s="83">
        <f t="shared" si="8"/>
        <v>5.9163014442343891E-2</v>
      </c>
      <c r="Q31" s="48"/>
      <c r="R31" s="48"/>
    </row>
    <row r="32" spans="1:18">
      <c r="A32" s="12" t="s">
        <v>204</v>
      </c>
      <c r="B32" s="90">
        <v>40885.418055555558</v>
      </c>
      <c r="C32" s="49">
        <v>1</v>
      </c>
      <c r="D32" s="49">
        <v>672.73</v>
      </c>
      <c r="E32" s="49">
        <v>275.64999999999998</v>
      </c>
      <c r="F32" s="58">
        <f t="shared" si="9"/>
        <v>9.8647036973949932E-3</v>
      </c>
      <c r="G32" s="58">
        <f t="shared" si="2"/>
        <v>1.0237239235374961E-2</v>
      </c>
      <c r="H32" s="71">
        <f>Jar_Information!F411</f>
        <v>40882.486111111109</v>
      </c>
      <c r="I32" s="59">
        <f t="shared" si="3"/>
        <v>2.9319444444481633</v>
      </c>
      <c r="J32" s="59">
        <f t="shared" si="4"/>
        <v>70.366666666755918</v>
      </c>
      <c r="K32" s="60">
        <f>Jar_Information!W411</f>
        <v>980.2812051649928</v>
      </c>
      <c r="L32" s="60">
        <f t="shared" si="5"/>
        <v>9.6701836290779237</v>
      </c>
      <c r="M32" s="59">
        <f t="shared" si="6"/>
        <v>17.6964360412126</v>
      </c>
      <c r="N32" s="59">
        <f>Jar_Information!N411</f>
        <v>81.663999999999987</v>
      </c>
      <c r="O32" s="83">
        <f t="shared" si="7"/>
        <v>0.21669812942315589</v>
      </c>
      <c r="P32" s="83">
        <f t="shared" si="8"/>
        <v>7.3909357264080697E-2</v>
      </c>
      <c r="Q32" s="48"/>
      <c r="R32" s="48"/>
    </row>
    <row r="33" spans="1:18">
      <c r="A33" s="12" t="s">
        <v>214</v>
      </c>
      <c r="B33" s="90">
        <v>40885.418749999997</v>
      </c>
      <c r="C33" s="49">
        <v>1</v>
      </c>
      <c r="D33" s="49">
        <v>1248.5999999999999</v>
      </c>
      <c r="E33" s="49">
        <v>499.99</v>
      </c>
      <c r="F33" s="58">
        <f t="shared" si="9"/>
        <v>1.8218012566177999E-2</v>
      </c>
      <c r="G33" s="58">
        <f t="shared" si="2"/>
        <v>1.8638798485645744E-2</v>
      </c>
      <c r="H33" s="71">
        <f>Jar_Information!F412</f>
        <v>40882.487500000003</v>
      </c>
      <c r="I33" s="59">
        <f t="shared" si="3"/>
        <v>2.9312499999941792</v>
      </c>
      <c r="J33" s="59">
        <f t="shared" si="4"/>
        <v>70.349999999860302</v>
      </c>
      <c r="K33" s="60">
        <f>Jar_Information!W412</f>
        <v>989.78992805755399</v>
      </c>
      <c r="L33" s="60">
        <f t="shared" si="5"/>
        <v>18.032005347228935</v>
      </c>
      <c r="M33" s="59">
        <f t="shared" si="6"/>
        <v>32.998569785428955</v>
      </c>
      <c r="N33" s="59">
        <f>Jar_Information!N412</f>
        <v>89.045999999999992</v>
      </c>
      <c r="O33" s="83">
        <f t="shared" si="7"/>
        <v>0.37057891185936437</v>
      </c>
      <c r="P33" s="83">
        <f t="shared" si="8"/>
        <v>0.12642350937658003</v>
      </c>
      <c r="Q33" s="48"/>
      <c r="R33" s="48"/>
    </row>
    <row r="34" spans="1:18">
      <c r="A34" s="12" t="s">
        <v>224</v>
      </c>
      <c r="B34" s="90">
        <v>40885.420138888891</v>
      </c>
      <c r="C34" s="49">
        <v>1</v>
      </c>
      <c r="D34" s="49">
        <v>1187</v>
      </c>
      <c r="E34" s="49">
        <v>437.96</v>
      </c>
      <c r="F34" s="58">
        <f t="shared" si="9"/>
        <v>1.7324470922548303E-2</v>
      </c>
      <c r="G34" s="58">
        <f t="shared" si="2"/>
        <v>1.6315767727447038E-2</v>
      </c>
      <c r="H34" s="71">
        <f>Jar_Information!F413</f>
        <v>40882.488888946762</v>
      </c>
      <c r="I34" s="59">
        <f t="shared" si="3"/>
        <v>2.9312499421284883</v>
      </c>
      <c r="J34" s="59">
        <f t="shared" si="4"/>
        <v>70.34999861108372</v>
      </c>
      <c r="K34" s="60">
        <f>Jar_Information!W413</f>
        <v>975.5472779369627</v>
      </c>
      <c r="L34" s="60">
        <f t="shared" si="5"/>
        <v>16.900840450190056</v>
      </c>
      <c r="M34" s="59">
        <f t="shared" si="6"/>
        <v>30.928538023847803</v>
      </c>
      <c r="N34" s="59">
        <f>Jar_Information!N413</f>
        <v>86.765999999999991</v>
      </c>
      <c r="O34" s="83">
        <f t="shared" si="7"/>
        <v>0.35645918935813342</v>
      </c>
      <c r="P34" s="83">
        <f t="shared" si="8"/>
        <v>0.12160654887699385</v>
      </c>
      <c r="Q34" s="48"/>
      <c r="R34" s="48"/>
    </row>
    <row r="35" spans="1:18">
      <c r="A35" s="12" t="s">
        <v>226</v>
      </c>
      <c r="B35" s="90">
        <v>40885.42083333333</v>
      </c>
      <c r="C35" s="49">
        <v>1</v>
      </c>
      <c r="D35" s="49">
        <v>1433.4</v>
      </c>
      <c r="E35" s="49">
        <v>573.1</v>
      </c>
      <c r="F35" s="58">
        <f t="shared" si="9"/>
        <v>2.0898637497067094E-2</v>
      </c>
      <c r="G35" s="58">
        <f t="shared" si="2"/>
        <v>2.1376776540327463E-2</v>
      </c>
      <c r="H35" s="71">
        <f>Jar_Information!F414</f>
        <v>40882.490277893521</v>
      </c>
      <c r="I35" s="59">
        <f t="shared" si="3"/>
        <v>2.9305554398088134</v>
      </c>
      <c r="J35" s="59">
        <f t="shared" si="4"/>
        <v>70.333330555411521</v>
      </c>
      <c r="K35" s="60">
        <f>Jar_Information!W414</f>
        <v>975.5472779369627</v>
      </c>
      <c r="L35" s="60">
        <f t="shared" si="5"/>
        <v>20.387608922855144</v>
      </c>
      <c r="M35" s="59">
        <f t="shared" si="6"/>
        <v>37.309324328824914</v>
      </c>
      <c r="N35" s="59">
        <f>Jar_Information!N414</f>
        <v>87.221000000000018</v>
      </c>
      <c r="O35" s="83">
        <f t="shared" si="7"/>
        <v>0.42775620927098873</v>
      </c>
      <c r="P35" s="83">
        <f t="shared" si="8"/>
        <v>0.14596420987650557</v>
      </c>
      <c r="Q35" s="48"/>
      <c r="R35" s="48"/>
    </row>
    <row r="36" spans="1:18">
      <c r="A36" s="12" t="s">
        <v>228</v>
      </c>
      <c r="B36" s="90">
        <v>40885.421527777777</v>
      </c>
      <c r="C36" s="49">
        <v>1</v>
      </c>
      <c r="D36" s="49">
        <v>1133.7</v>
      </c>
      <c r="E36" s="49">
        <v>453.84</v>
      </c>
      <c r="F36" s="58">
        <f t="shared" si="9"/>
        <v>1.6551325312070014E-2</v>
      </c>
      <c r="G36" s="58">
        <f t="shared" si="2"/>
        <v>1.691047558558335E-2</v>
      </c>
      <c r="H36" s="71">
        <f>Jar_Information!F415</f>
        <v>40882.49166684028</v>
      </c>
      <c r="I36" s="59">
        <f t="shared" si="3"/>
        <v>2.9298609374964144</v>
      </c>
      <c r="J36" s="59">
        <f t="shared" si="4"/>
        <v>70.316662499913946</v>
      </c>
      <c r="K36" s="60">
        <f>Jar_Information!W415</f>
        <v>980.2812051649928</v>
      </c>
      <c r="L36" s="60">
        <f t="shared" si="5"/>
        <v>16.224953123993846</v>
      </c>
      <c r="M36" s="59">
        <f t="shared" si="6"/>
        <v>29.691664216908737</v>
      </c>
      <c r="N36" s="59">
        <f>Jar_Information!N415</f>
        <v>93.905000000000001</v>
      </c>
      <c r="O36" s="83">
        <f t="shared" si="7"/>
        <v>0.3161883202908124</v>
      </c>
      <c r="P36" s="83">
        <f t="shared" si="8"/>
        <v>0.10791922450797184</v>
      </c>
      <c r="Q36" s="48"/>
      <c r="R36" s="48"/>
    </row>
    <row r="37" spans="1:18">
      <c r="A37" s="12" t="s">
        <v>229</v>
      </c>
      <c r="B37" s="90">
        <v>40885.422222222223</v>
      </c>
      <c r="C37" s="49">
        <v>1</v>
      </c>
      <c r="D37" s="49">
        <v>1277.8</v>
      </c>
      <c r="E37" s="49">
        <v>474.28</v>
      </c>
      <c r="F37" s="58">
        <f t="shared" si="9"/>
        <v>1.8641574514132338E-2</v>
      </c>
      <c r="G37" s="58">
        <f t="shared" si="2"/>
        <v>1.7675955977290294E-2</v>
      </c>
      <c r="H37" s="71">
        <f>Jar_Information!F416</f>
        <v>40882.493055787039</v>
      </c>
      <c r="I37" s="59">
        <f t="shared" si="3"/>
        <v>2.9291664351840154</v>
      </c>
      <c r="J37" s="59">
        <f t="shared" si="4"/>
        <v>70.29999444441637</v>
      </c>
      <c r="K37" s="60">
        <f>Jar_Information!W416</f>
        <v>985.02873563218395</v>
      </c>
      <c r="L37" s="60">
        <f t="shared" si="5"/>
        <v>18.362486573848923</v>
      </c>
      <c r="M37" s="59">
        <f t="shared" si="6"/>
        <v>33.603350430143529</v>
      </c>
      <c r="N37" s="59">
        <f>Jar_Information!N416</f>
        <v>91.721000000000004</v>
      </c>
      <c r="O37" s="83">
        <f t="shared" si="7"/>
        <v>0.36636485025396065</v>
      </c>
      <c r="P37" s="83">
        <f t="shared" si="8"/>
        <v>0.12507478095246743</v>
      </c>
      <c r="Q37" s="48"/>
      <c r="R37" s="48"/>
    </row>
    <row r="38" spans="1:18">
      <c r="A38" s="12" t="s">
        <v>230</v>
      </c>
      <c r="B38" s="90">
        <v>40885.423611111109</v>
      </c>
      <c r="C38" s="49">
        <v>1</v>
      </c>
      <c r="D38" s="49">
        <v>1264.3</v>
      </c>
      <c r="E38" s="49">
        <v>459.56</v>
      </c>
      <c r="F38" s="58">
        <f t="shared" si="9"/>
        <v>1.8445749640934272E-2</v>
      </c>
      <c r="G38" s="58">
        <f t="shared" si="2"/>
        <v>1.7124690254886856E-2</v>
      </c>
      <c r="H38" s="71">
        <f>Jar_Information!F417</f>
        <v>40882.494444733798</v>
      </c>
      <c r="I38" s="59">
        <f t="shared" si="3"/>
        <v>2.9291663773110486</v>
      </c>
      <c r="J38" s="59">
        <f t="shared" si="4"/>
        <v>70.299993055465166</v>
      </c>
      <c r="K38" s="60">
        <f>Jar_Information!W417</f>
        <v>980.2812051649928</v>
      </c>
      <c r="L38" s="60">
        <f t="shared" si="5"/>
        <v>18.082021688186781</v>
      </c>
      <c r="M38" s="59">
        <f t="shared" si="6"/>
        <v>33.090099689381809</v>
      </c>
      <c r="N38" s="59">
        <f>Jar_Information!N417</f>
        <v>95.761999999999986</v>
      </c>
      <c r="O38" s="83">
        <f t="shared" si="7"/>
        <v>0.3455452025791213</v>
      </c>
      <c r="P38" s="83">
        <f t="shared" si="8"/>
        <v>0.11796707939011954</v>
      </c>
      <c r="Q38" s="48"/>
      <c r="R38" s="48"/>
    </row>
    <row r="39" spans="1:18">
      <c r="A39" s="12" t="s">
        <v>234</v>
      </c>
      <c r="B39" s="90">
        <v>40885.424305555556</v>
      </c>
      <c r="C39" s="49">
        <v>1</v>
      </c>
      <c r="D39" s="49">
        <v>1184.3</v>
      </c>
      <c r="E39" s="49">
        <v>475.28</v>
      </c>
      <c r="F39" s="58">
        <f t="shared" si="9"/>
        <v>1.728530594790869E-2</v>
      </c>
      <c r="G39" s="58">
        <f t="shared" si="2"/>
        <v>1.7713406094301391E-2</v>
      </c>
      <c r="H39" s="71">
        <f>Jar_Information!F418</f>
        <v>40882.496527777781</v>
      </c>
      <c r="I39" s="59">
        <f t="shared" si="3"/>
        <v>2.9277777777751908</v>
      </c>
      <c r="J39" s="59">
        <f t="shared" si="4"/>
        <v>70.266666666604578</v>
      </c>
      <c r="K39" s="60">
        <f>Jar_Information!W418</f>
        <v>989.78992805755399</v>
      </c>
      <c r="L39" s="60">
        <f t="shared" si="5"/>
        <v>17.108821730633352</v>
      </c>
      <c r="M39" s="59">
        <f t="shared" si="6"/>
        <v>31.309143767059034</v>
      </c>
      <c r="N39" s="59">
        <f>Jar_Information!N418</f>
        <v>95.494000000000014</v>
      </c>
      <c r="O39" s="83">
        <f t="shared" si="7"/>
        <v>0.32786503620184543</v>
      </c>
      <c r="P39" s="83">
        <f t="shared" si="8"/>
        <v>0.11198426283943895</v>
      </c>
      <c r="Q39" s="48"/>
      <c r="R39" s="48"/>
    </row>
    <row r="40" spans="1:18">
      <c r="A40" s="12" t="s">
        <v>235</v>
      </c>
      <c r="B40" s="90">
        <v>40885.425000000003</v>
      </c>
      <c r="C40" s="49">
        <v>1</v>
      </c>
      <c r="D40" s="51">
        <v>1221.5999999999999</v>
      </c>
      <c r="E40" s="51">
        <v>467.22</v>
      </c>
      <c r="F40" s="58">
        <f>((H$3*D40)+H$4)/C40/1000</f>
        <v>1.7826362819781866E-2</v>
      </c>
      <c r="G40" s="58">
        <f t="shared" si="2"/>
        <v>1.7411558151191903E-2</v>
      </c>
      <c r="H40" s="71">
        <f>Jar_Information!F419</f>
        <v>40882.497916666667</v>
      </c>
      <c r="I40" s="59">
        <f t="shared" si="3"/>
        <v>2.9270833333357587</v>
      </c>
      <c r="J40" s="59">
        <f t="shared" si="4"/>
        <v>70.250000000058208</v>
      </c>
      <c r="K40" s="60">
        <f>Jar_Information!W419</f>
        <v>980.2812051649928</v>
      </c>
      <c r="L40" s="60">
        <f t="shared" si="5"/>
        <v>17.474848428684187</v>
      </c>
      <c r="M40" s="59">
        <f t="shared" si="6"/>
        <v>31.978972624492062</v>
      </c>
      <c r="N40" s="59">
        <f>Jar_Information!N419</f>
        <v>95.10199999999999</v>
      </c>
      <c r="O40" s="83">
        <f t="shared" si="7"/>
        <v>0.33625972770806151</v>
      </c>
      <c r="P40" s="83">
        <f t="shared" si="8"/>
        <v>0.11487876818486532</v>
      </c>
      <c r="Q40" s="48"/>
      <c r="R40" s="48"/>
    </row>
    <row r="41" spans="1:18">
      <c r="A41" s="12" t="s">
        <v>236</v>
      </c>
      <c r="B41" s="90">
        <v>40885.425694444442</v>
      </c>
      <c r="C41" s="49">
        <v>1</v>
      </c>
      <c r="D41" s="51">
        <v>1470.8</v>
      </c>
      <c r="E41" s="51">
        <v>539.04999999999995</v>
      </c>
      <c r="F41" s="58">
        <f t="shared" ref="F41:F51" si="10">((H$3*D41)+H$4)/C41/1000</f>
        <v>2.1441144923556546E-2</v>
      </c>
      <c r="G41" s="58">
        <f t="shared" si="2"/>
        <v>2.0101600056099414E-2</v>
      </c>
      <c r="H41" s="71">
        <f>Jar_Information!F420</f>
        <v>40882.5</v>
      </c>
      <c r="I41" s="59">
        <f t="shared" si="3"/>
        <v>2.9256944444423425</v>
      </c>
      <c r="J41" s="59">
        <f t="shared" si="4"/>
        <v>70.21666666661622</v>
      </c>
      <c r="K41" s="60">
        <f>Jar_Information!W420</f>
        <v>985.02873563218395</v>
      </c>
      <c r="L41" s="60">
        <f t="shared" si="5"/>
        <v>21.120143874557325</v>
      </c>
      <c r="M41" s="59">
        <f t="shared" si="6"/>
        <v>38.649863290439903</v>
      </c>
      <c r="N41" s="59">
        <f>Jar_Information!N420</f>
        <v>81.771000000000015</v>
      </c>
      <c r="O41" s="83">
        <f t="shared" si="7"/>
        <v>0.47265978513702772</v>
      </c>
      <c r="P41" s="83">
        <f t="shared" si="8"/>
        <v>0.16155473311127674</v>
      </c>
      <c r="Q41" s="48"/>
      <c r="R41" s="48"/>
    </row>
    <row r="42" spans="1:18">
      <c r="A42" s="12" t="s">
        <v>239</v>
      </c>
      <c r="B42" s="90">
        <v>40885.427083333336</v>
      </c>
      <c r="C42" s="49">
        <v>1</v>
      </c>
      <c r="D42" s="51">
        <v>647.47</v>
      </c>
      <c r="E42" s="51">
        <v>244.35</v>
      </c>
      <c r="F42" s="58">
        <f t="shared" si="10"/>
        <v>9.4982936013221671E-3</v>
      </c>
      <c r="G42" s="58">
        <f t="shared" si="2"/>
        <v>9.0650505729274484E-3</v>
      </c>
      <c r="H42" s="71">
        <f>Jar_Information!F421</f>
        <v>40882.501388888886</v>
      </c>
      <c r="I42" s="59">
        <f t="shared" si="3"/>
        <v>2.9256944444496185</v>
      </c>
      <c r="J42" s="59">
        <f t="shared" si="4"/>
        <v>70.216666666790843</v>
      </c>
      <c r="K42" s="60">
        <f>Jar_Information!W421</f>
        <v>980.2812051649928</v>
      </c>
      <c r="L42" s="60">
        <f t="shared" si="5"/>
        <v>9.3109986985150339</v>
      </c>
      <c r="M42" s="59">
        <f t="shared" si="6"/>
        <v>17.039127618282514</v>
      </c>
      <c r="N42" s="59">
        <f>Jar_Information!N421</f>
        <v>91.998000000000019</v>
      </c>
      <c r="O42" s="83">
        <f t="shared" si="7"/>
        <v>0.18521193524079338</v>
      </c>
      <c r="P42" s="83">
        <f t="shared" si="8"/>
        <v>6.3305289994367631E-2</v>
      </c>
      <c r="Q42" s="48"/>
      <c r="R42" s="48"/>
    </row>
    <row r="43" spans="1:18">
      <c r="A43" s="12" t="s">
        <v>246</v>
      </c>
      <c r="B43" s="90">
        <v>40885.428472222222</v>
      </c>
      <c r="C43" s="49">
        <v>1</v>
      </c>
      <c r="D43" s="51">
        <v>1129.0999999999999</v>
      </c>
      <c r="E43" s="51">
        <v>417.18</v>
      </c>
      <c r="F43" s="58">
        <f t="shared" si="10"/>
        <v>1.6484599799721038E-2</v>
      </c>
      <c r="G43" s="58">
        <f t="shared" si="2"/>
        <v>1.5537554295956327E-2</v>
      </c>
      <c r="H43" s="71">
        <f>Jar_Information!F422</f>
        <v>40882.50277777778</v>
      </c>
      <c r="I43" s="59">
        <f t="shared" si="3"/>
        <v>2.9256944444423425</v>
      </c>
      <c r="J43" s="59">
        <f t="shared" si="4"/>
        <v>70.21666666661622</v>
      </c>
      <c r="K43" s="60">
        <f>Jar_Information!W422</f>
        <v>980.2812051649928</v>
      </c>
      <c r="L43" s="60">
        <f t="shared" si="5"/>
        <v>16.159543358333138</v>
      </c>
      <c r="M43" s="59">
        <f t="shared" si="6"/>
        <v>29.571964345749645</v>
      </c>
      <c r="N43" s="59">
        <f>Jar_Information!N422</f>
        <v>91.678999999999988</v>
      </c>
      <c r="O43" s="83">
        <f t="shared" si="7"/>
        <v>0.32255984844675062</v>
      </c>
      <c r="P43" s="83">
        <f t="shared" si="8"/>
        <v>0.11025069588503551</v>
      </c>
      <c r="Q43" s="48"/>
      <c r="R43" s="48"/>
    </row>
    <row r="44" spans="1:18">
      <c r="A44" s="12" t="s">
        <v>304</v>
      </c>
      <c r="B44" s="90">
        <v>40885.429166666669</v>
      </c>
      <c r="C44" s="49">
        <v>1</v>
      </c>
      <c r="D44" s="51">
        <v>635.48</v>
      </c>
      <c r="E44" s="51">
        <v>237.83</v>
      </c>
      <c r="F44" s="58">
        <f t="shared" si="10"/>
        <v>9.324372102829959E-3</v>
      </c>
      <c r="G44" s="58">
        <f t="shared" si="2"/>
        <v>8.8208758100150591E-3</v>
      </c>
      <c r="H44" s="71">
        <f>Jar_Information!F423</f>
        <v>40882.504166724539</v>
      </c>
      <c r="I44" s="59">
        <f t="shared" si="3"/>
        <v>2.9249999421299435</v>
      </c>
      <c r="J44" s="59">
        <f t="shared" si="4"/>
        <v>70.199998611118644</v>
      </c>
      <c r="K44" s="60">
        <f>Jar_Information!W423</f>
        <v>985.02873563218395</v>
      </c>
      <c r="L44" s="60">
        <f t="shared" si="5"/>
        <v>9.1847744630146035</v>
      </c>
      <c r="M44" s="59">
        <f t="shared" si="6"/>
        <v>16.808137267316724</v>
      </c>
      <c r="N44" s="59">
        <f>Jar_Information!N423</f>
        <v>90.956000000000017</v>
      </c>
      <c r="O44" s="83">
        <f t="shared" si="7"/>
        <v>0.18479415615590747</v>
      </c>
      <c r="P44" s="83">
        <f t="shared" si="8"/>
        <v>6.3177490534014502E-2</v>
      </c>
      <c r="Q44" s="48"/>
      <c r="R44" s="48"/>
    </row>
    <row r="45" spans="1:18">
      <c r="A45" s="12" t="s">
        <v>307</v>
      </c>
      <c r="B45" s="90">
        <v>40885.430555555555</v>
      </c>
      <c r="C45" s="49">
        <v>1</v>
      </c>
      <c r="D45" s="51">
        <v>1573.6</v>
      </c>
      <c r="E45" s="51">
        <v>573.95000000000005</v>
      </c>
      <c r="F45" s="58">
        <f t="shared" si="10"/>
        <v>2.2932315069094419E-2</v>
      </c>
      <c r="G45" s="58">
        <f t="shared" si="2"/>
        <v>2.1408609139786896E-2</v>
      </c>
      <c r="H45" s="71">
        <f>Jar_Information!F424</f>
        <v>40882.505555671298</v>
      </c>
      <c r="I45" s="59">
        <f t="shared" si="3"/>
        <v>2.9249998842569767</v>
      </c>
      <c r="J45" s="59">
        <f t="shared" si="4"/>
        <v>70.19999722216744</v>
      </c>
      <c r="K45" s="60">
        <f>Jar_Information!W424</f>
        <v>961.42653352353784</v>
      </c>
      <c r="L45" s="60">
        <f t="shared" si="5"/>
        <v>22.047736182549038</v>
      </c>
      <c r="M45" s="59">
        <f t="shared" si="6"/>
        <v>40.347357214064743</v>
      </c>
      <c r="N45" s="59">
        <f>Jar_Information!N424</f>
        <v>92.96</v>
      </c>
      <c r="O45" s="83">
        <f t="shared" si="7"/>
        <v>0.43402922992754678</v>
      </c>
      <c r="P45" s="83">
        <f t="shared" si="8"/>
        <v>0.14838606738536714</v>
      </c>
    </row>
    <row r="46" spans="1:18">
      <c r="A46" s="12" t="s">
        <v>309</v>
      </c>
      <c r="B46" s="90">
        <v>40885.431250000001</v>
      </c>
      <c r="C46" s="49">
        <v>1</v>
      </c>
      <c r="D46" s="51">
        <v>519.39</v>
      </c>
      <c r="E46" s="51">
        <v>199.64</v>
      </c>
      <c r="F46" s="58">
        <f t="shared" si="10"/>
        <v>7.6404232487882126E-3</v>
      </c>
      <c r="G46" s="58">
        <f t="shared" si="2"/>
        <v>7.3906558413610463E-3</v>
      </c>
      <c r="H46" s="71">
        <f>Jar_Information!F425</f>
        <v>40882.506944618057</v>
      </c>
      <c r="I46" s="59">
        <f t="shared" si="3"/>
        <v>2.9243053819445777</v>
      </c>
      <c r="J46" s="59">
        <f t="shared" si="4"/>
        <v>70.183329166669864</v>
      </c>
      <c r="K46" s="60">
        <f>Jar_Information!W425</f>
        <v>980.2812051649928</v>
      </c>
      <c r="L46" s="60">
        <f t="shared" si="5"/>
        <v>7.489763310292739</v>
      </c>
      <c r="M46" s="59">
        <f t="shared" si="6"/>
        <v>13.706266857835713</v>
      </c>
      <c r="N46" s="59">
        <f>Jar_Information!N425</f>
        <v>93.214999999999989</v>
      </c>
      <c r="O46" s="83">
        <f t="shared" si="7"/>
        <v>0.14703928399759389</v>
      </c>
      <c r="P46" s="83">
        <f t="shared" si="8"/>
        <v>5.0281781412246714E-2</v>
      </c>
    </row>
    <row r="47" spans="1:18">
      <c r="A47" s="12" t="s">
        <v>319</v>
      </c>
      <c r="B47" s="90">
        <v>40885.431944444441</v>
      </c>
      <c r="C47" s="49">
        <v>1</v>
      </c>
      <c r="D47" s="51">
        <v>580.33000000000004</v>
      </c>
      <c r="E47" s="51">
        <v>231.19</v>
      </c>
      <c r="F47" s="58">
        <f t="shared" si="10"/>
        <v>8.5243912319504494E-3</v>
      </c>
      <c r="G47" s="58">
        <f t="shared" si="2"/>
        <v>8.5722070330613367E-3</v>
      </c>
      <c r="H47" s="71">
        <f>Jar_Information!F426</f>
        <v>40882.508333564816</v>
      </c>
      <c r="I47" s="59">
        <f t="shared" si="3"/>
        <v>2.9236108796249027</v>
      </c>
      <c r="J47" s="59">
        <f t="shared" si="4"/>
        <v>70.166661110997666</v>
      </c>
      <c r="K47" s="60">
        <f>Jar_Information!W426</f>
        <v>961.42653352353784</v>
      </c>
      <c r="L47" s="60">
        <f t="shared" si="5"/>
        <v>8.1955759125325613</v>
      </c>
      <c r="M47" s="59">
        <f t="shared" si="6"/>
        <v>14.997903919934588</v>
      </c>
      <c r="N47" s="59">
        <f>Jar_Information!N426</f>
        <v>80.365000000000009</v>
      </c>
      <c r="O47" s="83">
        <f t="shared" si="7"/>
        <v>0.18662233459758087</v>
      </c>
      <c r="P47" s="83">
        <f t="shared" si="8"/>
        <v>6.3832822588731228E-2</v>
      </c>
    </row>
    <row r="48" spans="1:18">
      <c r="A48" s="12" t="s">
        <v>321</v>
      </c>
      <c r="B48" s="90">
        <v>40885.43472222222</v>
      </c>
      <c r="C48" s="49">
        <v>1</v>
      </c>
      <c r="D48" s="51">
        <v>981.42</v>
      </c>
      <c r="E48" s="51">
        <v>361.24</v>
      </c>
      <c r="F48" s="58">
        <f t="shared" si="10"/>
        <v>1.434242074239582E-2</v>
      </c>
      <c r="G48" s="58">
        <f t="shared" si="2"/>
        <v>1.3442594750355242E-2</v>
      </c>
      <c r="H48" s="71">
        <f>Jar_Information!F427</f>
        <v>40882.509722511575</v>
      </c>
      <c r="I48" s="59">
        <f t="shared" si="3"/>
        <v>2.924999710645352</v>
      </c>
      <c r="J48" s="59">
        <f t="shared" si="4"/>
        <v>70.199993055488449</v>
      </c>
      <c r="K48" s="60">
        <f>Jar_Information!W427</f>
        <v>970.82689556509297</v>
      </c>
      <c r="L48" s="60">
        <f t="shared" si="5"/>
        <v>13.92400780422853</v>
      </c>
      <c r="M48" s="59">
        <f t="shared" si="6"/>
        <v>25.480934281738211</v>
      </c>
      <c r="N48" s="59">
        <f>Jar_Information!N427</f>
        <v>89.137999999999991</v>
      </c>
      <c r="O48" s="83">
        <f t="shared" si="7"/>
        <v>0.28585938972983704</v>
      </c>
      <c r="P48" s="83">
        <f t="shared" si="8"/>
        <v>9.772971555842204E-2</v>
      </c>
    </row>
    <row r="49" spans="1:16" s="48" customFormat="1">
      <c r="A49" s="12" t="s">
        <v>323</v>
      </c>
      <c r="B49" s="90">
        <v>40885.435416666667</v>
      </c>
      <c r="C49" s="49">
        <v>1</v>
      </c>
      <c r="D49" s="51">
        <v>738.33</v>
      </c>
      <c r="E49" s="51">
        <v>295.94</v>
      </c>
      <c r="F49" s="58">
        <f t="shared" si="10"/>
        <v>1.0816267525675969E-2</v>
      </c>
      <c r="G49" s="58">
        <f t="shared" si="2"/>
        <v>1.0997102109530237E-2</v>
      </c>
      <c r="H49" s="71">
        <f>Jar_Information!F428</f>
        <v>40882.511111458334</v>
      </c>
      <c r="I49" s="59">
        <f t="shared" si="3"/>
        <v>2.924305208332953</v>
      </c>
      <c r="J49" s="59">
        <f t="shared" si="4"/>
        <v>70.183324999990873</v>
      </c>
      <c r="K49" s="60">
        <f>Jar_Information!W428</f>
        <v>966.12</v>
      </c>
      <c r="L49" s="60">
        <f t="shared" si="5"/>
        <v>10.449812381906067</v>
      </c>
      <c r="M49" s="59">
        <f t="shared" si="6"/>
        <v>19.123156658888103</v>
      </c>
      <c r="N49" s="59">
        <f>Jar_Information!N428</f>
        <v>97.281000000000006</v>
      </c>
      <c r="O49" s="83">
        <f t="shared" si="7"/>
        <v>0.19657648111026924</v>
      </c>
      <c r="P49" s="83">
        <f t="shared" si="8"/>
        <v>6.722160209205072E-2</v>
      </c>
    </row>
    <row r="50" spans="1:16" s="48" customFormat="1">
      <c r="A50" s="12" t="s">
        <v>324</v>
      </c>
      <c r="B50" s="90">
        <v>40885.436805555553</v>
      </c>
      <c r="C50" s="49">
        <v>1</v>
      </c>
      <c r="D50" s="51">
        <v>786.16</v>
      </c>
      <c r="E50" s="51">
        <v>301.86</v>
      </c>
      <c r="F50" s="58">
        <f t="shared" si="10"/>
        <v>1.1510067798643636E-2</v>
      </c>
      <c r="G50" s="58">
        <f t="shared" si="2"/>
        <v>1.1218806802235965E-2</v>
      </c>
      <c r="H50" s="71">
        <f>Jar_Information!F429</f>
        <v>40882.513194444444</v>
      </c>
      <c r="I50" s="59">
        <f t="shared" si="3"/>
        <v>2.9236111111094942</v>
      </c>
      <c r="J50" s="59">
        <f t="shared" si="4"/>
        <v>70.166666666627862</v>
      </c>
      <c r="K50" s="60">
        <f>Jar_Information!W429</f>
        <v>980.2812051649928</v>
      </c>
      <c r="L50" s="60">
        <f t="shared" si="5"/>
        <v>11.283103133185159</v>
      </c>
      <c r="M50" s="59">
        <f t="shared" si="6"/>
        <v>20.648078733728841</v>
      </c>
      <c r="N50" s="59">
        <f>Jar_Information!N429</f>
        <v>91.257000000000005</v>
      </c>
      <c r="O50" s="83">
        <f t="shared" si="7"/>
        <v>0.22626295773177774</v>
      </c>
      <c r="P50" s="83">
        <f t="shared" si="8"/>
        <v>7.7391605494997656E-2</v>
      </c>
    </row>
    <row r="51" spans="1:16" s="48" customFormat="1">
      <c r="A51" s="12" t="s">
        <v>327</v>
      </c>
      <c r="B51" s="90">
        <v>40885.4375</v>
      </c>
      <c r="C51" s="49">
        <v>1</v>
      </c>
      <c r="D51" s="51">
        <v>885.59</v>
      </c>
      <c r="E51" s="51">
        <v>356</v>
      </c>
      <c r="F51" s="58">
        <f t="shared" si="10"/>
        <v>1.2952354253612804E-2</v>
      </c>
      <c r="G51" s="58">
        <f t="shared" si="2"/>
        <v>1.3246356137217065E-2</v>
      </c>
      <c r="H51" s="71">
        <f>Jar_Information!F430</f>
        <v>40882.51458333333</v>
      </c>
      <c r="I51" s="59">
        <f t="shared" si="3"/>
        <v>2.9229166666700621</v>
      </c>
      <c r="J51" s="59">
        <f t="shared" si="4"/>
        <v>70.150000000081491</v>
      </c>
      <c r="K51" s="60">
        <f>Jar_Information!W430</f>
        <v>970.82689556509297</v>
      </c>
      <c r="L51" s="60">
        <f t="shared" si="5"/>
        <v>12.574493870294244</v>
      </c>
      <c r="M51" s="59">
        <f t="shared" si="6"/>
        <v>23.011323782638467</v>
      </c>
      <c r="N51" s="59">
        <f>Jar_Information!N430</f>
        <v>90.113</v>
      </c>
      <c r="O51" s="83">
        <f t="shared" si="7"/>
        <v>0.25536075574710049</v>
      </c>
      <c r="P51" s="83">
        <f t="shared" si="8"/>
        <v>8.7365048295414E-2</v>
      </c>
    </row>
    <row r="52" spans="1:16" s="48" customFormat="1">
      <c r="A52" s="12" t="s">
        <v>328</v>
      </c>
      <c r="B52" s="90">
        <v>40885.438888888886</v>
      </c>
      <c r="C52" s="49">
        <v>1</v>
      </c>
      <c r="D52" s="51">
        <v>1319.6</v>
      </c>
      <c r="E52" s="51">
        <v>493.5</v>
      </c>
      <c r="F52" s="58">
        <f>((H$3*D52)+H$4)/C52/1000</f>
        <v>1.92479063437382E-2</v>
      </c>
      <c r="G52" s="58">
        <f t="shared" si="2"/>
        <v>1.8395747226243684E-2</v>
      </c>
      <c r="H52" s="71">
        <f>Jar_Information!F431</f>
        <v>40882.51597216435</v>
      </c>
      <c r="I52" s="59">
        <f t="shared" si="3"/>
        <v>2.922916724535753</v>
      </c>
      <c r="J52" s="59">
        <f t="shared" si="4"/>
        <v>70.150001388858072</v>
      </c>
      <c r="K52" s="60">
        <f>Jar_Information!W431</f>
        <v>961.42653352353784</v>
      </c>
      <c r="L52" s="60">
        <f t="shared" si="5"/>
        <v>18.505447873645931</v>
      </c>
      <c r="M52" s="59">
        <f t="shared" si="6"/>
        <v>33.864969608772057</v>
      </c>
      <c r="N52" s="59">
        <f>Jar_Information!N431</f>
        <v>76.382000000000005</v>
      </c>
      <c r="O52" s="83">
        <f t="shared" si="7"/>
        <v>0.44336322181629251</v>
      </c>
      <c r="P52" s="83">
        <f t="shared" si="8"/>
        <v>0.15168520474585601</v>
      </c>
    </row>
    <row r="53" spans="1:16" s="48" customFormat="1">
      <c r="A53" s="12" t="s">
        <v>331</v>
      </c>
      <c r="B53" s="90">
        <v>40885.44027777778</v>
      </c>
      <c r="C53" s="49">
        <v>1</v>
      </c>
      <c r="D53" s="51">
        <v>1203.0999999999999</v>
      </c>
      <c r="E53" s="51">
        <v>481.22</v>
      </c>
      <c r="F53" s="58">
        <f t="shared" ref="F53:F62" si="11">((H$3*D53)+H$4)/C53/1000</f>
        <v>1.7558010215769703E-2</v>
      </c>
      <c r="G53" s="58">
        <f t="shared" si="2"/>
        <v>1.7935859789347346E-2</v>
      </c>
      <c r="H53" s="71">
        <f>Jar_Information!F432</f>
        <v>40882.517361053244</v>
      </c>
      <c r="I53" s="59">
        <f t="shared" si="3"/>
        <v>2.922916724535753</v>
      </c>
      <c r="J53" s="59">
        <f t="shared" si="4"/>
        <v>70.150001388858072</v>
      </c>
      <c r="K53" s="60">
        <f>Jar_Information!W432</f>
        <v>952.07965860597437</v>
      </c>
      <c r="L53" s="60">
        <f t="shared" si="5"/>
        <v>16.716624372030228</v>
      </c>
      <c r="M53" s="59">
        <f t="shared" si="6"/>
        <v>30.591422600815321</v>
      </c>
      <c r="N53" s="59">
        <f>Jar_Information!N432</f>
        <v>94.584000000000003</v>
      </c>
      <c r="O53" s="83">
        <f t="shared" si="7"/>
        <v>0.32343126322438592</v>
      </c>
      <c r="P53" s="83">
        <f t="shared" si="8"/>
        <v>0.11065360176340862</v>
      </c>
    </row>
    <row r="54" spans="1:16" s="48" customFormat="1">
      <c r="A54" s="12" t="s">
        <v>332</v>
      </c>
      <c r="B54" s="90">
        <v>40885.440972222219</v>
      </c>
      <c r="C54" s="49">
        <v>1</v>
      </c>
      <c r="D54" s="51">
        <v>1264.9000000000001</v>
      </c>
      <c r="E54" s="51">
        <v>488.4</v>
      </c>
      <c r="F54" s="58">
        <f t="shared" si="11"/>
        <v>1.8454452968631962E-2</v>
      </c>
      <c r="G54" s="58">
        <f t="shared" si="2"/>
        <v>1.8204751629487065E-2</v>
      </c>
      <c r="H54" s="71">
        <f>Jar_Information!F433</f>
        <v>40882.519444444442</v>
      </c>
      <c r="I54" s="59">
        <f t="shared" si="3"/>
        <v>2.921527777776646</v>
      </c>
      <c r="J54" s="59">
        <f t="shared" si="4"/>
        <v>70.116666666639503</v>
      </c>
      <c r="K54" s="60">
        <f>Jar_Information!W433</f>
        <v>952.07965860597437</v>
      </c>
      <c r="L54" s="60">
        <f t="shared" si="5"/>
        <v>17.570109282135128</v>
      </c>
      <c r="M54" s="59">
        <f t="shared" si="6"/>
        <v>32.153299986307289</v>
      </c>
      <c r="N54" s="59">
        <f>Jar_Information!N433</f>
        <v>104.11500000000001</v>
      </c>
      <c r="O54" s="83">
        <f t="shared" si="7"/>
        <v>0.30882485699762074</v>
      </c>
      <c r="P54" s="83">
        <f t="shared" si="8"/>
        <v>0.10570663039618401</v>
      </c>
    </row>
    <row r="55" spans="1:16" s="48" customFormat="1">
      <c r="A55" s="12" t="s">
        <v>335</v>
      </c>
      <c r="B55" s="90">
        <v>40885.441666666666</v>
      </c>
      <c r="C55" s="49">
        <v>1</v>
      </c>
      <c r="D55" s="51">
        <v>682.58</v>
      </c>
      <c r="E55" s="51">
        <v>264.37</v>
      </c>
      <c r="F55" s="58">
        <f t="shared" si="11"/>
        <v>1.0007583327098769E-2</v>
      </c>
      <c r="G55" s="58">
        <f t="shared" si="2"/>
        <v>9.8148019154897237E-3</v>
      </c>
      <c r="H55" s="71">
        <f>Jar_Information!F434</f>
        <v>40882.520138831016</v>
      </c>
      <c r="I55" s="59">
        <f t="shared" si="3"/>
        <v>2.9215278356496128</v>
      </c>
      <c r="J55" s="59">
        <f t="shared" si="4"/>
        <v>70.116668055590708</v>
      </c>
      <c r="K55" s="60">
        <f>Jar_Information!W434</f>
        <v>985.02873563218395</v>
      </c>
      <c r="L55" s="60">
        <f t="shared" si="5"/>
        <v>9.8577571514258242</v>
      </c>
      <c r="M55" s="59">
        <f t="shared" si="6"/>
        <v>18.039695587109257</v>
      </c>
      <c r="N55" s="59">
        <f>Jar_Information!N434</f>
        <v>69.406000000000006</v>
      </c>
      <c r="O55" s="83">
        <f t="shared" si="7"/>
        <v>0.25991550567831678</v>
      </c>
      <c r="P55" s="83">
        <f t="shared" si="8"/>
        <v>8.8965609879436108E-2</v>
      </c>
    </row>
    <row r="56" spans="1:16" s="48" customFormat="1">
      <c r="A56" s="12" t="s">
        <v>336</v>
      </c>
      <c r="B56" s="90">
        <v>40885.442361111112</v>
      </c>
      <c r="C56" s="49">
        <v>1</v>
      </c>
      <c r="D56" s="51">
        <v>771.98</v>
      </c>
      <c r="E56" s="51">
        <v>295.85000000000002</v>
      </c>
      <c r="F56" s="58">
        <f t="shared" si="11"/>
        <v>1.1304379154054854E-2</v>
      </c>
      <c r="G56" s="58">
        <f t="shared" si="2"/>
        <v>1.0993731598999239E-2</v>
      </c>
      <c r="H56" s="71">
        <f>Jar_Information!F435</f>
        <v>40882.600694444445</v>
      </c>
      <c r="I56" s="59">
        <f t="shared" si="3"/>
        <v>2.8416666666671517</v>
      </c>
      <c r="J56" s="59">
        <f t="shared" si="4"/>
        <v>68.200000000011642</v>
      </c>
      <c r="K56" s="60">
        <f>Jar_Information!W435</f>
        <v>961.42653352353784</v>
      </c>
      <c r="L56" s="60">
        <f t="shared" si="5"/>
        <v>10.868330063718702</v>
      </c>
      <c r="M56" s="59">
        <f t="shared" si="6"/>
        <v>19.889044016605226</v>
      </c>
      <c r="N56" s="59">
        <f>Jar_Information!N435</f>
        <v>98.97699999999999</v>
      </c>
      <c r="O56" s="83">
        <f t="shared" si="7"/>
        <v>0.20094611896304423</v>
      </c>
      <c r="P56" s="83">
        <f t="shared" si="8"/>
        <v>7.0714176761176514E-2</v>
      </c>
    </row>
    <row r="57" spans="1:16" s="48" customFormat="1">
      <c r="A57" s="12" t="s">
        <v>338</v>
      </c>
      <c r="B57" s="90">
        <v>40885.443749999999</v>
      </c>
      <c r="C57" s="49">
        <v>1</v>
      </c>
      <c r="D57" s="51">
        <v>964.1</v>
      </c>
      <c r="E57" s="51">
        <v>370.89</v>
      </c>
      <c r="F57" s="58">
        <f t="shared" si="11"/>
        <v>1.4091184682855782E-2</v>
      </c>
      <c r="G57" s="58">
        <f t="shared" si="2"/>
        <v>1.3803988379512383E-2</v>
      </c>
      <c r="H57" s="71">
        <f>Jar_Information!F436</f>
        <v>40882.523611111108</v>
      </c>
      <c r="I57" s="59">
        <f t="shared" si="3"/>
        <v>2.9201388888905058</v>
      </c>
      <c r="J57" s="59">
        <f t="shared" si="4"/>
        <v>70.083333333372138</v>
      </c>
      <c r="K57" s="60">
        <f>Jar_Information!W436</f>
        <v>956.7464387464388</v>
      </c>
      <c r="L57" s="60">
        <f t="shared" si="5"/>
        <v>13.481690763040636</v>
      </c>
      <c r="M57" s="59">
        <f t="shared" si="6"/>
        <v>24.671494096364363</v>
      </c>
      <c r="N57" s="59">
        <f>Jar_Information!N436</f>
        <v>79.205000000000013</v>
      </c>
      <c r="O57" s="83">
        <f t="shared" si="7"/>
        <v>0.31148909912713035</v>
      </c>
      <c r="P57" s="83">
        <f t="shared" si="8"/>
        <v>0.10666927532528403</v>
      </c>
    </row>
    <row r="58" spans="1:16" s="48" customFormat="1">
      <c r="A58" s="12" t="s">
        <v>339</v>
      </c>
      <c r="B58" s="90">
        <v>40885.444444444445</v>
      </c>
      <c r="C58" s="49">
        <v>1</v>
      </c>
      <c r="D58" s="51">
        <v>917.14</v>
      </c>
      <c r="E58" s="51">
        <v>354.7</v>
      </c>
      <c r="F58" s="58">
        <f t="shared" si="11"/>
        <v>1.3410004235049766E-2</v>
      </c>
      <c r="G58" s="58">
        <f t="shared" si="2"/>
        <v>1.3197670985102631E-2</v>
      </c>
      <c r="H58" s="71">
        <f>Jar_Information!F437</f>
        <v>40882.522222222222</v>
      </c>
      <c r="I58" s="59">
        <f t="shared" si="3"/>
        <v>2.922222222223354</v>
      </c>
      <c r="J58" s="59">
        <f t="shared" si="4"/>
        <v>70.133333333360497</v>
      </c>
      <c r="K58" s="60">
        <f>Jar_Information!W437</f>
        <v>975.5472779369627</v>
      </c>
      <c r="L58" s="60">
        <f t="shared" si="5"/>
        <v>13.082093128625941</v>
      </c>
      <c r="M58" s="59">
        <f t="shared" si="6"/>
        <v>23.940230425385472</v>
      </c>
      <c r="N58" s="59">
        <f>Jar_Information!N437</f>
        <v>77.841999999999999</v>
      </c>
      <c r="O58" s="83">
        <f t="shared" si="7"/>
        <v>0.30754901499685866</v>
      </c>
      <c r="P58" s="83">
        <f t="shared" si="8"/>
        <v>0.10524491007492988</v>
      </c>
    </row>
    <row r="59" spans="1:16" s="48" customFormat="1">
      <c r="A59" s="12" t="s">
        <v>340</v>
      </c>
      <c r="B59" s="90">
        <v>40885.445833333331</v>
      </c>
      <c r="C59" s="49">
        <v>1</v>
      </c>
      <c r="D59" s="51">
        <v>653.11</v>
      </c>
      <c r="E59" s="51">
        <v>254.21</v>
      </c>
      <c r="F59" s="58">
        <f t="shared" si="11"/>
        <v>9.580104881680469E-3</v>
      </c>
      <c r="G59" s="58">
        <f t="shared" si="2"/>
        <v>9.434308726656921E-3</v>
      </c>
      <c r="H59" s="71">
        <f>Jar_Information!F438</f>
        <v>40882.572222222225</v>
      </c>
      <c r="I59" s="59">
        <f t="shared" si="3"/>
        <v>2.8736111111065838</v>
      </c>
      <c r="J59" s="59">
        <f t="shared" si="4"/>
        <v>68.966666666558012</v>
      </c>
      <c r="K59" s="60">
        <f>Jar_Information!W438</f>
        <v>970.82689556509297</v>
      </c>
      <c r="L59" s="60">
        <f t="shared" si="5"/>
        <v>9.3006234814698416</v>
      </c>
      <c r="M59" s="59">
        <f t="shared" si="6"/>
        <v>17.020140971089813</v>
      </c>
      <c r="N59" s="59">
        <f>Jar_Information!N438</f>
        <v>81.642999999999986</v>
      </c>
      <c r="O59" s="83">
        <f t="shared" si="7"/>
        <v>0.20847030328490887</v>
      </c>
      <c r="P59" s="83">
        <f t="shared" si="8"/>
        <v>7.2546456435655327E-2</v>
      </c>
    </row>
    <row r="60" spans="1:16" s="48" customFormat="1">
      <c r="A60" s="12" t="s">
        <v>342</v>
      </c>
      <c r="B60" s="90">
        <v>40885.446527777778</v>
      </c>
      <c r="C60" s="49">
        <v>1</v>
      </c>
      <c r="D60" s="51">
        <v>1043</v>
      </c>
      <c r="E60" s="51">
        <v>383.44</v>
      </c>
      <c r="F60" s="58">
        <f t="shared" si="11"/>
        <v>1.5235672275102261E-2</v>
      </c>
      <c r="G60" s="58">
        <f t="shared" si="2"/>
        <v>1.4273987348001723E-2</v>
      </c>
      <c r="H60" s="71">
        <f>Jar_Information!F439</f>
        <v>40882.573611111111</v>
      </c>
      <c r="I60" s="59">
        <f t="shared" si="3"/>
        <v>2.8729166666671517</v>
      </c>
      <c r="J60" s="59">
        <f t="shared" si="4"/>
        <v>68.950000000011642</v>
      </c>
      <c r="K60" s="60">
        <f>Jar_Information!W439</f>
        <v>975.5472779369627</v>
      </c>
      <c r="L60" s="60">
        <f t="shared" si="5"/>
        <v>14.863118615515662</v>
      </c>
      <c r="M60" s="59">
        <f t="shared" si="6"/>
        <v>27.199507066393661</v>
      </c>
      <c r="N60" s="59">
        <f>Jar_Information!N439</f>
        <v>70.442999999999998</v>
      </c>
      <c r="O60" s="83">
        <f t="shared" si="7"/>
        <v>0.38612079364015817</v>
      </c>
      <c r="P60" s="83">
        <f t="shared" si="8"/>
        <v>0.13440027624890835</v>
      </c>
    </row>
    <row r="61" spans="1:16" s="48" customFormat="1">
      <c r="A61" s="12" t="s">
        <v>343</v>
      </c>
      <c r="B61" s="90">
        <v>40885.447222222225</v>
      </c>
      <c r="C61" s="49">
        <v>1</v>
      </c>
      <c r="D61" s="51">
        <v>563.29999999999995</v>
      </c>
      <c r="E61" s="51">
        <v>222.98</v>
      </c>
      <c r="F61" s="58">
        <f t="shared" si="11"/>
        <v>8.2773617807976266E-3</v>
      </c>
      <c r="G61" s="58">
        <f t="shared" si="2"/>
        <v>8.2647415724001836E-3</v>
      </c>
      <c r="H61" s="71">
        <f>Jar_Information!F440</f>
        <v>40882.574999884258</v>
      </c>
      <c r="I61" s="59">
        <f t="shared" si="3"/>
        <v>2.8722223379663774</v>
      </c>
      <c r="J61" s="59">
        <f t="shared" si="4"/>
        <v>68.933336111193057</v>
      </c>
      <c r="K61" s="60">
        <f>Jar_Information!W440</f>
        <v>970.82689556509297</v>
      </c>
      <c r="L61" s="60">
        <f t="shared" si="5"/>
        <v>8.0358854411209091</v>
      </c>
      <c r="M61" s="59">
        <f t="shared" si="6"/>
        <v>14.705670357251265</v>
      </c>
      <c r="N61" s="59">
        <f>Jar_Information!N440</f>
        <v>77.16</v>
      </c>
      <c r="O61" s="83">
        <f t="shared" si="7"/>
        <v>0.19058670758490495</v>
      </c>
      <c r="P61" s="83">
        <f t="shared" si="8"/>
        <v>6.6355137297569464E-2</v>
      </c>
    </row>
    <row r="62" spans="1:16" s="48" customFormat="1">
      <c r="A62" s="12" t="s">
        <v>345</v>
      </c>
      <c r="B62" s="90">
        <v>40885.448611111111</v>
      </c>
      <c r="C62" s="49">
        <v>1</v>
      </c>
      <c r="D62" s="51">
        <v>1046.3</v>
      </c>
      <c r="E62" s="51">
        <v>401.95</v>
      </c>
      <c r="F62" s="58">
        <f t="shared" si="11"/>
        <v>1.5283540577439563E-2</v>
      </c>
      <c r="G62" s="58">
        <f t="shared" si="2"/>
        <v>1.4967189013877233E-2</v>
      </c>
      <c r="H62" s="71">
        <f>Jar_Information!F441</f>
        <v>40882.576388715279</v>
      </c>
      <c r="I62" s="59">
        <f t="shared" si="3"/>
        <v>2.8722223958320683</v>
      </c>
      <c r="J62" s="59">
        <f t="shared" si="4"/>
        <v>68.933337499969639</v>
      </c>
      <c r="K62" s="60">
        <f>Jar_Information!W441</f>
        <v>975.5472779369627</v>
      </c>
      <c r="L62" s="60">
        <f t="shared" si="5"/>
        <v>14.909816407560282</v>
      </c>
      <c r="M62" s="59">
        <f t="shared" si="6"/>
        <v>27.284964025835318</v>
      </c>
      <c r="N62" s="59">
        <f>Jar_Information!N441</f>
        <v>74.88300000000001</v>
      </c>
      <c r="O62" s="83">
        <f t="shared" si="7"/>
        <v>0.3643679343220132</v>
      </c>
      <c r="P62" s="83">
        <f t="shared" si="8"/>
        <v>0.12685923445578373</v>
      </c>
    </row>
    <row r="65" spans="1:18">
      <c r="A65" s="48" t="s">
        <v>480</v>
      </c>
      <c r="B65" s="48"/>
      <c r="D65" s="48"/>
      <c r="E65" s="48"/>
      <c r="F65" s="48" t="s">
        <v>479</v>
      </c>
      <c r="G65" s="48" t="s">
        <v>479</v>
      </c>
      <c r="H65" s="48"/>
      <c r="I65" s="48" t="s">
        <v>532</v>
      </c>
      <c r="J65" s="48"/>
    </row>
    <row r="66" spans="1:18">
      <c r="A66" s="51" t="s">
        <v>489</v>
      </c>
      <c r="B66" s="71"/>
      <c r="C66" s="51">
        <v>5</v>
      </c>
      <c r="D66" s="51">
        <v>1030.2</v>
      </c>
      <c r="E66" s="51">
        <v>382.27</v>
      </c>
      <c r="F66" s="91">
        <f>((H$3*D66)+H$4)/C66/1000*1000000</f>
        <v>3010.0002568436339</v>
      </c>
      <c r="G66" s="91">
        <f>((H$5*E66)+H$6)/$C66/1000*1000000</f>
        <v>2846.0341422197462</v>
      </c>
      <c r="H66" s="48"/>
      <c r="I66" s="128">
        <f t="shared" ref="I66:J68" si="12">(F66-$C$3)/$C$3</f>
        <v>6.6217165552919831E-3</v>
      </c>
      <c r="J66" s="128">
        <f t="shared" si="12"/>
        <v>-4.8212781011388421E-2</v>
      </c>
    </row>
    <row r="67" spans="1:18">
      <c r="A67" s="51" t="s">
        <v>490</v>
      </c>
      <c r="C67" s="51">
        <v>3</v>
      </c>
      <c r="D67" s="51">
        <v>643.66</v>
      </c>
      <c r="E67" s="51">
        <v>241.21</v>
      </c>
      <c r="F67" s="91">
        <f>((H$3*D67)+H$4)/C67/1000*1000000</f>
        <v>3147.675823480608</v>
      </c>
      <c r="G67" s="91">
        <f>((H$5*E67)+H$6)/$C67/1000*1000000</f>
        <v>2982.485735170862</v>
      </c>
      <c r="I67" s="128">
        <f t="shared" si="12"/>
        <v>5.2663976817807552E-2</v>
      </c>
      <c r="J67" s="128">
        <f t="shared" si="12"/>
        <v>-2.5798491168275857E-3</v>
      </c>
      <c r="K67" s="48"/>
      <c r="L67" s="48"/>
      <c r="M67" s="48"/>
      <c r="N67" s="48"/>
      <c r="O67" s="48"/>
      <c r="P67" s="48"/>
      <c r="Q67" s="48"/>
      <c r="R67" s="48"/>
    </row>
    <row r="68" spans="1:18">
      <c r="A68" s="51" t="s">
        <v>491</v>
      </c>
      <c r="C68" s="51">
        <v>1</v>
      </c>
      <c r="D68" s="51">
        <v>215.04</v>
      </c>
      <c r="E68" s="51">
        <v>81.363</v>
      </c>
      <c r="F68" s="91">
        <f>((H$3*D68)+H$4)/C68/1000*1000000</f>
        <v>3225.6602741340225</v>
      </c>
      <c r="G68" s="91">
        <f>((H$5*E68)+H$6)/$C68/1000*1000000</f>
        <v>2961.1683516388525</v>
      </c>
      <c r="I68" s="128">
        <f t="shared" si="12"/>
        <v>7.8743988406803134E-2</v>
      </c>
      <c r="J68" s="128">
        <f t="shared" si="12"/>
        <v>-9.7089319648007797E-3</v>
      </c>
      <c r="K68" s="48"/>
      <c r="L68" s="48"/>
      <c r="M68" s="48"/>
      <c r="N68" s="48"/>
      <c r="O68" s="48"/>
      <c r="P68" s="48"/>
      <c r="Q68" s="48"/>
      <c r="R68" s="48"/>
    </row>
    <row r="69" spans="1:18">
      <c r="I69" s="128">
        <f>AVERAGE(I66:I68)</f>
        <v>4.6009893926634217E-2</v>
      </c>
      <c r="J69" s="128">
        <f>AVERAGE(J66:J68)</f>
        <v>-2.0167187364338927E-2</v>
      </c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opLeftCell="A12" workbookViewId="0">
      <selection activeCell="I66" sqref="I66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40889</v>
      </c>
      <c r="C3" s="51">
        <v>2990.2</v>
      </c>
      <c r="D3" s="88">
        <v>38.35</v>
      </c>
      <c r="E3" s="88">
        <v>17.55</v>
      </c>
      <c r="F3" s="54">
        <f>A3/1000*C3</f>
        <v>1.19608</v>
      </c>
      <c r="G3" s="79" t="s">
        <v>450</v>
      </c>
      <c r="H3" s="82">
        <f>SLOPE(F3:F14,D3:D14)</f>
        <v>1.4610219204911814E-2</v>
      </c>
      <c r="P3" s="48"/>
      <c r="Q3" s="48"/>
      <c r="R3" s="48"/>
    </row>
    <row r="4" spans="1:21">
      <c r="A4" s="104">
        <v>1</v>
      </c>
      <c r="B4" s="50">
        <f>B3</f>
        <v>40889</v>
      </c>
      <c r="C4" s="51">
        <v>2990.2</v>
      </c>
      <c r="D4" s="88">
        <v>214.59</v>
      </c>
      <c r="E4" s="88">
        <v>88.77</v>
      </c>
      <c r="F4" s="54">
        <f t="shared" ref="F4:F12" si="0">A4/1000*C4</f>
        <v>2.9901999999999997</v>
      </c>
      <c r="G4" s="79" t="s">
        <v>451</v>
      </c>
      <c r="H4" s="82">
        <f>INTERCEPT(F3:F14,D3:D14)</f>
        <v>6.322433696140628E-2</v>
      </c>
      <c r="P4" s="48"/>
      <c r="Q4" s="48"/>
      <c r="R4" s="48"/>
    </row>
    <row r="5" spans="1:21">
      <c r="A5" s="104">
        <v>1.4</v>
      </c>
      <c r="B5" s="50">
        <f t="shared" ref="B5:B12" si="1">B4</f>
        <v>40889</v>
      </c>
      <c r="C5" s="51">
        <v>2990.2</v>
      </c>
      <c r="D5" s="88">
        <v>292.27999999999997</v>
      </c>
      <c r="E5" s="88">
        <v>120.76</v>
      </c>
      <c r="F5" s="54">
        <f t="shared" si="0"/>
        <v>4.18628</v>
      </c>
      <c r="G5" s="49" t="s">
        <v>452</v>
      </c>
      <c r="H5" s="82">
        <f>SLOPE(F3:F14,E3:E14)</f>
        <v>3.8983548652225884E-2</v>
      </c>
      <c r="P5" s="48"/>
      <c r="Q5" s="48"/>
      <c r="R5" s="48"/>
    </row>
    <row r="6" spans="1:21">
      <c r="A6" s="104">
        <v>2</v>
      </c>
      <c r="B6" s="50">
        <f t="shared" si="1"/>
        <v>40889</v>
      </c>
      <c r="C6" s="51">
        <v>2990.2</v>
      </c>
      <c r="D6" s="88">
        <v>434.13</v>
      </c>
      <c r="E6" s="88">
        <v>170.16</v>
      </c>
      <c r="F6" s="54">
        <f t="shared" si="0"/>
        <v>5.9803999999999995</v>
      </c>
      <c r="G6" s="49" t="s">
        <v>453</v>
      </c>
      <c r="H6" s="82">
        <f>INTERCEPT(F3:F14,E3:E14)</f>
        <v>-0.2368949345842104</v>
      </c>
      <c r="P6" s="48"/>
      <c r="Q6" s="48"/>
      <c r="R6" s="48"/>
    </row>
    <row r="7" spans="1:21">
      <c r="A7" s="104">
        <v>2.4</v>
      </c>
      <c r="B7" s="50">
        <f t="shared" si="1"/>
        <v>40889</v>
      </c>
      <c r="C7" s="51">
        <v>2990.2</v>
      </c>
      <c r="D7" s="88">
        <v>508.51</v>
      </c>
      <c r="E7" s="88">
        <v>197.77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40889</v>
      </c>
      <c r="C8" s="51">
        <v>2990.2</v>
      </c>
      <c r="D8" s="88">
        <v>599.77</v>
      </c>
      <c r="E8" s="88">
        <v>240.63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40889</v>
      </c>
      <c r="C9" s="51">
        <v>2990.2</v>
      </c>
      <c r="D9" s="88">
        <v>689.67</v>
      </c>
      <c r="E9" s="88">
        <v>266.04000000000002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40889</v>
      </c>
      <c r="C10" s="51">
        <v>2990.2</v>
      </c>
      <c r="D10" s="88">
        <v>836.84</v>
      </c>
      <c r="E10" s="88">
        <v>316.83999999999997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40889</v>
      </c>
      <c r="C11" s="51">
        <v>2990.2</v>
      </c>
      <c r="D11" s="88">
        <v>850.14</v>
      </c>
      <c r="E11" s="88">
        <v>324.24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40889</v>
      </c>
      <c r="C12" s="51">
        <v>2990.2</v>
      </c>
      <c r="D12" s="88">
        <v>1018.4</v>
      </c>
      <c r="E12" s="88">
        <v>389.02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12" t="s">
        <v>73</v>
      </c>
      <c r="B17" s="90">
        <v>40889.699305555558</v>
      </c>
      <c r="C17" s="49">
        <v>0.6</v>
      </c>
      <c r="D17" s="49">
        <v>942.26</v>
      </c>
      <c r="E17" s="49">
        <v>369.29</v>
      </c>
      <c r="F17" s="58">
        <f>((H$3*D17)+H$4)/C17/1000</f>
        <v>2.304974914163602E-2</v>
      </c>
      <c r="G17" s="58">
        <f t="shared" ref="G17:G62" si="2">((H$5*E17)+H$6)/$C17/1000</f>
        <v>2.359889957866048E-2</v>
      </c>
      <c r="H17" s="71">
        <f>Jar_Information!F396</f>
        <v>40882.442361111112</v>
      </c>
      <c r="I17" s="59">
        <f t="shared" ref="I17:I62" si="3">(B17-H17)</f>
        <v>7.2569444444452529</v>
      </c>
      <c r="J17" s="59">
        <f t="shared" ref="J17:J62" si="4">I17*24</f>
        <v>174.16666666668607</v>
      </c>
      <c r="K17" s="60">
        <f>Jar_Information!W396</f>
        <v>1008.972503617945</v>
      </c>
      <c r="L17" s="60">
        <f t="shared" ref="L17:L62" si="5">F17*K17</f>
        <v>23.256563099202072</v>
      </c>
      <c r="M17" s="59">
        <f t="shared" ref="M17:M62" si="6">L17*1.83</f>
        <v>42.559510471539795</v>
      </c>
      <c r="N17" s="59">
        <f>Jar_Information!N396</f>
        <v>50.274000000000001</v>
      </c>
      <c r="O17" s="83">
        <f t="shared" ref="O17:O62" si="7">M17/N17</f>
        <v>0.84655110935154942</v>
      </c>
      <c r="P17" s="83">
        <f t="shared" ref="P17:P62" si="8">M17/N17/I17</f>
        <v>0.11665393277187515</v>
      </c>
    </row>
    <row r="18" spans="1:18">
      <c r="A18" s="12" t="s">
        <v>108</v>
      </c>
      <c r="B18" s="90">
        <v>40889.699999999997</v>
      </c>
      <c r="C18" s="49">
        <v>0.6</v>
      </c>
      <c r="D18" s="49">
        <v>290.45</v>
      </c>
      <c r="E18" s="49">
        <v>115.83</v>
      </c>
      <c r="F18" s="58">
        <f t="shared" ref="F18:F39" si="9">((H$3*D18)+H$4)/C18/1000</f>
        <v>7.1779375083800712E-3</v>
      </c>
      <c r="G18" s="58">
        <f t="shared" si="2"/>
        <v>7.1309491763385238E-3</v>
      </c>
      <c r="H18" s="71">
        <f>Jar_Information!F397</f>
        <v>40882.443749999999</v>
      </c>
      <c r="I18" s="59">
        <f t="shared" si="3"/>
        <v>7.2562499999985448</v>
      </c>
      <c r="J18" s="59">
        <f t="shared" si="4"/>
        <v>174.14999999996508</v>
      </c>
      <c r="K18" s="60">
        <f>Jar_Information!W397</f>
        <v>1013.8028985507246</v>
      </c>
      <c r="L18" s="60">
        <f t="shared" si="5"/>
        <v>7.2770138516116827</v>
      </c>
      <c r="M18" s="59">
        <f t="shared" si="6"/>
        <v>13.31693534844938</v>
      </c>
      <c r="N18" s="59">
        <f>Jar_Information!N397</f>
        <v>49.410000000000011</v>
      </c>
      <c r="O18" s="83">
        <f t="shared" si="7"/>
        <v>0.2695190315411734</v>
      </c>
      <c r="P18" s="83">
        <f t="shared" si="8"/>
        <v>3.7143018989316448E-2</v>
      </c>
    </row>
    <row r="19" spans="1:18">
      <c r="A19" s="12" t="s">
        <v>121</v>
      </c>
      <c r="B19" s="90">
        <v>40889.700694328705</v>
      </c>
      <c r="C19" s="49">
        <v>0.6</v>
      </c>
      <c r="D19" s="49">
        <v>544.63</v>
      </c>
      <c r="E19" s="49">
        <v>213.29</v>
      </c>
      <c r="F19" s="58">
        <f t="shared" si="9"/>
        <v>1.3367313370887545E-2</v>
      </c>
      <c r="G19" s="58">
        <f t="shared" si="2"/>
        <v>1.3463176929081748E-2</v>
      </c>
      <c r="H19" s="71">
        <f>Jar_Information!F398</f>
        <v>40882.445138773146</v>
      </c>
      <c r="I19" s="59">
        <f t="shared" si="3"/>
        <v>7.2555555555591127</v>
      </c>
      <c r="J19" s="59">
        <f t="shared" si="4"/>
        <v>174.1333333334187</v>
      </c>
      <c r="K19" s="60">
        <f>Jar_Information!W398</f>
        <v>1004.1560693641618</v>
      </c>
      <c r="L19" s="60">
        <f t="shared" si="5"/>
        <v>13.422868852469442</v>
      </c>
      <c r="M19" s="59">
        <f t="shared" si="6"/>
        <v>24.56385000001908</v>
      </c>
      <c r="N19" s="59">
        <f>Jar_Information!N398</f>
        <v>52.051999999999992</v>
      </c>
      <c r="O19" s="83">
        <f t="shared" si="7"/>
        <v>0.47190982094864914</v>
      </c>
      <c r="P19" s="83">
        <f t="shared" si="8"/>
        <v>6.5041169809123431E-2</v>
      </c>
      <c r="Q19" s="48"/>
      <c r="R19" s="48"/>
    </row>
    <row r="20" spans="1:18">
      <c r="A20" s="12" t="s">
        <v>126</v>
      </c>
      <c r="B20" s="90">
        <v>40889.701388715279</v>
      </c>
      <c r="C20" s="49">
        <v>0.6</v>
      </c>
      <c r="D20" s="49">
        <v>902.92</v>
      </c>
      <c r="E20" s="49">
        <v>358.6</v>
      </c>
      <c r="F20" s="58">
        <f t="shared" si="9"/>
        <v>2.2091805769100633E-2</v>
      </c>
      <c r="G20" s="58">
        <f t="shared" si="2"/>
        <v>2.2904342686839989E-2</v>
      </c>
      <c r="H20" s="71">
        <f>Jar_Information!F399</f>
        <v>40882.447222222225</v>
      </c>
      <c r="I20" s="59">
        <f t="shared" si="3"/>
        <v>7.2541664930540719</v>
      </c>
      <c r="J20" s="59">
        <f t="shared" si="4"/>
        <v>174.09999583329773</v>
      </c>
      <c r="K20" s="60">
        <f>Jar_Information!W399</f>
        <v>1008.972503617945</v>
      </c>
      <c r="L20" s="60">
        <f t="shared" si="5"/>
        <v>22.290024576290826</v>
      </c>
      <c r="M20" s="59">
        <f t="shared" si="6"/>
        <v>40.79074497461221</v>
      </c>
      <c r="N20" s="59">
        <f>Jar_Information!N399</f>
        <v>48.356999999999999</v>
      </c>
      <c r="O20" s="83">
        <f t="shared" si="7"/>
        <v>0.84353340725463144</v>
      </c>
      <c r="P20" s="83">
        <f t="shared" si="8"/>
        <v>0.11628260918222956</v>
      </c>
      <c r="Q20" s="48"/>
      <c r="R20" s="48"/>
    </row>
    <row r="21" spans="1:18">
      <c r="A21" s="12" t="s">
        <v>167</v>
      </c>
      <c r="B21" s="90">
        <v>40889.702083101853</v>
      </c>
      <c r="C21" s="49">
        <v>0.6</v>
      </c>
      <c r="D21" s="49">
        <v>645.5</v>
      </c>
      <c r="E21" s="49">
        <v>265.76</v>
      </c>
      <c r="F21" s="58">
        <f t="shared" si="9"/>
        <v>1.5823534722886636E-2</v>
      </c>
      <c r="G21" s="58">
        <f t="shared" si="2"/>
        <v>1.6872288258718903E-2</v>
      </c>
      <c r="H21" s="71">
        <f>Jar_Information!F400</f>
        <v>40882.449305555558</v>
      </c>
      <c r="I21" s="59">
        <f t="shared" si="3"/>
        <v>7.2527775462949648</v>
      </c>
      <c r="J21" s="59">
        <f t="shared" si="4"/>
        <v>174.06666111107916</v>
      </c>
      <c r="K21" s="60">
        <f>Jar_Information!W400</f>
        <v>999.35353535353534</v>
      </c>
      <c r="L21" s="60">
        <f t="shared" si="5"/>
        <v>15.813305367106183</v>
      </c>
      <c r="M21" s="59">
        <f t="shared" si="6"/>
        <v>28.938348821804318</v>
      </c>
      <c r="N21" s="59">
        <f>Jar_Information!N400</f>
        <v>50.719999999999985</v>
      </c>
      <c r="O21" s="83">
        <f t="shared" si="7"/>
        <v>0.57055104143935975</v>
      </c>
      <c r="P21" s="83">
        <f t="shared" si="8"/>
        <v>7.8666557439200951E-2</v>
      </c>
      <c r="Q21" s="48"/>
      <c r="R21" s="48"/>
    </row>
    <row r="22" spans="1:18">
      <c r="A22" s="12" t="s">
        <v>169</v>
      </c>
      <c r="B22" s="90">
        <v>40889.702777488426</v>
      </c>
      <c r="C22" s="49">
        <v>0.6</v>
      </c>
      <c r="D22" s="49">
        <v>1130.0999999999999</v>
      </c>
      <c r="E22" s="49">
        <v>433.16</v>
      </c>
      <c r="F22" s="58">
        <f t="shared" si="9"/>
        <v>2.7623721767387081E-2</v>
      </c>
      <c r="G22" s="58">
        <f t="shared" si="2"/>
        <v>2.7748698332689923E-2</v>
      </c>
      <c r="H22" s="71">
        <f>Jar_Information!F401</f>
        <v>40882.450694444444</v>
      </c>
      <c r="I22" s="59">
        <f t="shared" si="3"/>
        <v>7.2520830439825659</v>
      </c>
      <c r="J22" s="59">
        <f t="shared" si="4"/>
        <v>174.04999305558158</v>
      </c>
      <c r="K22" s="60">
        <f>Jar_Information!W401</f>
        <v>947.42613636363637</v>
      </c>
      <c r="L22" s="60">
        <f t="shared" si="5"/>
        <v>26.171435986059624</v>
      </c>
      <c r="M22" s="59">
        <f t="shared" si="6"/>
        <v>47.893727854489114</v>
      </c>
      <c r="N22" s="59">
        <f>Jar_Information!N401</f>
        <v>199.58799999999999</v>
      </c>
      <c r="O22" s="83">
        <f t="shared" si="7"/>
        <v>0.2399629629761765</v>
      </c>
      <c r="P22" s="83">
        <f t="shared" si="8"/>
        <v>3.3088832756167398E-2</v>
      </c>
      <c r="Q22" s="48"/>
      <c r="R22" s="48"/>
    </row>
    <row r="23" spans="1:18">
      <c r="A23" s="12" t="s">
        <v>172</v>
      </c>
      <c r="B23" s="90">
        <v>40889.703471875</v>
      </c>
      <c r="C23" s="49">
        <v>0.6</v>
      </c>
      <c r="D23" s="49">
        <v>907.19</v>
      </c>
      <c r="E23" s="49">
        <v>355.26</v>
      </c>
      <c r="F23" s="58">
        <f t="shared" si="9"/>
        <v>2.2195781829108929E-2</v>
      </c>
      <c r="G23" s="58">
        <f t="shared" si="2"/>
        <v>2.2687334266009263E-2</v>
      </c>
      <c r="H23" s="71">
        <f>Jar_Information!F402</f>
        <v>40882.452777777777</v>
      </c>
      <c r="I23" s="59">
        <f t="shared" si="3"/>
        <v>7.2506940972234588</v>
      </c>
      <c r="J23" s="59">
        <f t="shared" si="4"/>
        <v>174.01665833336301</v>
      </c>
      <c r="K23" s="60">
        <f>Jar_Information!W402</f>
        <v>989.78992805755399</v>
      </c>
      <c r="L23" s="60">
        <f t="shared" si="5"/>
        <v>21.969161299814889</v>
      </c>
      <c r="M23" s="59">
        <f t="shared" si="6"/>
        <v>40.20356517866125</v>
      </c>
      <c r="N23" s="59">
        <f>Jar_Information!N402</f>
        <v>55.082000000000008</v>
      </c>
      <c r="O23" s="83">
        <f t="shared" si="7"/>
        <v>0.72988571908538624</v>
      </c>
      <c r="P23" s="83">
        <f t="shared" si="8"/>
        <v>0.10066425493869403</v>
      </c>
      <c r="Q23" s="48"/>
      <c r="R23" s="48"/>
    </row>
    <row r="24" spans="1:18">
      <c r="A24" s="12" t="s">
        <v>177</v>
      </c>
      <c r="B24" s="90">
        <v>40889.704861111109</v>
      </c>
      <c r="C24" s="49">
        <v>0.6</v>
      </c>
      <c r="D24" s="49">
        <v>706.19</v>
      </c>
      <c r="E24" s="49">
        <v>264.82</v>
      </c>
      <c r="F24" s="58">
        <f t="shared" si="9"/>
        <v>1.730135839546347E-2</v>
      </c>
      <c r="G24" s="58">
        <f t="shared" si="2"/>
        <v>1.6811214032497079E-2</v>
      </c>
      <c r="H24" s="71">
        <f>Jar_Information!F403</f>
        <v>40882.45416666667</v>
      </c>
      <c r="I24" s="59">
        <f t="shared" si="3"/>
        <v>7.2506944444394321</v>
      </c>
      <c r="J24" s="59">
        <f t="shared" si="4"/>
        <v>174.01666666654637</v>
      </c>
      <c r="K24" s="60">
        <f>Jar_Information!W403</f>
        <v>980.2812051649928</v>
      </c>
      <c r="L24" s="60">
        <f t="shared" si="5"/>
        <v>16.960196458896398</v>
      </c>
      <c r="M24" s="59">
        <f t="shared" si="6"/>
        <v>31.03715951978041</v>
      </c>
      <c r="N24" s="59">
        <f>Jar_Information!N403</f>
        <v>38.135999999999996</v>
      </c>
      <c r="O24" s="83">
        <f t="shared" si="7"/>
        <v>0.81385461295837036</v>
      </c>
      <c r="P24" s="83">
        <f t="shared" si="8"/>
        <v>0.11224505724172622</v>
      </c>
      <c r="Q24" s="48"/>
      <c r="R24" s="48"/>
    </row>
    <row r="25" spans="1:18">
      <c r="A25" s="12" t="s">
        <v>181</v>
      </c>
      <c r="B25" s="90">
        <v>40889.705555555556</v>
      </c>
      <c r="C25" s="49">
        <v>0.6</v>
      </c>
      <c r="D25" s="49">
        <v>545.34</v>
      </c>
      <c r="E25" s="49">
        <v>210.15</v>
      </c>
      <c r="F25" s="58">
        <f t="shared" si="9"/>
        <v>1.3384602130280025E-2</v>
      </c>
      <c r="G25" s="58">
        <f t="shared" si="2"/>
        <v>1.3259163024468433E-2</v>
      </c>
      <c r="H25" s="71">
        <f>Jar_Information!F404</f>
        <v>40882.455555613429</v>
      </c>
      <c r="I25" s="59">
        <f t="shared" si="3"/>
        <v>7.2499999421270331</v>
      </c>
      <c r="J25" s="59">
        <f t="shared" si="4"/>
        <v>173.9999986110488</v>
      </c>
      <c r="K25" s="60">
        <f>Jar_Information!W404</f>
        <v>956.7464387464388</v>
      </c>
      <c r="L25" s="60">
        <f t="shared" si="5"/>
        <v>12.805670422183413</v>
      </c>
      <c r="M25" s="59">
        <f t="shared" si="6"/>
        <v>23.434376872595646</v>
      </c>
      <c r="N25" s="59">
        <f>Jar_Information!N404</f>
        <v>145.69200000000001</v>
      </c>
      <c r="O25" s="83">
        <f t="shared" si="7"/>
        <v>0.16084875540589494</v>
      </c>
      <c r="P25" s="83">
        <f t="shared" si="8"/>
        <v>2.2186035405498846E-2</v>
      </c>
      <c r="Q25" s="48"/>
      <c r="R25" s="48"/>
    </row>
    <row r="26" spans="1:18">
      <c r="A26" s="12" t="s">
        <v>188</v>
      </c>
      <c r="B26" s="90">
        <v>40889.706250057869</v>
      </c>
      <c r="C26" s="49">
        <v>0.6</v>
      </c>
      <c r="D26" s="49">
        <v>937.51</v>
      </c>
      <c r="E26" s="49">
        <v>358.53</v>
      </c>
      <c r="F26" s="58">
        <f t="shared" si="9"/>
        <v>2.2934084906263801E-2</v>
      </c>
      <c r="G26" s="58">
        <f t="shared" si="2"/>
        <v>2.2899794606163894E-2</v>
      </c>
      <c r="H26" s="71">
        <f>Jar_Information!F405</f>
        <v>40882.456944560188</v>
      </c>
      <c r="I26" s="59">
        <f t="shared" si="3"/>
        <v>7.2493054976803251</v>
      </c>
      <c r="J26" s="59">
        <f t="shared" si="4"/>
        <v>173.9833319443278</v>
      </c>
      <c r="K26" s="60">
        <f>Jar_Information!W405</f>
        <v>970.82689556509297</v>
      </c>
      <c r="L26" s="60">
        <f t="shared" si="5"/>
        <v>22.265026452174343</v>
      </c>
      <c r="M26" s="59">
        <f t="shared" si="6"/>
        <v>40.744998407479052</v>
      </c>
      <c r="N26" s="59">
        <f>Jar_Information!N405</f>
        <v>165.82099999999997</v>
      </c>
      <c r="O26" s="83">
        <f t="shared" si="7"/>
        <v>0.24571675727126877</v>
      </c>
      <c r="P26" s="83">
        <f t="shared" si="8"/>
        <v>3.3895213458709203E-2</v>
      </c>
      <c r="Q26" s="48"/>
      <c r="R26" s="48"/>
    </row>
    <row r="27" spans="1:18">
      <c r="A27" s="12" t="s">
        <v>192</v>
      </c>
      <c r="B27" s="90">
        <v>40889.706944560188</v>
      </c>
      <c r="C27" s="49">
        <v>0.6</v>
      </c>
      <c r="D27" s="49">
        <v>1250.9000000000001</v>
      </c>
      <c r="E27" s="49">
        <v>500.61</v>
      </c>
      <c r="F27" s="58">
        <f t="shared" si="9"/>
        <v>3.0565245900642662E-2</v>
      </c>
      <c r="G27" s="58">
        <f t="shared" si="2"/>
        <v>3.2131098927010979E-2</v>
      </c>
      <c r="H27" s="71">
        <f>Jar_Information!F406</f>
        <v>40882.458333506947</v>
      </c>
      <c r="I27" s="59">
        <f t="shared" si="3"/>
        <v>7.2486110532408929</v>
      </c>
      <c r="J27" s="59">
        <f t="shared" si="4"/>
        <v>173.96666527778143</v>
      </c>
      <c r="K27" s="60">
        <f>Jar_Information!W406</f>
        <v>956.7464387464388</v>
      </c>
      <c r="L27" s="60">
        <f t="shared" si="5"/>
        <v>29.243190164849054</v>
      </c>
      <c r="M27" s="59">
        <f t="shared" si="6"/>
        <v>53.515038001673773</v>
      </c>
      <c r="N27" s="59">
        <f>Jar_Information!N406</f>
        <v>155.51900000000001</v>
      </c>
      <c r="O27" s="83">
        <f t="shared" si="7"/>
        <v>0.3441061092321438</v>
      </c>
      <c r="P27" s="83">
        <f t="shared" si="8"/>
        <v>4.7472006251224101E-2</v>
      </c>
      <c r="Q27" s="48"/>
      <c r="R27" s="48"/>
    </row>
    <row r="28" spans="1:18">
      <c r="A28" s="12" t="s">
        <v>194</v>
      </c>
      <c r="B28" s="90">
        <v>40889.707639062501</v>
      </c>
      <c r="C28" s="49">
        <v>0.6</v>
      </c>
      <c r="D28" s="49">
        <v>1350</v>
      </c>
      <c r="E28" s="49">
        <v>522.25</v>
      </c>
      <c r="F28" s="58">
        <f t="shared" si="9"/>
        <v>3.2978367105987262E-2</v>
      </c>
      <c r="G28" s="58">
        <f t="shared" si="2"/>
        <v>3.3537105581734603E-2</v>
      </c>
      <c r="H28" s="71">
        <f>Jar_Information!F407</f>
        <v>40882.459722453706</v>
      </c>
      <c r="I28" s="59">
        <f t="shared" si="3"/>
        <v>7.2479166087941849</v>
      </c>
      <c r="J28" s="59">
        <f t="shared" si="4"/>
        <v>173.94999861106044</v>
      </c>
      <c r="K28" s="60">
        <f>Jar_Information!W407</f>
        <v>970.82689556509297</v>
      </c>
      <c r="L28" s="60">
        <f t="shared" si="5"/>
        <v>32.016285758311589</v>
      </c>
      <c r="M28" s="59">
        <f t="shared" si="6"/>
        <v>58.589802937710211</v>
      </c>
      <c r="N28" s="59">
        <f>Jar_Information!N407</f>
        <v>155.77199999999999</v>
      </c>
      <c r="O28" s="83">
        <f t="shared" si="7"/>
        <v>0.37612538156864017</v>
      </c>
      <c r="P28" s="83">
        <f t="shared" si="8"/>
        <v>5.1894275537369222E-2</v>
      </c>
      <c r="Q28" s="48"/>
      <c r="R28" s="48"/>
    </row>
    <row r="29" spans="1:18">
      <c r="A29" s="12" t="s">
        <v>195</v>
      </c>
      <c r="B29" s="90">
        <v>40889.708333564813</v>
      </c>
      <c r="C29" s="49">
        <v>0.6</v>
      </c>
      <c r="D29" s="49">
        <v>1224.5999999999999</v>
      </c>
      <c r="E29" s="49">
        <v>455.31</v>
      </c>
      <c r="F29" s="58">
        <f>((H$3*D29)+H$4)/C29/1000</f>
        <v>2.992483129216069E-2</v>
      </c>
      <c r="G29" s="58">
        <f t="shared" si="2"/>
        <v>2.9187841003767933E-2</v>
      </c>
      <c r="H29" s="71">
        <f>Jar_Information!F408</f>
        <v>40882.461111400466</v>
      </c>
      <c r="I29" s="59">
        <f t="shared" si="3"/>
        <v>7.2472221643474768</v>
      </c>
      <c r="J29" s="59">
        <f t="shared" si="4"/>
        <v>173.93333194433944</v>
      </c>
      <c r="K29" s="60">
        <f>Jar_Information!W408</f>
        <v>966.12</v>
      </c>
      <c r="L29" s="60">
        <f t="shared" si="5"/>
        <v>28.910978007982287</v>
      </c>
      <c r="M29" s="59">
        <f t="shared" si="6"/>
        <v>52.90708975460759</v>
      </c>
      <c r="N29" s="59">
        <f>Jar_Information!N408</f>
        <v>156.15</v>
      </c>
      <c r="O29" s="83">
        <f t="shared" si="7"/>
        <v>0.338822220650705</v>
      </c>
      <c r="P29" s="83">
        <f t="shared" si="8"/>
        <v>4.675201242174308E-2</v>
      </c>
      <c r="Q29" s="48"/>
      <c r="R29" s="48"/>
    </row>
    <row r="30" spans="1:18">
      <c r="A30" s="12" t="s">
        <v>198</v>
      </c>
      <c r="B30" s="90">
        <v>40889.709028067133</v>
      </c>
      <c r="C30" s="49">
        <v>0.6</v>
      </c>
      <c r="D30" s="49">
        <v>685.03</v>
      </c>
      <c r="E30" s="49">
        <v>260.55</v>
      </c>
      <c r="F30" s="58">
        <f t="shared" si="9"/>
        <v>1.6786104664836911E-2</v>
      </c>
      <c r="G30" s="58">
        <f t="shared" si="2"/>
        <v>1.6533781111255409E-2</v>
      </c>
      <c r="H30" s="71">
        <f>Jar_Information!F409</f>
        <v>40882.463194444441</v>
      </c>
      <c r="I30" s="59">
        <f t="shared" si="3"/>
        <v>7.2458336226918618</v>
      </c>
      <c r="J30" s="59">
        <f t="shared" si="4"/>
        <v>173.90000694460468</v>
      </c>
      <c r="K30" s="60">
        <f>Jar_Information!W409</f>
        <v>956.7464387464388</v>
      </c>
      <c r="L30" s="60">
        <f t="shared" si="5"/>
        <v>16.060045858507699</v>
      </c>
      <c r="M30" s="59">
        <f t="shared" si="6"/>
        <v>29.389883921069092</v>
      </c>
      <c r="N30" s="59">
        <f>Jar_Information!N409</f>
        <v>148.494</v>
      </c>
      <c r="O30" s="83">
        <f t="shared" si="7"/>
        <v>0.19791967299061977</v>
      </c>
      <c r="P30" s="83">
        <f t="shared" si="8"/>
        <v>2.7314962404159048E-2</v>
      </c>
      <c r="Q30" s="48"/>
      <c r="R30" s="48"/>
    </row>
    <row r="31" spans="1:18">
      <c r="A31" s="12" t="s">
        <v>201</v>
      </c>
      <c r="B31" s="90">
        <v>40889.709722569445</v>
      </c>
      <c r="C31" s="49">
        <v>0.6</v>
      </c>
      <c r="D31" s="49">
        <v>1097.7</v>
      </c>
      <c r="E31" s="49">
        <v>423.32</v>
      </c>
      <c r="F31" s="58">
        <f t="shared" si="9"/>
        <v>2.6834769930321849E-2</v>
      </c>
      <c r="G31" s="58">
        <f t="shared" si="2"/>
        <v>2.7109368134793418E-2</v>
      </c>
      <c r="H31" s="71">
        <f>Jar_Information!F410</f>
        <v>40882.470833333333</v>
      </c>
      <c r="I31" s="59">
        <f t="shared" si="3"/>
        <v>7.2388892361122998</v>
      </c>
      <c r="J31" s="59">
        <f t="shared" si="4"/>
        <v>173.7333416666952</v>
      </c>
      <c r="K31" s="60">
        <f>Jar_Information!W410</f>
        <v>1048.0117130307467</v>
      </c>
      <c r="L31" s="60">
        <f t="shared" si="5"/>
        <v>28.123153203462572</v>
      </c>
      <c r="M31" s="59">
        <f t="shared" si="6"/>
        <v>51.465370362336508</v>
      </c>
      <c r="N31" s="59">
        <f>Jar_Information!N410</f>
        <v>152.55699999999999</v>
      </c>
      <c r="O31" s="83">
        <f t="shared" si="7"/>
        <v>0.33735174631342063</v>
      </c>
      <c r="P31" s="83">
        <f t="shared" si="8"/>
        <v>4.6602694876237381E-2</v>
      </c>
      <c r="Q31" s="48"/>
      <c r="R31" s="48"/>
    </row>
    <row r="32" spans="1:18">
      <c r="A32" s="12" t="s">
        <v>204</v>
      </c>
      <c r="B32" s="90">
        <v>40889.710417071758</v>
      </c>
      <c r="C32" s="49">
        <v>0.6</v>
      </c>
      <c r="D32" s="49">
        <v>398.58</v>
      </c>
      <c r="E32" s="49">
        <v>157</v>
      </c>
      <c r="F32" s="58">
        <f t="shared" si="9"/>
        <v>9.8109425127585956E-3</v>
      </c>
      <c r="G32" s="58">
        <f t="shared" si="2"/>
        <v>9.8058703396920899E-3</v>
      </c>
      <c r="H32" s="71">
        <f>Jar_Information!F411</f>
        <v>40882.486111111109</v>
      </c>
      <c r="I32" s="59">
        <f t="shared" si="3"/>
        <v>7.2243059606480529</v>
      </c>
      <c r="J32" s="59">
        <f t="shared" si="4"/>
        <v>173.38334305555327</v>
      </c>
      <c r="K32" s="60">
        <f>Jar_Information!W411</f>
        <v>980.2812051649928</v>
      </c>
      <c r="L32" s="60">
        <f t="shared" si="5"/>
        <v>9.6174825502114594</v>
      </c>
      <c r="M32" s="59">
        <f t="shared" si="6"/>
        <v>17.59999306688697</v>
      </c>
      <c r="N32" s="59">
        <f>Jar_Information!N411</f>
        <v>81.663999999999987</v>
      </c>
      <c r="O32" s="83">
        <f t="shared" si="7"/>
        <v>0.21551715648127662</v>
      </c>
      <c r="P32" s="83">
        <f t="shared" si="8"/>
        <v>2.983222992703146E-2</v>
      </c>
      <c r="Q32" s="48"/>
      <c r="R32" s="48"/>
    </row>
    <row r="33" spans="1:18">
      <c r="A33" s="12" t="s">
        <v>214</v>
      </c>
      <c r="B33" s="90">
        <v>40889.711805555555</v>
      </c>
      <c r="C33" s="49">
        <v>0.6</v>
      </c>
      <c r="D33" s="49">
        <v>1424.9</v>
      </c>
      <c r="E33" s="49">
        <v>546.12</v>
      </c>
      <c r="F33" s="58">
        <f t="shared" si="9"/>
        <v>3.4802209470067083E-2</v>
      </c>
      <c r="G33" s="58">
        <f t="shared" si="2"/>
        <v>3.5088001092282321E-2</v>
      </c>
      <c r="H33" s="71">
        <f>Jar_Information!F412</f>
        <v>40882.487500000003</v>
      </c>
      <c r="I33" s="59">
        <f t="shared" si="3"/>
        <v>7.2243055555518367</v>
      </c>
      <c r="J33" s="59">
        <f t="shared" si="4"/>
        <v>173.38333333324408</v>
      </c>
      <c r="K33" s="60">
        <f>Jar_Information!W412</f>
        <v>989.78992805755399</v>
      </c>
      <c r="L33" s="60">
        <f t="shared" si="5"/>
        <v>34.446876407621623</v>
      </c>
      <c r="M33" s="59">
        <f t="shared" si="6"/>
        <v>63.037783825947571</v>
      </c>
      <c r="N33" s="59">
        <f>Jar_Information!N412</f>
        <v>89.045999999999992</v>
      </c>
      <c r="O33" s="83">
        <f t="shared" si="7"/>
        <v>0.70792381270295779</v>
      </c>
      <c r="P33" s="83">
        <f t="shared" si="8"/>
        <v>9.7991953310851101E-2</v>
      </c>
      <c r="Q33" s="48"/>
      <c r="R33" s="48"/>
    </row>
    <row r="34" spans="1:18">
      <c r="A34" s="12" t="s">
        <v>224</v>
      </c>
      <c r="B34" s="90">
        <v>40889.712500000001</v>
      </c>
      <c r="C34" s="49">
        <v>0.6</v>
      </c>
      <c r="D34" s="49">
        <v>1247.7</v>
      </c>
      <c r="E34" s="49">
        <v>458.65</v>
      </c>
      <c r="F34" s="58">
        <f t="shared" si="9"/>
        <v>3.04873247315498E-2</v>
      </c>
      <c r="G34" s="58">
        <f t="shared" si="2"/>
        <v>2.9404849424598652E-2</v>
      </c>
      <c r="H34" s="71">
        <f>Jar_Information!F413</f>
        <v>40882.488888946762</v>
      </c>
      <c r="I34" s="59">
        <f t="shared" si="3"/>
        <v>7.2236110532394378</v>
      </c>
      <c r="J34" s="59">
        <f t="shared" si="4"/>
        <v>173.36666527774651</v>
      </c>
      <c r="K34" s="60">
        <f>Jar_Information!W413</f>
        <v>975.5472779369627</v>
      </c>
      <c r="L34" s="60">
        <f t="shared" si="5"/>
        <v>29.741826653443649</v>
      </c>
      <c r="M34" s="59">
        <f t="shared" si="6"/>
        <v>54.427542775801882</v>
      </c>
      <c r="N34" s="59">
        <f>Jar_Information!N413</f>
        <v>86.765999999999991</v>
      </c>
      <c r="O34" s="83">
        <f t="shared" si="7"/>
        <v>0.62729113680245585</v>
      </c>
      <c r="P34" s="83">
        <f t="shared" si="8"/>
        <v>8.6838996753728359E-2</v>
      </c>
      <c r="Q34" s="48"/>
      <c r="R34" s="48"/>
    </row>
    <row r="35" spans="1:18">
      <c r="A35" s="12" t="s">
        <v>226</v>
      </c>
      <c r="B35" s="90">
        <v>40889.713194502314</v>
      </c>
      <c r="C35" s="49">
        <v>0.6</v>
      </c>
      <c r="D35" s="49">
        <v>1584.7</v>
      </c>
      <c r="E35" s="49">
        <v>571.57000000000005</v>
      </c>
      <c r="F35" s="58">
        <f t="shared" si="9"/>
        <v>3.8693397851641935E-2</v>
      </c>
      <c r="G35" s="58">
        <f t="shared" si="2"/>
        <v>3.6741553280947574E-2</v>
      </c>
      <c r="H35" s="71">
        <f>Jar_Information!F414</f>
        <v>40882.490277893521</v>
      </c>
      <c r="I35" s="59">
        <f t="shared" si="3"/>
        <v>7.2229166087927297</v>
      </c>
      <c r="J35" s="59">
        <f t="shared" si="4"/>
        <v>173.34999861102551</v>
      </c>
      <c r="K35" s="60">
        <f>Jar_Information!W414</f>
        <v>975.5472779369627</v>
      </c>
      <c r="L35" s="60">
        <f t="shared" si="5"/>
        <v>37.747238948301209</v>
      </c>
      <c r="M35" s="59">
        <f t="shared" si="6"/>
        <v>69.077447275391222</v>
      </c>
      <c r="N35" s="59">
        <f>Jar_Information!N414</f>
        <v>87.221000000000018</v>
      </c>
      <c r="O35" s="83">
        <f t="shared" si="7"/>
        <v>0.79198183092823071</v>
      </c>
      <c r="P35" s="83">
        <f t="shared" si="8"/>
        <v>0.10964848049943167</v>
      </c>
      <c r="Q35" s="48"/>
      <c r="R35" s="48"/>
    </row>
    <row r="36" spans="1:18">
      <c r="A36" s="12" t="s">
        <v>228</v>
      </c>
      <c r="B36" s="90">
        <v>40889.713889004626</v>
      </c>
      <c r="C36" s="49">
        <v>0.6</v>
      </c>
      <c r="D36" s="49">
        <v>1221.5</v>
      </c>
      <c r="E36" s="49">
        <v>464.23</v>
      </c>
      <c r="F36" s="58">
        <f t="shared" si="9"/>
        <v>2.984934515960198E-2</v>
      </c>
      <c r="G36" s="58">
        <f t="shared" si="2"/>
        <v>2.9767396427064354E-2</v>
      </c>
      <c r="H36" s="71">
        <f>Jar_Information!F415</f>
        <v>40882.49166684028</v>
      </c>
      <c r="I36" s="59">
        <f t="shared" si="3"/>
        <v>7.2222221643460216</v>
      </c>
      <c r="J36" s="59">
        <f t="shared" si="4"/>
        <v>173.33333194430452</v>
      </c>
      <c r="K36" s="60">
        <f>Jar_Information!W415</f>
        <v>980.2812051649928</v>
      </c>
      <c r="L36" s="60">
        <f t="shared" si="5"/>
        <v>29.260752046440473</v>
      </c>
      <c r="M36" s="59">
        <f t="shared" si="6"/>
        <v>53.547176244986069</v>
      </c>
      <c r="N36" s="59">
        <f>Jar_Information!N415</f>
        <v>93.905000000000001</v>
      </c>
      <c r="O36" s="83">
        <f t="shared" si="7"/>
        <v>0.57022710446713243</v>
      </c>
      <c r="P36" s="83">
        <f t="shared" si="8"/>
        <v>7.8954522789699721E-2</v>
      </c>
      <c r="Q36" s="48"/>
      <c r="R36" s="48"/>
    </row>
    <row r="37" spans="1:18">
      <c r="A37" s="12" t="s">
        <v>229</v>
      </c>
      <c r="B37" s="90">
        <v>40889.714583506946</v>
      </c>
      <c r="C37" s="49">
        <v>0.6</v>
      </c>
      <c r="D37" s="49">
        <v>1251</v>
      </c>
      <c r="E37" s="49">
        <v>491.43</v>
      </c>
      <c r="F37" s="58">
        <f t="shared" si="9"/>
        <v>3.0567680937176815E-2</v>
      </c>
      <c r="G37" s="58">
        <f t="shared" si="2"/>
        <v>3.1534650632631923E-2</v>
      </c>
      <c r="H37" s="71">
        <f>Jar_Information!F416</f>
        <v>40882.493055787039</v>
      </c>
      <c r="I37" s="59">
        <f t="shared" si="3"/>
        <v>7.2215277199065895</v>
      </c>
      <c r="J37" s="59">
        <f t="shared" si="4"/>
        <v>173.31666527775815</v>
      </c>
      <c r="K37" s="60">
        <f>Jar_Information!W416</f>
        <v>985.02873563218395</v>
      </c>
      <c r="L37" s="60">
        <f t="shared" si="5"/>
        <v>30.110044104755289</v>
      </c>
      <c r="M37" s="59">
        <f t="shared" si="6"/>
        <v>55.101380711702184</v>
      </c>
      <c r="N37" s="59">
        <f>Jar_Information!N416</f>
        <v>91.721000000000004</v>
      </c>
      <c r="O37" s="83">
        <f t="shared" si="7"/>
        <v>0.6007498905561669</v>
      </c>
      <c r="P37" s="83">
        <f t="shared" si="8"/>
        <v>8.3188753662215065E-2</v>
      </c>
      <c r="Q37" s="48"/>
      <c r="R37" s="48"/>
    </row>
    <row r="38" spans="1:18">
      <c r="A38" s="12" t="s">
        <v>230</v>
      </c>
      <c r="B38" s="90">
        <v>40889.71597222222</v>
      </c>
      <c r="C38" s="49">
        <v>0.6</v>
      </c>
      <c r="D38" s="49">
        <v>1273.4000000000001</v>
      </c>
      <c r="E38" s="49">
        <v>497.03</v>
      </c>
      <c r="F38" s="58">
        <f t="shared" si="9"/>
        <v>3.1113129120826848E-2</v>
      </c>
      <c r="G38" s="58">
        <f t="shared" si="2"/>
        <v>3.1898497086719366E-2</v>
      </c>
      <c r="H38" s="71">
        <f>Jar_Information!F417</f>
        <v>40882.494444733798</v>
      </c>
      <c r="I38" s="59">
        <f t="shared" si="3"/>
        <v>7.221527488421998</v>
      </c>
      <c r="J38" s="59">
        <f t="shared" si="4"/>
        <v>173.31665972212795</v>
      </c>
      <c r="K38" s="60">
        <f>Jar_Information!W417</f>
        <v>980.2812051649928</v>
      </c>
      <c r="L38" s="60">
        <f t="shared" si="5"/>
        <v>30.499615711018176</v>
      </c>
      <c r="M38" s="59">
        <f t="shared" si="6"/>
        <v>55.814296751163262</v>
      </c>
      <c r="N38" s="59">
        <f>Jar_Information!N417</f>
        <v>95.761999999999986</v>
      </c>
      <c r="O38" s="83">
        <f t="shared" si="7"/>
        <v>0.5828438916393065</v>
      </c>
      <c r="P38" s="83">
        <f t="shared" si="8"/>
        <v>8.070922565534204E-2</v>
      </c>
      <c r="Q38" s="48"/>
      <c r="R38" s="48"/>
    </row>
    <row r="39" spans="1:18">
      <c r="A39" s="12" t="s">
        <v>234</v>
      </c>
      <c r="B39" s="90">
        <v>40889.716666666667</v>
      </c>
      <c r="C39" s="49">
        <v>0.6</v>
      </c>
      <c r="D39" s="49">
        <v>1207.7</v>
      </c>
      <c r="E39" s="49">
        <v>458.47</v>
      </c>
      <c r="F39" s="58">
        <f t="shared" si="9"/>
        <v>2.9513310117889009E-2</v>
      </c>
      <c r="G39" s="58">
        <f t="shared" si="2"/>
        <v>2.9393154360002983E-2</v>
      </c>
      <c r="H39" s="71">
        <f>Jar_Information!F418</f>
        <v>40882.496527777781</v>
      </c>
      <c r="I39" s="59">
        <f t="shared" si="3"/>
        <v>7.2201388888861402</v>
      </c>
      <c r="J39" s="59">
        <f t="shared" si="4"/>
        <v>173.28333333326736</v>
      </c>
      <c r="K39" s="60">
        <f>Jar_Information!W418</f>
        <v>989.78992805755399</v>
      </c>
      <c r="L39" s="60">
        <f t="shared" si="5"/>
        <v>29.211977098325644</v>
      </c>
      <c r="M39" s="59">
        <f t="shared" si="6"/>
        <v>53.45791808993593</v>
      </c>
      <c r="N39" s="59">
        <f>Jar_Information!N418</f>
        <v>95.494000000000014</v>
      </c>
      <c r="O39" s="83">
        <f t="shared" si="7"/>
        <v>0.55980394673943834</v>
      </c>
      <c r="P39" s="83">
        <f t="shared" si="8"/>
        <v>7.7533681187371167E-2</v>
      </c>
      <c r="Q39" s="48"/>
      <c r="R39" s="48"/>
    </row>
    <row r="40" spans="1:18">
      <c r="A40" s="12" t="s">
        <v>235</v>
      </c>
      <c r="B40" s="90">
        <v>40889.71736116898</v>
      </c>
      <c r="C40" s="49">
        <v>0.6</v>
      </c>
      <c r="D40" s="51">
        <v>1207.7</v>
      </c>
      <c r="E40" s="51">
        <v>483.5</v>
      </c>
      <c r="F40" s="58">
        <f>((H$3*D40)+H$4)/C40/1000</f>
        <v>2.9513310117889009E-2</v>
      </c>
      <c r="G40" s="58">
        <f t="shared" si="2"/>
        <v>3.1019418064611677E-2</v>
      </c>
      <c r="H40" s="71">
        <f>Jar_Information!F419</f>
        <v>40882.497916666667</v>
      </c>
      <c r="I40" s="59">
        <f t="shared" si="3"/>
        <v>7.219444502312399</v>
      </c>
      <c r="J40" s="59">
        <f t="shared" si="4"/>
        <v>173.26666805549758</v>
      </c>
      <c r="K40" s="60">
        <f>Jar_Information!W419</f>
        <v>980.2812051649928</v>
      </c>
      <c r="L40" s="60">
        <f t="shared" si="5"/>
        <v>28.931343210772415</v>
      </c>
      <c r="M40" s="59">
        <f t="shared" si="6"/>
        <v>52.944358075713524</v>
      </c>
      <c r="N40" s="59">
        <f>Jar_Information!N419</f>
        <v>95.10199999999999</v>
      </c>
      <c r="O40" s="83">
        <f t="shared" si="7"/>
        <v>0.55671130024303939</v>
      </c>
      <c r="P40" s="83">
        <f t="shared" si="8"/>
        <v>7.7112761247035547E-2</v>
      </c>
      <c r="Q40" s="48"/>
      <c r="R40" s="48"/>
    </row>
    <row r="41" spans="1:18">
      <c r="A41" s="12" t="s">
        <v>236</v>
      </c>
      <c r="B41" s="90">
        <v>40889.718055671299</v>
      </c>
      <c r="C41" s="49">
        <v>0.6</v>
      </c>
      <c r="D41" s="51">
        <v>1592</v>
      </c>
      <c r="E41" s="51">
        <v>601.65</v>
      </c>
      <c r="F41" s="58">
        <f t="shared" ref="F41:F51" si="10">((H$3*D41)+H$4)/C41/1000</f>
        <v>3.8871155518635021E-2</v>
      </c>
      <c r="G41" s="58">
        <f t="shared" si="2"/>
        <v>3.8695928520045823E-2</v>
      </c>
      <c r="H41" s="71">
        <f>Jar_Information!F420</f>
        <v>40882.5</v>
      </c>
      <c r="I41" s="59">
        <f t="shared" si="3"/>
        <v>7.2180556712992257</v>
      </c>
      <c r="J41" s="59">
        <f t="shared" si="4"/>
        <v>173.23333611118142</v>
      </c>
      <c r="K41" s="60">
        <f>Jar_Information!W420</f>
        <v>985.02873563218395</v>
      </c>
      <c r="L41" s="60">
        <f t="shared" si="5"/>
        <v>38.289205173083047</v>
      </c>
      <c r="M41" s="59">
        <f t="shared" si="6"/>
        <v>70.069245466741975</v>
      </c>
      <c r="N41" s="59">
        <f>Jar_Information!N420</f>
        <v>81.771000000000015</v>
      </c>
      <c r="O41" s="83">
        <f t="shared" si="7"/>
        <v>0.85689603241665091</v>
      </c>
      <c r="P41" s="83">
        <f t="shared" si="8"/>
        <v>0.11871563083447548</v>
      </c>
      <c r="Q41" s="48"/>
      <c r="R41" s="48"/>
    </row>
    <row r="42" spans="1:18">
      <c r="A42" s="12" t="s">
        <v>239</v>
      </c>
      <c r="B42" s="90">
        <v>40889.718750173612</v>
      </c>
      <c r="C42" s="49">
        <v>0.6</v>
      </c>
      <c r="D42" s="51">
        <v>433.77</v>
      </c>
      <c r="E42" s="51">
        <v>167.43</v>
      </c>
      <c r="F42" s="58">
        <f t="shared" si="10"/>
        <v>1.0667831869126674E-2</v>
      </c>
      <c r="G42" s="58">
        <f t="shared" si="2"/>
        <v>1.0483534360429949E-2</v>
      </c>
      <c r="H42" s="71">
        <f>Jar_Information!F421</f>
        <v>40882.501388888886</v>
      </c>
      <c r="I42" s="59">
        <f t="shared" si="3"/>
        <v>7.2173612847254844</v>
      </c>
      <c r="J42" s="59">
        <f t="shared" si="4"/>
        <v>173.21667083341163</v>
      </c>
      <c r="K42" s="60">
        <f>Jar_Information!W421</f>
        <v>980.2812051649928</v>
      </c>
      <c r="L42" s="60">
        <f t="shared" si="5"/>
        <v>10.457475081165015</v>
      </c>
      <c r="M42" s="59">
        <f t="shared" si="6"/>
        <v>19.137179398531977</v>
      </c>
      <c r="N42" s="59">
        <f>Jar_Information!N421</f>
        <v>91.998000000000019</v>
      </c>
      <c r="O42" s="83">
        <f t="shared" si="7"/>
        <v>0.20801734166538374</v>
      </c>
      <c r="P42" s="83">
        <f t="shared" si="8"/>
        <v>2.8821799749116448E-2</v>
      </c>
      <c r="Q42" s="48"/>
      <c r="R42" s="48"/>
    </row>
    <row r="43" spans="1:18">
      <c r="A43" s="12" t="s">
        <v>246</v>
      </c>
      <c r="B43" s="90">
        <v>40889.719444675924</v>
      </c>
      <c r="C43" s="49">
        <v>0.6</v>
      </c>
      <c r="D43" s="51">
        <v>1143</v>
      </c>
      <c r="E43" s="51">
        <v>460.56</v>
      </c>
      <c r="F43" s="58">
        <f t="shared" si="10"/>
        <v>2.7937841480292689E-2</v>
      </c>
      <c r="G43" s="58">
        <f t="shared" si="2"/>
        <v>2.9528947054474907E-2</v>
      </c>
      <c r="H43" s="71">
        <f>Jar_Information!F422</f>
        <v>40882.50277777778</v>
      </c>
      <c r="I43" s="59">
        <f t="shared" si="3"/>
        <v>7.2166668981444673</v>
      </c>
      <c r="J43" s="59">
        <f t="shared" si="4"/>
        <v>173.20000555546721</v>
      </c>
      <c r="K43" s="60">
        <f>Jar_Information!W422</f>
        <v>980.2812051649928</v>
      </c>
      <c r="L43" s="60">
        <f t="shared" si="5"/>
        <v>27.386940916009845</v>
      </c>
      <c r="M43" s="59">
        <f t="shared" si="6"/>
        <v>50.11810187629802</v>
      </c>
      <c r="N43" s="59">
        <f>Jar_Information!N422</f>
        <v>91.678999999999988</v>
      </c>
      <c r="O43" s="83">
        <f t="shared" si="7"/>
        <v>0.5466693776797088</v>
      </c>
      <c r="P43" s="83">
        <f t="shared" si="8"/>
        <v>7.5750950597465866E-2</v>
      </c>
      <c r="Q43" s="48"/>
      <c r="R43" s="48"/>
    </row>
    <row r="44" spans="1:18">
      <c r="A44" s="12" t="s">
        <v>304</v>
      </c>
      <c r="B44" s="90">
        <v>40889.720139178244</v>
      </c>
      <c r="C44" s="49">
        <v>0.6</v>
      </c>
      <c r="D44" s="51">
        <v>691.02</v>
      </c>
      <c r="E44" s="51">
        <v>254.17</v>
      </c>
      <c r="F44" s="58">
        <f t="shared" si="10"/>
        <v>1.6931963353232615E-2</v>
      </c>
      <c r="G44" s="58">
        <f t="shared" si="2"/>
        <v>1.6119256043920071E-2</v>
      </c>
      <c r="H44" s="71">
        <f>Jar_Information!F423</f>
        <v>40882.504166724539</v>
      </c>
      <c r="I44" s="59">
        <f t="shared" si="3"/>
        <v>7.2159724537050352</v>
      </c>
      <c r="J44" s="59">
        <f t="shared" si="4"/>
        <v>173.18333888892084</v>
      </c>
      <c r="K44" s="60">
        <f>Jar_Information!W423</f>
        <v>985.02873563218395</v>
      </c>
      <c r="L44" s="60">
        <f t="shared" si="5"/>
        <v>16.678470453605197</v>
      </c>
      <c r="M44" s="59">
        <f t="shared" si="6"/>
        <v>30.521600930097513</v>
      </c>
      <c r="N44" s="59">
        <f>Jar_Information!N423</f>
        <v>90.956000000000017</v>
      </c>
      <c r="O44" s="83">
        <f t="shared" si="7"/>
        <v>0.33556445897024395</v>
      </c>
      <c r="P44" s="83">
        <f t="shared" si="8"/>
        <v>4.6503012743341149E-2</v>
      </c>
      <c r="Q44" s="48"/>
      <c r="R44" s="48"/>
    </row>
    <row r="45" spans="1:18">
      <c r="A45" s="12" t="s">
        <v>307</v>
      </c>
      <c r="B45" s="90">
        <v>40889.72152777778</v>
      </c>
      <c r="C45" s="49">
        <v>0.6</v>
      </c>
      <c r="D45" s="51">
        <v>1638.8</v>
      </c>
      <c r="E45" s="51">
        <v>590.52</v>
      </c>
      <c r="F45" s="58">
        <f t="shared" si="10"/>
        <v>4.0010752616618142E-2</v>
      </c>
      <c r="G45" s="58">
        <f t="shared" si="2"/>
        <v>3.797278369254703E-2</v>
      </c>
      <c r="H45" s="71">
        <f>Jar_Information!F424</f>
        <v>40882.505555671298</v>
      </c>
      <c r="I45" s="59">
        <f t="shared" si="3"/>
        <v>7.2159721064817859</v>
      </c>
      <c r="J45" s="59">
        <f t="shared" si="4"/>
        <v>173.18333055556286</v>
      </c>
      <c r="K45" s="60">
        <f>Jar_Information!W424</f>
        <v>961.42653352353784</v>
      </c>
      <c r="L45" s="60">
        <f t="shared" si="5"/>
        <v>38.467399191863002</v>
      </c>
      <c r="M45" s="59">
        <f t="shared" si="6"/>
        <v>70.39534052110929</v>
      </c>
      <c r="N45" s="59">
        <f>Jar_Information!N424</f>
        <v>92.96</v>
      </c>
      <c r="O45" s="83">
        <f t="shared" si="7"/>
        <v>0.75726485070040117</v>
      </c>
      <c r="P45" s="83">
        <f t="shared" si="8"/>
        <v>0.10494287388114817</v>
      </c>
    </row>
    <row r="46" spans="1:18">
      <c r="A46" s="12" t="s">
        <v>309</v>
      </c>
      <c r="B46" s="90">
        <v>40889.722222222219</v>
      </c>
      <c r="C46" s="49">
        <v>0.6</v>
      </c>
      <c r="D46" s="51">
        <v>583.29999999999995</v>
      </c>
      <c r="E46" s="51">
        <v>248.84</v>
      </c>
      <c r="F46" s="58">
        <f t="shared" si="10"/>
        <v>1.430894199864411E-2</v>
      </c>
      <c r="G46" s="58">
        <f t="shared" si="2"/>
        <v>1.5772952186726131E-2</v>
      </c>
      <c r="H46" s="71">
        <f>Jar_Information!F425</f>
        <v>40882.506944618057</v>
      </c>
      <c r="I46" s="59">
        <f t="shared" si="3"/>
        <v>7.2152776041621109</v>
      </c>
      <c r="J46" s="59">
        <f t="shared" si="4"/>
        <v>173.16666249989066</v>
      </c>
      <c r="K46" s="60">
        <f>Jar_Information!W425</f>
        <v>980.2812051649928</v>
      </c>
      <c r="L46" s="60">
        <f t="shared" si="5"/>
        <v>14.02678690706683</v>
      </c>
      <c r="M46" s="59">
        <f t="shared" si="6"/>
        <v>25.669020039932299</v>
      </c>
      <c r="N46" s="59">
        <f>Jar_Information!N425</f>
        <v>93.214999999999989</v>
      </c>
      <c r="O46" s="83">
        <f t="shared" si="7"/>
        <v>0.2753743500502312</v>
      </c>
      <c r="P46" s="83">
        <f t="shared" si="8"/>
        <v>3.8165454630793738E-2</v>
      </c>
    </row>
    <row r="47" spans="1:18">
      <c r="A47" s="12" t="s">
        <v>319</v>
      </c>
      <c r="B47" s="90">
        <v>40889.722916550927</v>
      </c>
      <c r="C47" s="49">
        <v>0.6</v>
      </c>
      <c r="D47" s="51">
        <v>368.75</v>
      </c>
      <c r="E47" s="51">
        <v>149.51</v>
      </c>
      <c r="F47" s="58">
        <f t="shared" si="10"/>
        <v>9.084571114621064E-3</v>
      </c>
      <c r="G47" s="58">
        <f t="shared" si="2"/>
        <v>9.3192257073501355E-3</v>
      </c>
      <c r="H47" s="71">
        <f>Jar_Information!F426</f>
        <v>40882.508333564816</v>
      </c>
      <c r="I47" s="59">
        <f t="shared" si="3"/>
        <v>7.2145829861110542</v>
      </c>
      <c r="J47" s="59">
        <f t="shared" si="4"/>
        <v>173.1499916666653</v>
      </c>
      <c r="K47" s="60">
        <f>Jar_Information!W426</f>
        <v>961.42653352353784</v>
      </c>
      <c r="L47" s="60">
        <f t="shared" si="5"/>
        <v>8.7341477152781923</v>
      </c>
      <c r="M47" s="59">
        <f t="shared" si="6"/>
        <v>15.983490318959092</v>
      </c>
      <c r="N47" s="59">
        <f>Jar_Information!N426</f>
        <v>80.365000000000009</v>
      </c>
      <c r="O47" s="83">
        <f t="shared" si="7"/>
        <v>0.19888621065089393</v>
      </c>
      <c r="P47" s="83">
        <f t="shared" si="8"/>
        <v>2.7567249698807812E-2</v>
      </c>
    </row>
    <row r="48" spans="1:18">
      <c r="A48" s="12" t="s">
        <v>321</v>
      </c>
      <c r="B48" s="90">
        <v>40889.724999999999</v>
      </c>
      <c r="C48" s="49">
        <v>0.6</v>
      </c>
      <c r="D48" s="51">
        <v>1130.9000000000001</v>
      </c>
      <c r="E48" s="51">
        <v>431.64</v>
      </c>
      <c r="F48" s="58">
        <f t="shared" si="10"/>
        <v>2.7643202059660296E-2</v>
      </c>
      <c r="G48" s="58">
        <f t="shared" si="2"/>
        <v>2.7649940009437619E-2</v>
      </c>
      <c r="H48" s="71">
        <f>Jar_Information!F427</f>
        <v>40882.509722511575</v>
      </c>
      <c r="I48" s="59">
        <f t="shared" si="3"/>
        <v>7.2152774884234532</v>
      </c>
      <c r="J48" s="59">
        <f t="shared" si="4"/>
        <v>173.16665972216288</v>
      </c>
      <c r="K48" s="60">
        <f>Jar_Information!W427</f>
        <v>970.82689556509297</v>
      </c>
      <c r="L48" s="60">
        <f t="shared" si="5"/>
        <v>26.83676403905859</v>
      </c>
      <c r="M48" s="59">
        <f t="shared" si="6"/>
        <v>49.111278191477219</v>
      </c>
      <c r="N48" s="59">
        <f>Jar_Information!N427</f>
        <v>89.137999999999991</v>
      </c>
      <c r="O48" s="83">
        <f t="shared" si="7"/>
        <v>0.5509578203625527</v>
      </c>
      <c r="P48" s="83">
        <f t="shared" si="8"/>
        <v>7.6359893468620793E-2</v>
      </c>
    </row>
    <row r="49" spans="1:16" s="48" customFormat="1">
      <c r="A49" s="12" t="s">
        <v>323</v>
      </c>
      <c r="B49" s="90">
        <v>40889.725694444445</v>
      </c>
      <c r="C49" s="49">
        <v>0.6</v>
      </c>
      <c r="D49" s="51">
        <v>862.63</v>
      </c>
      <c r="E49" s="51">
        <v>355.5</v>
      </c>
      <c r="F49" s="58">
        <f t="shared" si="10"/>
        <v>2.1110729549490809E-2</v>
      </c>
      <c r="G49" s="58">
        <f t="shared" si="2"/>
        <v>2.2702927685470154E-2</v>
      </c>
      <c r="H49" s="71">
        <f>Jar_Information!F428</f>
        <v>40882.511111458334</v>
      </c>
      <c r="I49" s="59">
        <f t="shared" si="3"/>
        <v>7.2145829861110542</v>
      </c>
      <c r="J49" s="59">
        <f t="shared" si="4"/>
        <v>173.1499916666653</v>
      </c>
      <c r="K49" s="60">
        <f>Jar_Information!W428</f>
        <v>966.12</v>
      </c>
      <c r="L49" s="60">
        <f t="shared" si="5"/>
        <v>20.395498032354059</v>
      </c>
      <c r="M49" s="59">
        <f t="shared" si="6"/>
        <v>37.323761399207932</v>
      </c>
      <c r="N49" s="59">
        <f>Jar_Information!N428</f>
        <v>97.281000000000006</v>
      </c>
      <c r="O49" s="83">
        <f t="shared" si="7"/>
        <v>0.38366959014820912</v>
      </c>
      <c r="P49" s="83">
        <f t="shared" si="8"/>
        <v>5.3179732063075517E-2</v>
      </c>
    </row>
    <row r="50" spans="1:16" s="48" customFormat="1">
      <c r="A50" s="12" t="s">
        <v>324</v>
      </c>
      <c r="B50" s="90">
        <v>40889.727083333331</v>
      </c>
      <c r="C50" s="49">
        <v>0.6</v>
      </c>
      <c r="D50" s="51">
        <v>796.32</v>
      </c>
      <c r="E50" s="51">
        <v>325.69</v>
      </c>
      <c r="F50" s="58">
        <f t="shared" si="10"/>
        <v>1.9496056823694638E-2</v>
      </c>
      <c r="G50" s="58">
        <f t="shared" si="2"/>
        <v>2.07660950432654E-2</v>
      </c>
      <c r="H50" s="71">
        <f>Jar_Information!F429</f>
        <v>40882.513194444444</v>
      </c>
      <c r="I50" s="59">
        <f t="shared" si="3"/>
        <v>7.2138888888875954</v>
      </c>
      <c r="J50" s="59">
        <f t="shared" si="4"/>
        <v>173.13333333330229</v>
      </c>
      <c r="K50" s="60">
        <f>Jar_Information!W429</f>
        <v>980.2812051649928</v>
      </c>
      <c r="L50" s="60">
        <f t="shared" si="5"/>
        <v>19.111618079096562</v>
      </c>
      <c r="M50" s="59">
        <f t="shared" si="6"/>
        <v>34.974261084746708</v>
      </c>
      <c r="N50" s="59">
        <f>Jar_Information!N429</f>
        <v>91.257000000000005</v>
      </c>
      <c r="O50" s="83">
        <f t="shared" si="7"/>
        <v>0.38325017351815976</v>
      </c>
      <c r="P50" s="83">
        <f t="shared" si="8"/>
        <v>5.3126708689473334E-2</v>
      </c>
    </row>
    <row r="51" spans="1:16" s="48" customFormat="1">
      <c r="A51" s="12" t="s">
        <v>327</v>
      </c>
      <c r="B51" s="90">
        <v>40889.728472222225</v>
      </c>
      <c r="C51" s="49">
        <v>0.6</v>
      </c>
      <c r="D51" s="51">
        <v>1087</v>
      </c>
      <c r="E51" s="51">
        <v>421.91</v>
      </c>
      <c r="F51" s="58">
        <f t="shared" si="10"/>
        <v>2.657422102116758E-2</v>
      </c>
      <c r="G51" s="58">
        <f t="shared" si="2"/>
        <v>2.7017756795460687E-2</v>
      </c>
      <c r="H51" s="71">
        <f>Jar_Information!F430</f>
        <v>40882.51458333333</v>
      </c>
      <c r="I51" s="59">
        <f t="shared" si="3"/>
        <v>7.2138888888948713</v>
      </c>
      <c r="J51" s="59">
        <f t="shared" si="4"/>
        <v>173.13333333347691</v>
      </c>
      <c r="K51" s="60">
        <f>Jar_Information!W430</f>
        <v>970.82689556509297</v>
      </c>
      <c r="L51" s="60">
        <f t="shared" si="5"/>
        <v>25.798968496040757</v>
      </c>
      <c r="M51" s="59">
        <f t="shared" si="6"/>
        <v>47.212112347754591</v>
      </c>
      <c r="N51" s="59">
        <f>Jar_Information!N430</f>
        <v>90.113</v>
      </c>
      <c r="O51" s="83">
        <f t="shared" si="7"/>
        <v>0.52392121389538238</v>
      </c>
      <c r="P51" s="83">
        <f t="shared" si="8"/>
        <v>7.2626737390135254E-2</v>
      </c>
    </row>
    <row r="52" spans="1:16" s="48" customFormat="1">
      <c r="A52" s="12" t="s">
        <v>328</v>
      </c>
      <c r="B52" s="90">
        <v>40889.729166666664</v>
      </c>
      <c r="C52" s="49">
        <v>0.6</v>
      </c>
      <c r="D52" s="51">
        <v>1464.4</v>
      </c>
      <c r="E52" s="51">
        <v>528.91999999999996</v>
      </c>
      <c r="F52" s="58">
        <f>((H$3*D52)+H$4)/C52/1000</f>
        <v>3.5764048901057117E-2</v>
      </c>
      <c r="G52" s="58">
        <f t="shared" si="2"/>
        <v>3.3970472697585172E-2</v>
      </c>
      <c r="H52" s="71">
        <f>Jar_Information!F431</f>
        <v>40882.51597216435</v>
      </c>
      <c r="I52" s="59">
        <f t="shared" si="3"/>
        <v>7.2131945023138542</v>
      </c>
      <c r="J52" s="59">
        <f t="shared" si="4"/>
        <v>173.1166680555325</v>
      </c>
      <c r="K52" s="60">
        <f>Jar_Information!W431</f>
        <v>961.42653352353784</v>
      </c>
      <c r="L52" s="60">
        <f t="shared" si="5"/>
        <v>34.384505559709638</v>
      </c>
      <c r="M52" s="59">
        <f t="shared" si="6"/>
        <v>62.923645174268643</v>
      </c>
      <c r="N52" s="59">
        <f>Jar_Information!N431</f>
        <v>76.382000000000005</v>
      </c>
      <c r="O52" s="83">
        <f t="shared" si="7"/>
        <v>0.82380201060810976</v>
      </c>
      <c r="P52" s="83">
        <f t="shared" si="8"/>
        <v>0.11420765242693094</v>
      </c>
    </row>
    <row r="53" spans="1:16" s="48" customFormat="1">
      <c r="A53" s="12" t="s">
        <v>331</v>
      </c>
      <c r="B53" s="90">
        <v>40889.730555555558</v>
      </c>
      <c r="C53" s="49">
        <v>0.6</v>
      </c>
      <c r="D53" s="51">
        <v>1075.3</v>
      </c>
      <c r="E53" s="51">
        <v>417.14</v>
      </c>
      <c r="F53" s="58">
        <f t="shared" ref="F53:F62" si="11">((H$3*D53)+H$4)/C53/1000</f>
        <v>2.6289321746671798E-2</v>
      </c>
      <c r="G53" s="58">
        <f t="shared" si="2"/>
        <v>2.6707837583675492E-2</v>
      </c>
      <c r="H53" s="71">
        <f>Jar_Information!F432</f>
        <v>40882.517361053244</v>
      </c>
      <c r="I53" s="59">
        <f t="shared" si="3"/>
        <v>7.2131945023138542</v>
      </c>
      <c r="J53" s="59">
        <f t="shared" si="4"/>
        <v>173.1166680555325</v>
      </c>
      <c r="K53" s="60">
        <f>Jar_Information!W432</f>
        <v>952.07965860597437</v>
      </c>
      <c r="L53" s="60">
        <f t="shared" si="5"/>
        <v>25.029528473553903</v>
      </c>
      <c r="M53" s="59">
        <f t="shared" si="6"/>
        <v>45.804037106603644</v>
      </c>
      <c r="N53" s="59">
        <f>Jar_Information!N432</f>
        <v>94.584000000000003</v>
      </c>
      <c r="O53" s="83">
        <f t="shared" si="7"/>
        <v>0.48426834461012058</v>
      </c>
      <c r="P53" s="83">
        <f t="shared" si="8"/>
        <v>6.7136460060071387E-2</v>
      </c>
    </row>
    <row r="54" spans="1:16" s="48" customFormat="1">
      <c r="A54" s="12" t="s">
        <v>332</v>
      </c>
      <c r="B54" s="90">
        <v>40889.731944444444</v>
      </c>
      <c r="C54" s="49">
        <v>0.6</v>
      </c>
      <c r="D54" s="51">
        <v>1547.8</v>
      </c>
      <c r="E54" s="51">
        <v>553.9</v>
      </c>
      <c r="F54" s="58">
        <f t="shared" si="11"/>
        <v>3.7794869370539851E-2</v>
      </c>
      <c r="G54" s="58">
        <f t="shared" si="2"/>
        <v>3.5593487773139518E-2</v>
      </c>
      <c r="H54" s="71">
        <f>Jar_Information!F433</f>
        <v>40882.519444444442</v>
      </c>
      <c r="I54" s="59">
        <f t="shared" si="3"/>
        <v>7.2125000000014552</v>
      </c>
      <c r="J54" s="59">
        <f t="shared" si="4"/>
        <v>173.10000000003492</v>
      </c>
      <c r="K54" s="60">
        <f>Jar_Information!W433</f>
        <v>952.07965860597437</v>
      </c>
      <c r="L54" s="60">
        <f t="shared" si="5"/>
        <v>35.983726327360976</v>
      </c>
      <c r="M54" s="59">
        <f t="shared" si="6"/>
        <v>65.850219179070592</v>
      </c>
      <c r="N54" s="59">
        <f>Jar_Information!N433</f>
        <v>104.11500000000001</v>
      </c>
      <c r="O54" s="83">
        <f t="shared" si="7"/>
        <v>0.63247581212189008</v>
      </c>
      <c r="P54" s="83">
        <f t="shared" si="8"/>
        <v>8.7691620398164638E-2</v>
      </c>
    </row>
    <row r="55" spans="1:16" s="48" customFormat="1">
      <c r="A55" s="12" t="s">
        <v>335</v>
      </c>
      <c r="B55" s="90">
        <v>40889.732638888891</v>
      </c>
      <c r="C55" s="49">
        <v>0.6</v>
      </c>
      <c r="D55" s="51">
        <v>892.85</v>
      </c>
      <c r="E55" s="51">
        <v>328.22</v>
      </c>
      <c r="F55" s="58">
        <f t="shared" si="11"/>
        <v>2.1846597590111535E-2</v>
      </c>
      <c r="G55" s="58">
        <f t="shared" si="2"/>
        <v>2.0930475673415619E-2</v>
      </c>
      <c r="H55" s="71">
        <f>Jar_Information!F434</f>
        <v>40882.520138831016</v>
      </c>
      <c r="I55" s="59">
        <f t="shared" si="3"/>
        <v>7.2125000578744221</v>
      </c>
      <c r="J55" s="59">
        <f t="shared" si="4"/>
        <v>173.10000138898613</v>
      </c>
      <c r="K55" s="60">
        <f>Jar_Information!W434</f>
        <v>985.02873563218395</v>
      </c>
      <c r="L55" s="60">
        <f t="shared" si="5"/>
        <v>21.519526402052684</v>
      </c>
      <c r="M55" s="59">
        <f t="shared" si="6"/>
        <v>39.380733315756416</v>
      </c>
      <c r="N55" s="59">
        <f>Jar_Information!N434</f>
        <v>69.406000000000006</v>
      </c>
      <c r="O55" s="83">
        <f t="shared" si="7"/>
        <v>0.56739667054370535</v>
      </c>
      <c r="P55" s="83">
        <f t="shared" si="8"/>
        <v>7.866851521536368E-2</v>
      </c>
    </row>
    <row r="56" spans="1:16" s="48" customFormat="1">
      <c r="A56" s="12" t="s">
        <v>336</v>
      </c>
      <c r="B56" s="90">
        <v>40889.733333391203</v>
      </c>
      <c r="C56" s="49">
        <v>0.6</v>
      </c>
      <c r="D56" s="51">
        <v>997.23</v>
      </c>
      <c r="E56" s="51">
        <v>375.11</v>
      </c>
      <c r="F56" s="58">
        <f t="shared" si="11"/>
        <v>2.4388288724459358E-2</v>
      </c>
      <c r="G56" s="58">
        <f t="shared" si="2"/>
        <v>2.397704000058707E-2</v>
      </c>
      <c r="H56" s="71">
        <f>Jar_Information!F435</f>
        <v>40882.600694444445</v>
      </c>
      <c r="I56" s="59">
        <f t="shared" si="3"/>
        <v>7.1326389467576519</v>
      </c>
      <c r="J56" s="59">
        <f t="shared" si="4"/>
        <v>171.18333472218364</v>
      </c>
      <c r="K56" s="60">
        <f>Jar_Information!W435</f>
        <v>961.42653352353784</v>
      </c>
      <c r="L56" s="60">
        <f t="shared" si="5"/>
        <v>23.447547886928145</v>
      </c>
      <c r="M56" s="59">
        <f t="shared" si="6"/>
        <v>42.909012633078504</v>
      </c>
      <c r="N56" s="59">
        <f>Jar_Information!N435</f>
        <v>98.97699999999999</v>
      </c>
      <c r="O56" s="83">
        <f t="shared" si="7"/>
        <v>0.43352508798082895</v>
      </c>
      <c r="P56" s="83">
        <f t="shared" si="8"/>
        <v>6.0780461651980908E-2</v>
      </c>
    </row>
    <row r="57" spans="1:16" s="48" customFormat="1">
      <c r="A57" s="12" t="s">
        <v>338</v>
      </c>
      <c r="B57" s="90">
        <v>40889.734027893515</v>
      </c>
      <c r="C57" s="49">
        <v>0.6</v>
      </c>
      <c r="D57" s="51">
        <v>1161.7</v>
      </c>
      <c r="E57" s="51">
        <v>414.75</v>
      </c>
      <c r="F57" s="58">
        <f t="shared" si="11"/>
        <v>2.8393193312179103E-2</v>
      </c>
      <c r="G57" s="58">
        <f t="shared" si="2"/>
        <v>2.6552553114877458E-2</v>
      </c>
      <c r="H57" s="71">
        <f>Jar_Information!F436</f>
        <v>40882.523611111108</v>
      </c>
      <c r="I57" s="59">
        <f t="shared" si="3"/>
        <v>7.2104167824072647</v>
      </c>
      <c r="J57" s="59">
        <f t="shared" si="4"/>
        <v>173.05000277777435</v>
      </c>
      <c r="K57" s="60">
        <f>Jar_Information!W436</f>
        <v>956.7464387464388</v>
      </c>
      <c r="L57" s="60">
        <f t="shared" si="5"/>
        <v>27.165086586066561</v>
      </c>
      <c r="M57" s="59">
        <f t="shared" si="6"/>
        <v>49.712108452501809</v>
      </c>
      <c r="N57" s="59">
        <f>Jar_Information!N436</f>
        <v>79.205000000000013</v>
      </c>
      <c r="O57" s="83">
        <f t="shared" si="7"/>
        <v>0.62763851338301624</v>
      </c>
      <c r="P57" s="83">
        <f t="shared" si="8"/>
        <v>8.7046079626686063E-2</v>
      </c>
    </row>
    <row r="58" spans="1:16" s="48" customFormat="1">
      <c r="A58" s="12" t="s">
        <v>339</v>
      </c>
      <c r="B58" s="90">
        <v>40889.73541666667</v>
      </c>
      <c r="C58" s="49">
        <v>0.6</v>
      </c>
      <c r="D58" s="51">
        <v>1093.3</v>
      </c>
      <c r="E58" s="51">
        <v>402.76</v>
      </c>
      <c r="F58" s="58">
        <f t="shared" si="11"/>
        <v>2.672762832281915E-2</v>
      </c>
      <c r="G58" s="58">
        <f t="shared" si="2"/>
        <v>2.577353186764381E-2</v>
      </c>
      <c r="H58" s="71">
        <f>Jar_Information!F437</f>
        <v>40882.522222222222</v>
      </c>
      <c r="I58" s="59">
        <f t="shared" si="3"/>
        <v>7.2131944444481633</v>
      </c>
      <c r="J58" s="59">
        <f t="shared" si="4"/>
        <v>173.11666666675592</v>
      </c>
      <c r="K58" s="60">
        <f>Jar_Information!W437</f>
        <v>975.5472779369627</v>
      </c>
      <c r="L58" s="60">
        <f t="shared" si="5"/>
        <v>26.074065056037089</v>
      </c>
      <c r="M58" s="59">
        <f t="shared" si="6"/>
        <v>47.715539052547875</v>
      </c>
      <c r="N58" s="59">
        <f>Jar_Information!N437</f>
        <v>77.841999999999999</v>
      </c>
      <c r="O58" s="83">
        <f t="shared" si="7"/>
        <v>0.61297935629284805</v>
      </c>
      <c r="P58" s="83">
        <f t="shared" si="8"/>
        <v>8.498029008002754E-2</v>
      </c>
    </row>
    <row r="59" spans="1:16" s="48" customFormat="1">
      <c r="A59" s="12" t="s">
        <v>340</v>
      </c>
      <c r="B59" s="90">
        <v>40889.736805555556</v>
      </c>
      <c r="C59" s="49">
        <v>0.6</v>
      </c>
      <c r="D59" s="51">
        <v>843.74</v>
      </c>
      <c r="E59" s="51">
        <v>321.33</v>
      </c>
      <c r="F59" s="58">
        <f t="shared" si="11"/>
        <v>2.0650751148189504E-2</v>
      </c>
      <c r="G59" s="58">
        <f t="shared" si="2"/>
        <v>2.0482814589725888E-2</v>
      </c>
      <c r="H59" s="71">
        <f>Jar_Information!F438</f>
        <v>40882.572222222225</v>
      </c>
      <c r="I59" s="59">
        <f t="shared" si="3"/>
        <v>7.1645833333313931</v>
      </c>
      <c r="J59" s="59">
        <f t="shared" si="4"/>
        <v>171.94999999995343</v>
      </c>
      <c r="K59" s="60">
        <f>Jar_Information!W438</f>
        <v>970.82689556509297</v>
      </c>
      <c r="L59" s="60">
        <f t="shared" si="5"/>
        <v>20.048304628284097</v>
      </c>
      <c r="M59" s="59">
        <f t="shared" si="6"/>
        <v>36.688397469759899</v>
      </c>
      <c r="N59" s="59">
        <f>Jar_Information!N438</f>
        <v>81.642999999999986</v>
      </c>
      <c r="O59" s="83">
        <f t="shared" si="7"/>
        <v>0.44937591060788928</v>
      </c>
      <c r="P59" s="83">
        <f t="shared" si="8"/>
        <v>6.2721848529178614E-2</v>
      </c>
    </row>
    <row r="60" spans="1:16" s="48" customFormat="1">
      <c r="A60" s="12" t="s">
        <v>342</v>
      </c>
      <c r="B60" s="90">
        <v>40889.738194444442</v>
      </c>
      <c r="C60" s="49">
        <v>0.6</v>
      </c>
      <c r="D60" s="51">
        <v>1131.3</v>
      </c>
      <c r="E60" s="51">
        <v>400.27</v>
      </c>
      <c r="F60" s="58">
        <f t="shared" si="11"/>
        <v>2.7652942205796904E-2</v>
      </c>
      <c r="G60" s="58">
        <f t="shared" si="2"/>
        <v>2.5611750140737077E-2</v>
      </c>
      <c r="H60" s="71">
        <f>Jar_Information!F439</f>
        <v>40882.573611111111</v>
      </c>
      <c r="I60" s="59">
        <f t="shared" si="3"/>
        <v>7.1645833333313931</v>
      </c>
      <c r="J60" s="59">
        <f t="shared" si="4"/>
        <v>171.94999999995343</v>
      </c>
      <c r="K60" s="60">
        <f>Jar_Information!W439</f>
        <v>975.5472779369627</v>
      </c>
      <c r="L60" s="60">
        <f t="shared" si="5"/>
        <v>26.976752495813319</v>
      </c>
      <c r="M60" s="59">
        <f t="shared" si="6"/>
        <v>49.367457067338378</v>
      </c>
      <c r="N60" s="59">
        <f>Jar_Information!N439</f>
        <v>70.442999999999998</v>
      </c>
      <c r="O60" s="83">
        <f t="shared" si="7"/>
        <v>0.70081423373988017</v>
      </c>
      <c r="P60" s="83">
        <f t="shared" si="8"/>
        <v>9.7816467634554691E-2</v>
      </c>
    </row>
    <row r="61" spans="1:16" s="48" customFormat="1">
      <c r="A61" s="12" t="s">
        <v>343</v>
      </c>
      <c r="B61" s="90">
        <v>40889.738888888889</v>
      </c>
      <c r="C61" s="49">
        <v>0.6</v>
      </c>
      <c r="D61" s="51">
        <v>388.89</v>
      </c>
      <c r="E61" s="51">
        <v>144.88999999999999</v>
      </c>
      <c r="F61" s="58">
        <f t="shared" si="11"/>
        <v>9.5749874725992688E-3</v>
      </c>
      <c r="G61" s="58">
        <f t="shared" si="2"/>
        <v>9.0190523827279965E-3</v>
      </c>
      <c r="H61" s="71">
        <f>Jar_Information!F440</f>
        <v>40882.574999884258</v>
      </c>
      <c r="I61" s="59">
        <f t="shared" si="3"/>
        <v>7.1638890046306187</v>
      </c>
      <c r="J61" s="59">
        <f t="shared" si="4"/>
        <v>171.93333611113485</v>
      </c>
      <c r="K61" s="60">
        <f>Jar_Information!W440</f>
        <v>970.82689556509297</v>
      </c>
      <c r="L61" s="60">
        <f t="shared" si="5"/>
        <v>9.2956553630982039</v>
      </c>
      <c r="M61" s="59">
        <f t="shared" si="6"/>
        <v>17.011049314469712</v>
      </c>
      <c r="N61" s="59">
        <f>Jar_Information!N440</f>
        <v>77.16</v>
      </c>
      <c r="O61" s="83">
        <f t="shared" si="7"/>
        <v>0.22046461008903206</v>
      </c>
      <c r="P61" s="83">
        <f t="shared" si="8"/>
        <v>3.0774431310497331E-2</v>
      </c>
    </row>
    <row r="62" spans="1:16" s="48" customFormat="1">
      <c r="A62" s="12" t="s">
        <v>345</v>
      </c>
      <c r="B62" s="90">
        <v>40889.740277777775</v>
      </c>
      <c r="C62" s="49">
        <v>0.6</v>
      </c>
      <c r="D62" s="51">
        <v>1111.5</v>
      </c>
      <c r="E62" s="51">
        <v>435.8</v>
      </c>
      <c r="F62" s="58">
        <f t="shared" si="11"/>
        <v>2.717080497203482E-2</v>
      </c>
      <c r="G62" s="58">
        <f t="shared" si="2"/>
        <v>2.7920225946759719E-2</v>
      </c>
      <c r="H62" s="71">
        <f>Jar_Information!F441</f>
        <v>40882.576388715279</v>
      </c>
      <c r="I62" s="59">
        <f t="shared" si="3"/>
        <v>7.1638890624963096</v>
      </c>
      <c r="J62" s="59">
        <f t="shared" si="4"/>
        <v>171.93333749991143</v>
      </c>
      <c r="K62" s="60">
        <f>Jar_Information!W441</f>
        <v>975.5472779369627</v>
      </c>
      <c r="L62" s="60">
        <f t="shared" si="5"/>
        <v>26.50640482982466</v>
      </c>
      <c r="M62" s="59">
        <f t="shared" si="6"/>
        <v>48.506720838579128</v>
      </c>
      <c r="N62" s="59">
        <f>Jar_Information!N441</f>
        <v>74.88300000000001</v>
      </c>
      <c r="O62" s="83">
        <f t="shared" si="7"/>
        <v>0.647766794046434</v>
      </c>
      <c r="P62" s="83">
        <f t="shared" si="8"/>
        <v>9.0421109036648725E-2</v>
      </c>
    </row>
    <row r="65" spans="1:18">
      <c r="A65" s="48" t="s">
        <v>480</v>
      </c>
      <c r="B65" s="48"/>
      <c r="D65" s="48"/>
      <c r="E65" s="48"/>
      <c r="F65" s="48" t="s">
        <v>479</v>
      </c>
      <c r="G65" s="48" t="s">
        <v>479</v>
      </c>
      <c r="H65" s="48"/>
      <c r="I65" s="48" t="s">
        <v>532</v>
      </c>
      <c r="J65" s="48"/>
    </row>
    <row r="66" spans="1:18">
      <c r="A66" s="51" t="s">
        <v>489</v>
      </c>
      <c r="B66" s="71"/>
      <c r="C66" s="51">
        <v>5</v>
      </c>
      <c r="D66" s="51">
        <v>1059.3</v>
      </c>
      <c r="E66" s="51">
        <v>393.92</v>
      </c>
      <c r="F66" s="91">
        <f>((H$3*D66)+H$4)/C66/1000*1000000</f>
        <v>3107.9659081448981</v>
      </c>
      <c r="G66" s="91">
        <f>((H$5*E66)+H$6)/$C66/1000*1000000</f>
        <v>3023.9009101001225</v>
      </c>
      <c r="H66" s="48"/>
      <c r="I66" s="128">
        <f t="shared" ref="I66:J68" si="12">(F66-$C$3)/$C$3</f>
        <v>3.9383956974415851E-2</v>
      </c>
      <c r="J66" s="128">
        <f t="shared" si="12"/>
        <v>1.1270453514856083E-2</v>
      </c>
    </row>
    <row r="67" spans="1:18">
      <c r="A67" s="51" t="s">
        <v>490</v>
      </c>
      <c r="C67" s="51">
        <v>3</v>
      </c>
      <c r="D67" s="51">
        <v>640.79999999999995</v>
      </c>
      <c r="E67" s="51">
        <v>245.16</v>
      </c>
      <c r="F67" s="91">
        <f>((H$3*D67)+H$4)/C67/1000*1000000</f>
        <v>3141.8176011562991</v>
      </c>
      <c r="G67" s="91">
        <f>((H$5*E67)+H$6)/$C67/1000*1000000</f>
        <v>3106.7706176651627</v>
      </c>
      <c r="I67" s="128">
        <f t="shared" si="12"/>
        <v>5.0704836183632973E-2</v>
      </c>
      <c r="J67" s="128">
        <f t="shared" si="12"/>
        <v>3.8984221010354793E-2</v>
      </c>
      <c r="K67" s="48"/>
      <c r="L67" s="48"/>
      <c r="M67" s="48"/>
      <c r="N67" s="48"/>
      <c r="O67" s="48"/>
      <c r="P67" s="48"/>
      <c r="Q67" s="48"/>
      <c r="R67" s="48"/>
    </row>
    <row r="68" spans="1:18">
      <c r="A68" s="51" t="s">
        <v>491</v>
      </c>
      <c r="C68" s="51">
        <v>1</v>
      </c>
      <c r="D68" s="51">
        <v>233.17</v>
      </c>
      <c r="E68" s="51">
        <v>87.581999999999994</v>
      </c>
      <c r="F68" s="91">
        <f>((H$3*D68)+H$4)/C68/1000*1000000</f>
        <v>3469.8891489706939</v>
      </c>
      <c r="G68" s="91">
        <f>((H$5*E68)+H$6)/$C68/1000*1000000</f>
        <v>3177.3622234750364</v>
      </c>
      <c r="I68" s="128">
        <f t="shared" si="12"/>
        <v>0.16042042303882487</v>
      </c>
      <c r="J68" s="128">
        <f t="shared" si="12"/>
        <v>6.2591874615422594E-2</v>
      </c>
      <c r="K68" s="48"/>
      <c r="L68" s="48"/>
      <c r="M68" s="48"/>
      <c r="N68" s="48"/>
      <c r="O68" s="48"/>
      <c r="P68" s="48"/>
      <c r="Q68" s="48"/>
      <c r="R68" s="48"/>
    </row>
    <row r="69" spans="1:18">
      <c r="I69" s="128">
        <f>AVERAGE(I66:I68)</f>
        <v>8.3503072065624573E-2</v>
      </c>
      <c r="J69" s="128">
        <f>AVERAGE(J66:J68)</f>
        <v>3.7615516380211156E-2</v>
      </c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workbookViewId="0">
      <selection activeCell="D8" sqref="D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40896</v>
      </c>
      <c r="C3" s="51">
        <v>2990.2</v>
      </c>
      <c r="D3" s="88">
        <v>38.860999999999997</v>
      </c>
      <c r="E3" s="88">
        <v>20.212</v>
      </c>
      <c r="F3" s="54">
        <f>A3/1000*C3</f>
        <v>1.19608</v>
      </c>
      <c r="G3" s="79" t="s">
        <v>450</v>
      </c>
      <c r="H3" s="82">
        <f>SLOPE(F3:F14,D3:D14)</f>
        <v>1.4341158617695911E-2</v>
      </c>
      <c r="P3" s="48"/>
      <c r="Q3" s="48"/>
      <c r="R3" s="48"/>
    </row>
    <row r="4" spans="1:21">
      <c r="A4" s="104">
        <v>1</v>
      </c>
      <c r="B4" s="50">
        <f>B3</f>
        <v>40896</v>
      </c>
      <c r="C4" s="51">
        <v>2990.2</v>
      </c>
      <c r="D4" s="88">
        <v>215.86</v>
      </c>
      <c r="E4" s="88">
        <v>92.054000000000002</v>
      </c>
      <c r="F4" s="54">
        <f t="shared" ref="F4:F12" si="0">A4/1000*C4</f>
        <v>2.9901999999999997</v>
      </c>
      <c r="G4" s="79" t="s">
        <v>451</v>
      </c>
      <c r="H4" s="82">
        <f>INTERCEPT(F3:F14,D3:D14)</f>
        <v>0.18951529812304369</v>
      </c>
      <c r="P4" s="48"/>
      <c r="Q4" s="48"/>
      <c r="R4" s="48"/>
    </row>
    <row r="5" spans="1:21">
      <c r="A5" s="104">
        <v>1.4</v>
      </c>
      <c r="B5" s="50">
        <f t="shared" ref="B5:B12" si="1">B4</f>
        <v>40896</v>
      </c>
      <c r="C5" s="51">
        <v>2990.2</v>
      </c>
      <c r="D5" s="88">
        <v>285.54000000000002</v>
      </c>
      <c r="E5" s="88">
        <v>118.17</v>
      </c>
      <c r="F5" s="54">
        <f t="shared" si="0"/>
        <v>4.18628</v>
      </c>
      <c r="G5" s="49" t="s">
        <v>452</v>
      </c>
      <c r="H5" s="82">
        <f>SLOPE(F3:F14,E3:E14)</f>
        <v>3.7533826990781817E-2</v>
      </c>
      <c r="P5" s="48"/>
      <c r="Q5" s="48"/>
      <c r="R5" s="48"/>
    </row>
    <row r="6" spans="1:21">
      <c r="A6" s="104">
        <v>2</v>
      </c>
      <c r="B6" s="50">
        <f t="shared" si="1"/>
        <v>40896</v>
      </c>
      <c r="C6" s="51">
        <v>2990.2</v>
      </c>
      <c r="D6" s="88">
        <v>424.52</v>
      </c>
      <c r="E6" s="88">
        <v>167.88</v>
      </c>
      <c r="F6" s="54">
        <f t="shared" si="0"/>
        <v>5.9803999999999995</v>
      </c>
      <c r="G6" s="49" t="s">
        <v>453</v>
      </c>
      <c r="H6" s="82">
        <f>INTERCEPT(F3:F14,E3:E14)</f>
        <v>-0.16238004157548858</v>
      </c>
      <c r="P6" s="48"/>
      <c r="Q6" s="48"/>
      <c r="R6" s="48"/>
    </row>
    <row r="7" spans="1:21">
      <c r="A7" s="104">
        <v>2.4</v>
      </c>
      <c r="B7" s="50">
        <f t="shared" si="1"/>
        <v>40896</v>
      </c>
      <c r="C7" s="51">
        <v>2990.2</v>
      </c>
      <c r="D7" s="88">
        <v>502.37</v>
      </c>
      <c r="E7" s="88">
        <v>198.94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40896</v>
      </c>
      <c r="C8" s="51">
        <v>2990.2</v>
      </c>
      <c r="D8" s="88">
        <v>622.4</v>
      </c>
      <c r="E8" s="88">
        <v>251.22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40896</v>
      </c>
      <c r="C9" s="51">
        <v>2990.2</v>
      </c>
      <c r="D9" s="88">
        <v>667.85</v>
      </c>
      <c r="E9" s="88">
        <v>278.14999999999998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40896</v>
      </c>
      <c r="C10" s="51">
        <v>2990.2</v>
      </c>
      <c r="D10" s="88">
        <v>804.14</v>
      </c>
      <c r="E10" s="88">
        <v>320.97000000000003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40896</v>
      </c>
      <c r="C11" s="51">
        <v>2990.2</v>
      </c>
      <c r="D11" s="88">
        <v>893.54</v>
      </c>
      <c r="E11" s="88">
        <v>354.28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40896</v>
      </c>
      <c r="C12" s="51">
        <v>2990.2</v>
      </c>
      <c r="D12" s="88">
        <v>1042.4000000000001</v>
      </c>
      <c r="E12" s="88">
        <v>392.39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 ht="16">
      <c r="A15" s="69" t="s">
        <v>4</v>
      </c>
      <c r="B15" s="69" t="s">
        <v>463</v>
      </c>
      <c r="C15" s="69" t="s">
        <v>20</v>
      </c>
      <c r="D15" s="69" t="s">
        <v>1</v>
      </c>
      <c r="E15" s="69" t="s">
        <v>2</v>
      </c>
      <c r="F15" s="70" t="s">
        <v>460</v>
      </c>
      <c r="G15" s="70" t="s">
        <v>461</v>
      </c>
      <c r="H15" s="69" t="s">
        <v>464</v>
      </c>
      <c r="I15" s="69" t="s">
        <v>465</v>
      </c>
      <c r="J15" s="69" t="s">
        <v>465</v>
      </c>
      <c r="K15" s="69" t="s">
        <v>40</v>
      </c>
      <c r="L15" s="69" t="s">
        <v>467</v>
      </c>
      <c r="M15" s="69" t="s">
        <v>466</v>
      </c>
      <c r="N15" s="69" t="s">
        <v>469</v>
      </c>
      <c r="O15" s="69" t="s">
        <v>470</v>
      </c>
      <c r="P15" s="69" t="s">
        <v>468</v>
      </c>
      <c r="Q15" s="48"/>
      <c r="R15" s="48"/>
    </row>
    <row r="16" spans="1:21" ht="17">
      <c r="A16" s="68" t="s">
        <v>456</v>
      </c>
      <c r="B16" s="68" t="s">
        <v>454</v>
      </c>
      <c r="C16" s="68" t="s">
        <v>19</v>
      </c>
      <c r="D16" s="80" t="s">
        <v>34</v>
      </c>
      <c r="E16" s="80" t="s">
        <v>34</v>
      </c>
      <c r="F16" s="81" t="s">
        <v>459</v>
      </c>
      <c r="G16" s="81" t="s">
        <v>462</v>
      </c>
      <c r="H16" s="68" t="s">
        <v>454</v>
      </c>
      <c r="I16" s="68" t="s">
        <v>28</v>
      </c>
      <c r="J16" s="68" t="s">
        <v>27</v>
      </c>
      <c r="K16" s="68" t="s">
        <v>19</v>
      </c>
      <c r="L16" s="68" t="s">
        <v>19</v>
      </c>
      <c r="M16" s="68" t="s">
        <v>44</v>
      </c>
      <c r="N16" s="68" t="s">
        <v>447</v>
      </c>
      <c r="O16" s="68" t="s">
        <v>471</v>
      </c>
      <c r="P16" s="68" t="s">
        <v>472</v>
      </c>
      <c r="Q16" s="48"/>
      <c r="R16" s="48"/>
    </row>
    <row r="17" spans="1:18">
      <c r="A17" s="12" t="s">
        <v>73</v>
      </c>
      <c r="B17" s="90">
        <v>40896.51458333333</v>
      </c>
      <c r="C17" s="49">
        <v>0.6</v>
      </c>
      <c r="D17" s="49">
        <v>1441.7</v>
      </c>
      <c r="E17" s="49">
        <v>582.19000000000005</v>
      </c>
      <c r="F17" s="58">
        <f>((H$3*D17)+H$4)/C17/1000</f>
        <v>3.4775272795425402E-2</v>
      </c>
      <c r="G17" s="58">
        <f t="shared" ref="G17:G62" si="2">((H$5*E17)+H$6)/$C17/1000</f>
        <v>3.6149064490312965E-2</v>
      </c>
      <c r="H17" s="71">
        <f>Jar_Information!F396</f>
        <v>40882.442361111112</v>
      </c>
      <c r="I17" s="59">
        <f t="shared" ref="I17:I62" si="3">(B17-H17)</f>
        <v>14.072222222217533</v>
      </c>
      <c r="J17" s="59">
        <f t="shared" ref="J17:J62" si="4">I17*24</f>
        <v>337.7333333332208</v>
      </c>
      <c r="K17" s="60">
        <f>Jar_Information!W396</f>
        <v>1008.972503617945</v>
      </c>
      <c r="L17" s="60">
        <f t="shared" ref="L17:L62" si="5">F17*K17</f>
        <v>35.087294056397383</v>
      </c>
      <c r="M17" s="59">
        <f t="shared" ref="M17:M62" si="6">L17*1.83</f>
        <v>64.20974812320722</v>
      </c>
      <c r="N17" s="59">
        <f>Jar_Information!N396</f>
        <v>50.274000000000001</v>
      </c>
      <c r="O17" s="83">
        <f t="shared" ref="O17:O62" si="7">M17/N17</f>
        <v>1.2771959287744603</v>
      </c>
      <c r="P17" s="83">
        <f t="shared" ref="P17:P62" si="8">M17/N17/I17</f>
        <v>9.076007389635983E-2</v>
      </c>
    </row>
    <row r="18" spans="1:18">
      <c r="A18" s="12" t="s">
        <v>108</v>
      </c>
      <c r="B18" s="90">
        <v>40896.515972222223</v>
      </c>
      <c r="C18" s="49">
        <v>0.6</v>
      </c>
      <c r="D18" s="49">
        <v>294.01</v>
      </c>
      <c r="E18" s="49">
        <v>127.54</v>
      </c>
      <c r="F18" s="58">
        <f t="shared" ref="F18:F39" si="9">((H$3*D18)+H$4)/C18/1000</f>
        <v>7.3432655721863641E-3</v>
      </c>
      <c r="G18" s="58">
        <f t="shared" si="2"/>
        <v>7.7078070880480416E-3</v>
      </c>
      <c r="H18" s="71">
        <f>Jar_Information!F397</f>
        <v>40882.443749999999</v>
      </c>
      <c r="I18" s="59">
        <f t="shared" si="3"/>
        <v>14.072222222224809</v>
      </c>
      <c r="J18" s="59">
        <f t="shared" si="4"/>
        <v>337.73333333339542</v>
      </c>
      <c r="K18" s="60">
        <f>Jar_Information!W397</f>
        <v>1013.8028985507246</v>
      </c>
      <c r="L18" s="60">
        <f t="shared" si="5"/>
        <v>7.4446239219102814</v>
      </c>
      <c r="M18" s="59">
        <f t="shared" si="6"/>
        <v>13.623661777095815</v>
      </c>
      <c r="N18" s="59">
        <f>Jar_Information!N397</f>
        <v>49.410000000000011</v>
      </c>
      <c r="O18" s="83">
        <f t="shared" si="7"/>
        <v>0.27572681192260295</v>
      </c>
      <c r="P18" s="83">
        <f t="shared" si="8"/>
        <v>1.9593693701563129E-2</v>
      </c>
    </row>
    <row r="19" spans="1:18">
      <c r="A19" s="12" t="s">
        <v>121</v>
      </c>
      <c r="B19" s="90">
        <v>40896.51666666667</v>
      </c>
      <c r="C19" s="49">
        <v>0.6</v>
      </c>
      <c r="D19" s="49">
        <v>892.26</v>
      </c>
      <c r="E19" s="49">
        <v>375.57</v>
      </c>
      <c r="F19" s="58">
        <f t="shared" si="9"/>
        <v>2.1642595810580666E-2</v>
      </c>
      <c r="G19" s="58">
        <f t="shared" si="2"/>
        <v>2.3223665602254064E-2</v>
      </c>
      <c r="H19" s="71">
        <f>Jar_Information!F398</f>
        <v>40882.445138773146</v>
      </c>
      <c r="I19" s="59">
        <f t="shared" si="3"/>
        <v>14.071527893524035</v>
      </c>
      <c r="J19" s="59">
        <f t="shared" si="4"/>
        <v>337.71666944457684</v>
      </c>
      <c r="K19" s="60">
        <f>Jar_Information!W398</f>
        <v>1004.1560693641618</v>
      </c>
      <c r="L19" s="60">
        <f t="shared" si="5"/>
        <v>21.732543939989956</v>
      </c>
      <c r="M19" s="59">
        <f t="shared" si="6"/>
        <v>39.770555410181622</v>
      </c>
      <c r="N19" s="59">
        <f>Jar_Information!N398</f>
        <v>52.051999999999992</v>
      </c>
      <c r="O19" s="83">
        <f t="shared" si="7"/>
        <v>0.76405431895376985</v>
      </c>
      <c r="P19" s="83">
        <f t="shared" si="8"/>
        <v>5.4297893216372128E-2</v>
      </c>
      <c r="Q19" s="48"/>
      <c r="R19" s="48"/>
    </row>
    <row r="20" spans="1:18">
      <c r="A20" s="12" t="s">
        <v>126</v>
      </c>
      <c r="B20" s="90">
        <v>40896.517361111109</v>
      </c>
      <c r="C20" s="49">
        <v>0.6</v>
      </c>
      <c r="D20" s="49">
        <v>1529.8</v>
      </c>
      <c r="E20" s="49">
        <v>607.48</v>
      </c>
      <c r="F20" s="58">
        <f t="shared" si="9"/>
        <v>3.6881032919123757E-2</v>
      </c>
      <c r="G20" s="58">
        <f t="shared" si="2"/>
        <v>3.7731115297974419E-2</v>
      </c>
      <c r="H20" s="71">
        <f>Jar_Information!F399</f>
        <v>40882.447222222225</v>
      </c>
      <c r="I20" s="59">
        <f t="shared" si="3"/>
        <v>14.070138888884685</v>
      </c>
      <c r="J20" s="59">
        <f t="shared" si="4"/>
        <v>337.68333333323244</v>
      </c>
      <c r="K20" s="60">
        <f>Jar_Information!W399</f>
        <v>1008.972503617945</v>
      </c>
      <c r="L20" s="60">
        <f t="shared" si="5"/>
        <v>37.211948120424147</v>
      </c>
      <c r="M20" s="59">
        <f t="shared" si="6"/>
        <v>68.097865060376193</v>
      </c>
      <c r="N20" s="59">
        <f>Jar_Information!N399</f>
        <v>48.356999999999999</v>
      </c>
      <c r="O20" s="83">
        <f t="shared" si="7"/>
        <v>1.4082317980928551</v>
      </c>
      <c r="P20" s="83">
        <f t="shared" si="8"/>
        <v>0.1000865598565874</v>
      </c>
      <c r="Q20" s="48"/>
      <c r="R20" s="48"/>
    </row>
    <row r="21" spans="1:18">
      <c r="A21" s="12" t="s">
        <v>167</v>
      </c>
      <c r="B21" s="90">
        <v>40896.518750000003</v>
      </c>
      <c r="C21" s="49">
        <v>0.6</v>
      </c>
      <c r="D21" s="49">
        <v>1183.4000000000001</v>
      </c>
      <c r="E21" s="49">
        <v>445.37</v>
      </c>
      <c r="F21" s="58">
        <f t="shared" si="9"/>
        <v>2.8601404010507314E-2</v>
      </c>
      <c r="G21" s="58">
        <f t="shared" si="2"/>
        <v>2.7590100808848349E-2</v>
      </c>
      <c r="H21" s="71">
        <f>Jar_Information!F400</f>
        <v>40882.449305555558</v>
      </c>
      <c r="I21" s="59">
        <f t="shared" si="3"/>
        <v>14.069444444445253</v>
      </c>
      <c r="J21" s="59">
        <f t="shared" si="4"/>
        <v>337.66666666668607</v>
      </c>
      <c r="K21" s="60">
        <f>Jar_Information!W400</f>
        <v>999.35353535353534</v>
      </c>
      <c r="L21" s="60">
        <f t="shared" si="5"/>
        <v>28.582914213975268</v>
      </c>
      <c r="M21" s="59">
        <f t="shared" si="6"/>
        <v>52.306733011574742</v>
      </c>
      <c r="N21" s="59">
        <f>Jar_Information!N400</f>
        <v>50.719999999999985</v>
      </c>
      <c r="O21" s="83">
        <f t="shared" si="7"/>
        <v>1.0312841682092815</v>
      </c>
      <c r="P21" s="83">
        <f t="shared" si="8"/>
        <v>7.3299565756232976E-2</v>
      </c>
      <c r="Q21" s="48"/>
      <c r="R21" s="48"/>
    </row>
    <row r="22" spans="1:18">
      <c r="A22" s="12" t="s">
        <v>169</v>
      </c>
      <c r="B22" s="90">
        <v>40896.519444444442</v>
      </c>
      <c r="C22" s="49">
        <v>0.6</v>
      </c>
      <c r="D22" s="49">
        <v>1884.7</v>
      </c>
      <c r="E22" s="49">
        <v>725.79</v>
      </c>
      <c r="F22" s="58">
        <f t="shared" si="9"/>
        <v>4.5363828241490885E-2</v>
      </c>
      <c r="G22" s="58">
        <f t="shared" si="2"/>
        <v>4.5132160416773412E-2</v>
      </c>
      <c r="H22" s="71">
        <f>Jar_Information!F401</f>
        <v>40882.450694444444</v>
      </c>
      <c r="I22" s="59">
        <f t="shared" si="3"/>
        <v>14.068749999998545</v>
      </c>
      <c r="J22" s="59">
        <f t="shared" si="4"/>
        <v>337.64999999996508</v>
      </c>
      <c r="K22" s="60">
        <f>Jar_Information!W401</f>
        <v>947.42613636363637</v>
      </c>
      <c r="L22" s="60">
        <f t="shared" si="5"/>
        <v>42.978876521499323</v>
      </c>
      <c r="M22" s="59">
        <f t="shared" si="6"/>
        <v>78.651344034343765</v>
      </c>
      <c r="N22" s="59">
        <f>Jar_Information!N401</f>
        <v>199.58799999999999</v>
      </c>
      <c r="O22" s="83">
        <f t="shared" si="7"/>
        <v>0.3940685012843646</v>
      </c>
      <c r="P22" s="83">
        <f t="shared" si="8"/>
        <v>2.8010200002445515E-2</v>
      </c>
      <c r="Q22" s="48"/>
      <c r="R22" s="48"/>
    </row>
    <row r="23" spans="1:18">
      <c r="A23" s="12" t="s">
        <v>172</v>
      </c>
      <c r="B23" s="90">
        <v>40896.520138888889</v>
      </c>
      <c r="C23" s="49">
        <v>0.6</v>
      </c>
      <c r="D23" s="49">
        <v>1383</v>
      </c>
      <c r="E23" s="49">
        <v>524.88</v>
      </c>
      <c r="F23" s="58">
        <f t="shared" si="9"/>
        <v>3.337222944399415E-2</v>
      </c>
      <c r="G23" s="58">
        <f t="shared" si="2"/>
        <v>3.2563958448910121E-2</v>
      </c>
      <c r="H23" s="71">
        <f>Jar_Information!F402</f>
        <v>40882.452777777777</v>
      </c>
      <c r="I23" s="59">
        <f t="shared" si="3"/>
        <v>14.067361111112405</v>
      </c>
      <c r="J23" s="59">
        <f t="shared" si="4"/>
        <v>337.61666666669771</v>
      </c>
      <c r="K23" s="60">
        <f>Jar_Information!W402</f>
        <v>989.78992805755399</v>
      </c>
      <c r="L23" s="60">
        <f t="shared" si="5"/>
        <v>33.031496580491158</v>
      </c>
      <c r="M23" s="59">
        <f t="shared" si="6"/>
        <v>60.447638742298821</v>
      </c>
      <c r="N23" s="59">
        <f>Jar_Information!N402</f>
        <v>55.082000000000008</v>
      </c>
      <c r="O23" s="83">
        <f t="shared" si="7"/>
        <v>1.0974118358501654</v>
      </c>
      <c r="P23" s="83">
        <f t="shared" si="8"/>
        <v>7.8011208156394965E-2</v>
      </c>
      <c r="Q23" s="48"/>
      <c r="R23" s="48"/>
    </row>
    <row r="24" spans="1:18">
      <c r="A24" s="12" t="s">
        <v>177</v>
      </c>
      <c r="B24" s="90">
        <v>40896.521527777775</v>
      </c>
      <c r="C24" s="49">
        <v>0.6</v>
      </c>
      <c r="D24" s="49">
        <v>1053.5</v>
      </c>
      <c r="E24" s="49">
        <v>439.92</v>
      </c>
      <c r="F24" s="58">
        <f t="shared" si="9"/>
        <v>2.5496543169776141E-2</v>
      </c>
      <c r="G24" s="58">
        <f t="shared" si="2"/>
        <v>2.7249168547015416E-2</v>
      </c>
      <c r="H24" s="71">
        <f>Jar_Information!F403</f>
        <v>40882.45416666667</v>
      </c>
      <c r="I24" s="59">
        <f t="shared" si="3"/>
        <v>14.067361111105129</v>
      </c>
      <c r="J24" s="59">
        <f t="shared" si="4"/>
        <v>337.61666666652309</v>
      </c>
      <c r="K24" s="60">
        <f>Jar_Information!W403</f>
        <v>980.2812051649928</v>
      </c>
      <c r="L24" s="60">
        <f t="shared" si="5"/>
        <v>24.99378206600942</v>
      </c>
      <c r="M24" s="59">
        <f t="shared" si="6"/>
        <v>45.738621180797239</v>
      </c>
      <c r="N24" s="59">
        <f>Jar_Information!N403</f>
        <v>38.135999999999996</v>
      </c>
      <c r="O24" s="83">
        <f t="shared" si="7"/>
        <v>1.1993554956156189</v>
      </c>
      <c r="P24" s="83">
        <f t="shared" si="8"/>
        <v>8.5258029998875731E-2</v>
      </c>
      <c r="Q24" s="48"/>
      <c r="R24" s="48"/>
    </row>
    <row r="25" spans="1:18">
      <c r="A25" s="12" t="s">
        <v>181</v>
      </c>
      <c r="B25" s="90">
        <v>40896.522222222222</v>
      </c>
      <c r="C25" s="49">
        <v>0.6</v>
      </c>
      <c r="D25" s="49">
        <v>612.9</v>
      </c>
      <c r="E25" s="49">
        <v>255.01</v>
      </c>
      <c r="F25" s="58">
        <f t="shared" si="9"/>
        <v>1.4965352358181446E-2</v>
      </c>
      <c r="G25" s="58">
        <f t="shared" si="2"/>
        <v>1.5681868632239637E-2</v>
      </c>
      <c r="H25" s="71">
        <f>Jar_Information!F404</f>
        <v>40882.455555613429</v>
      </c>
      <c r="I25" s="59">
        <f t="shared" si="3"/>
        <v>14.06666660879273</v>
      </c>
      <c r="J25" s="59">
        <f t="shared" si="4"/>
        <v>337.59999861102551</v>
      </c>
      <c r="K25" s="60">
        <f>Jar_Information!W404</f>
        <v>956.7464387464388</v>
      </c>
      <c r="L25" s="60">
        <f t="shared" si="5"/>
        <v>14.318047573275718</v>
      </c>
      <c r="M25" s="59">
        <f t="shared" si="6"/>
        <v>26.202027059094565</v>
      </c>
      <c r="N25" s="59">
        <f>Jar_Information!N404</f>
        <v>145.69200000000001</v>
      </c>
      <c r="O25" s="83">
        <f t="shared" si="7"/>
        <v>0.17984533851614751</v>
      </c>
      <c r="P25" s="83">
        <f t="shared" si="8"/>
        <v>1.278521369119039E-2</v>
      </c>
      <c r="Q25" s="48"/>
      <c r="R25" s="48"/>
    </row>
    <row r="26" spans="1:18">
      <c r="A26" s="12" t="s">
        <v>188</v>
      </c>
      <c r="B26" s="90">
        <v>40896.522916608796</v>
      </c>
      <c r="C26" s="49">
        <v>0.6</v>
      </c>
      <c r="D26" s="49">
        <v>1440.5</v>
      </c>
      <c r="E26" s="49">
        <v>541.76</v>
      </c>
      <c r="F26" s="58">
        <f t="shared" si="9"/>
        <v>3.4746590478190009E-2</v>
      </c>
      <c r="G26" s="58">
        <f t="shared" si="2"/>
        <v>3.3619910114917453E-2</v>
      </c>
      <c r="H26" s="71">
        <f>Jar_Information!F405</f>
        <v>40882.456944560188</v>
      </c>
      <c r="I26" s="59">
        <f t="shared" si="3"/>
        <v>14.065972048607364</v>
      </c>
      <c r="J26" s="59">
        <f t="shared" si="4"/>
        <v>337.58332916657673</v>
      </c>
      <c r="K26" s="60">
        <f>Jar_Information!W405</f>
        <v>970.82689556509297</v>
      </c>
      <c r="L26" s="60">
        <f t="shared" si="5"/>
        <v>33.732924565412823</v>
      </c>
      <c r="M26" s="59">
        <f t="shared" si="6"/>
        <v>61.731251954705471</v>
      </c>
      <c r="N26" s="59">
        <f>Jar_Information!N405</f>
        <v>165.82099999999997</v>
      </c>
      <c r="O26" s="83">
        <f t="shared" si="7"/>
        <v>0.37227644239695507</v>
      </c>
      <c r="P26" s="83">
        <f t="shared" si="8"/>
        <v>2.6466456858473084E-2</v>
      </c>
      <c r="Q26" s="48"/>
      <c r="R26" s="48"/>
    </row>
    <row r="27" spans="1:18">
      <c r="A27" s="12" t="s">
        <v>192</v>
      </c>
      <c r="B27" s="90">
        <v>40896.524305555555</v>
      </c>
      <c r="C27" s="49">
        <v>0.6</v>
      </c>
      <c r="D27" s="49">
        <v>2321.9</v>
      </c>
      <c r="E27" s="49">
        <v>808.53</v>
      </c>
      <c r="F27" s="58">
        <f t="shared" si="9"/>
        <v>5.58137524875853E-2</v>
      </c>
      <c r="G27" s="58">
        <f t="shared" si="2"/>
        <v>5.0308075158802222E-2</v>
      </c>
      <c r="H27" s="71">
        <f>Jar_Information!F406</f>
        <v>40882.458333506947</v>
      </c>
      <c r="I27" s="59">
        <f t="shared" si="3"/>
        <v>14.065972048607364</v>
      </c>
      <c r="J27" s="59">
        <f t="shared" si="4"/>
        <v>337.58332916657673</v>
      </c>
      <c r="K27" s="60">
        <f>Jar_Information!W406</f>
        <v>956.7464387464388</v>
      </c>
      <c r="L27" s="60">
        <f t="shared" si="5"/>
        <v>53.399608925572423</v>
      </c>
      <c r="M27" s="59">
        <f t="shared" si="6"/>
        <v>97.721284333797541</v>
      </c>
      <c r="N27" s="59">
        <f>Jar_Information!N406</f>
        <v>155.51900000000001</v>
      </c>
      <c r="O27" s="83">
        <f t="shared" si="7"/>
        <v>0.62835592007277274</v>
      </c>
      <c r="P27" s="83">
        <f t="shared" si="8"/>
        <v>4.4672058063344768E-2</v>
      </c>
      <c r="Q27" s="48"/>
      <c r="R27" s="48"/>
    </row>
    <row r="28" spans="1:18">
      <c r="A28" s="12" t="s">
        <v>194</v>
      </c>
      <c r="B28" s="90">
        <v>40896.525000000001</v>
      </c>
      <c r="C28" s="49">
        <v>0.6</v>
      </c>
      <c r="D28" s="49">
        <v>2081.4</v>
      </c>
      <c r="E28" s="49">
        <v>819.15</v>
      </c>
      <c r="F28" s="58">
        <f t="shared" si="9"/>
        <v>5.0065338074992201E-2</v>
      </c>
      <c r="G28" s="58">
        <f t="shared" si="2"/>
        <v>5.0972423896539061E-2</v>
      </c>
      <c r="H28" s="71">
        <f>Jar_Information!F407</f>
        <v>40882.459722453706</v>
      </c>
      <c r="I28" s="59">
        <f t="shared" si="3"/>
        <v>14.065277546294965</v>
      </c>
      <c r="J28" s="59">
        <f t="shared" si="4"/>
        <v>337.56666111107916</v>
      </c>
      <c r="K28" s="60">
        <f>Jar_Information!W407</f>
        <v>970.82689556509297</v>
      </c>
      <c r="L28" s="60">
        <f t="shared" si="5"/>
        <v>48.604776738761529</v>
      </c>
      <c r="M28" s="59">
        <f t="shared" si="6"/>
        <v>88.946741431933603</v>
      </c>
      <c r="N28" s="59">
        <f>Jar_Information!N407</f>
        <v>155.77199999999999</v>
      </c>
      <c r="O28" s="83">
        <f t="shared" si="7"/>
        <v>0.57100596661745118</v>
      </c>
      <c r="P28" s="83">
        <f t="shared" si="8"/>
        <v>4.0596850274587287E-2</v>
      </c>
      <c r="Q28" s="48"/>
      <c r="R28" s="48"/>
    </row>
    <row r="29" spans="1:18">
      <c r="A29" s="12" t="s">
        <v>195</v>
      </c>
      <c r="B29" s="90">
        <v>40896.525694502314</v>
      </c>
      <c r="C29" s="49">
        <v>0.6</v>
      </c>
      <c r="D29" s="49">
        <v>1847</v>
      </c>
      <c r="E29" s="49">
        <v>722.02</v>
      </c>
      <c r="F29" s="58">
        <f>((H$3*D29)+H$4)/C29/1000</f>
        <v>4.4462725441678994E-2</v>
      </c>
      <c r="G29" s="58">
        <f t="shared" si="2"/>
        <v>4.4896322870514663E-2</v>
      </c>
      <c r="H29" s="71">
        <f>Jar_Information!F408</f>
        <v>40882.461111400466</v>
      </c>
      <c r="I29" s="59">
        <f t="shared" si="3"/>
        <v>14.064583101848257</v>
      </c>
      <c r="J29" s="59">
        <f t="shared" si="4"/>
        <v>337.54999444435816</v>
      </c>
      <c r="K29" s="60">
        <f>Jar_Information!W408</f>
        <v>966.12</v>
      </c>
      <c r="L29" s="60">
        <f t="shared" si="5"/>
        <v>42.956328303714912</v>
      </c>
      <c r="M29" s="59">
        <f t="shared" si="6"/>
        <v>78.610080795798297</v>
      </c>
      <c r="N29" s="59">
        <f>Jar_Information!N408</f>
        <v>156.15</v>
      </c>
      <c r="O29" s="83">
        <f t="shared" si="7"/>
        <v>0.50342671018762919</v>
      </c>
      <c r="P29" s="83">
        <f t="shared" si="8"/>
        <v>3.579393050914341E-2</v>
      </c>
      <c r="Q29" s="48"/>
      <c r="R29" s="48"/>
    </row>
    <row r="30" spans="1:18">
      <c r="A30" s="12" t="s">
        <v>198</v>
      </c>
      <c r="B30" s="90">
        <v>40896.526389004626</v>
      </c>
      <c r="C30" s="49">
        <v>0.6</v>
      </c>
      <c r="D30" s="49">
        <v>769.43</v>
      </c>
      <c r="E30" s="49">
        <v>287.73</v>
      </c>
      <c r="F30" s="58">
        <f t="shared" si="9"/>
        <v>1.8706721622228015E-2</v>
      </c>
      <c r="G30" s="58">
        <f t="shared" si="2"/>
        <v>1.7728713330803607E-2</v>
      </c>
      <c r="H30" s="71">
        <f>Jar_Information!F409</f>
        <v>40882.463194444441</v>
      </c>
      <c r="I30" s="59">
        <f t="shared" si="3"/>
        <v>14.063194560185366</v>
      </c>
      <c r="J30" s="59">
        <f t="shared" si="4"/>
        <v>337.51666944444878</v>
      </c>
      <c r="K30" s="60">
        <f>Jar_Information!W409</f>
        <v>956.7464387464388</v>
      </c>
      <c r="L30" s="60">
        <f t="shared" si="5"/>
        <v>17.897589292687659</v>
      </c>
      <c r="M30" s="59">
        <f t="shared" si="6"/>
        <v>32.752588405618418</v>
      </c>
      <c r="N30" s="59">
        <f>Jar_Information!N409</f>
        <v>148.494</v>
      </c>
      <c r="O30" s="83">
        <f t="shared" si="7"/>
        <v>0.22056506259928629</v>
      </c>
      <c r="P30" s="83">
        <f t="shared" si="8"/>
        <v>1.5683852033430094E-2</v>
      </c>
      <c r="Q30" s="48"/>
      <c r="R30" s="48"/>
    </row>
    <row r="31" spans="1:18">
      <c r="A31" s="12" t="s">
        <v>201</v>
      </c>
      <c r="B31" s="90">
        <v>40896.527777777781</v>
      </c>
      <c r="C31" s="49">
        <v>0.6</v>
      </c>
      <c r="D31" s="49">
        <v>1952.3</v>
      </c>
      <c r="E31" s="49">
        <v>727.62</v>
      </c>
      <c r="F31" s="58">
        <f t="shared" si="9"/>
        <v>4.6979598779084628E-2</v>
      </c>
      <c r="G31" s="58">
        <f t="shared" si="2"/>
        <v>4.5246638589095299E-2</v>
      </c>
      <c r="H31" s="71">
        <f>Jar_Information!F410</f>
        <v>40882.470833333333</v>
      </c>
      <c r="I31" s="59">
        <f t="shared" si="3"/>
        <v>14.056944444448163</v>
      </c>
      <c r="J31" s="59">
        <f t="shared" si="4"/>
        <v>337.36666666675592</v>
      </c>
      <c r="K31" s="60">
        <f>Jar_Information!W410</f>
        <v>1048.0117130307467</v>
      </c>
      <c r="L31" s="60">
        <f t="shared" si="5"/>
        <v>49.23516979396566</v>
      </c>
      <c r="M31" s="59">
        <f t="shared" si="6"/>
        <v>90.100360722957163</v>
      </c>
      <c r="N31" s="59">
        <f>Jar_Information!N410</f>
        <v>152.55699999999999</v>
      </c>
      <c r="O31" s="83">
        <f t="shared" si="7"/>
        <v>0.59060128819364022</v>
      </c>
      <c r="P31" s="83">
        <f t="shared" si="8"/>
        <v>4.2014912310968135E-2</v>
      </c>
      <c r="Q31" s="48"/>
      <c r="R31" s="48"/>
    </row>
    <row r="32" spans="1:18">
      <c r="A32" s="12" t="s">
        <v>204</v>
      </c>
      <c r="B32" s="90">
        <v>40896.52847222222</v>
      </c>
      <c r="C32" s="49">
        <v>0.6</v>
      </c>
      <c r="D32" s="49">
        <v>387.32</v>
      </c>
      <c r="E32" s="49">
        <v>156.58000000000001</v>
      </c>
      <c r="F32" s="58">
        <f t="shared" si="9"/>
        <v>9.573554756548374E-3</v>
      </c>
      <c r="G32" s="58">
        <f t="shared" si="2"/>
        <v>9.5244443144018812E-3</v>
      </c>
      <c r="H32" s="71">
        <f>Jar_Information!F411</f>
        <v>40882.486111111109</v>
      </c>
      <c r="I32" s="59">
        <f t="shared" si="3"/>
        <v>14.042361111110949</v>
      </c>
      <c r="J32" s="59">
        <f t="shared" si="4"/>
        <v>337.01666666666279</v>
      </c>
      <c r="K32" s="60">
        <f>Jar_Information!W411</f>
        <v>980.2812051649928</v>
      </c>
      <c r="L32" s="60">
        <f t="shared" si="5"/>
        <v>9.3847757944622892</v>
      </c>
      <c r="M32" s="59">
        <f t="shared" si="6"/>
        <v>17.17413970386599</v>
      </c>
      <c r="N32" s="59">
        <f>Jar_Information!N411</f>
        <v>81.663999999999987</v>
      </c>
      <c r="O32" s="83">
        <f t="shared" si="7"/>
        <v>0.21030245522955027</v>
      </c>
      <c r="P32" s="83">
        <f t="shared" si="8"/>
        <v>1.4976288785448587E-2</v>
      </c>
      <c r="Q32" s="48"/>
      <c r="R32" s="48"/>
    </row>
    <row r="33" spans="1:18">
      <c r="A33" s="12" t="s">
        <v>214</v>
      </c>
      <c r="B33" s="90">
        <v>40896.531944444447</v>
      </c>
      <c r="C33" s="49">
        <v>0.6</v>
      </c>
      <c r="D33" s="49">
        <v>2436.8000000000002</v>
      </c>
      <c r="E33" s="49">
        <v>900.08</v>
      </c>
      <c r="F33" s="58">
        <f t="shared" si="9"/>
        <v>5.8560084362874069E-2</v>
      </c>
      <c r="G33" s="58">
        <f t="shared" si="2"/>
        <v>5.6035111593812345E-2</v>
      </c>
      <c r="H33" s="71">
        <f>Jar_Information!F412</f>
        <v>40882.487500000003</v>
      </c>
      <c r="I33" s="59">
        <f t="shared" si="3"/>
        <v>14.044444444443798</v>
      </c>
      <c r="J33" s="59">
        <f t="shared" si="4"/>
        <v>337.06666666665114</v>
      </c>
      <c r="K33" s="60">
        <f>Jar_Information!W412</f>
        <v>989.78992805755399</v>
      </c>
      <c r="L33" s="60">
        <f t="shared" si="5"/>
        <v>57.962181688573416</v>
      </c>
      <c r="M33" s="59">
        <f t="shared" si="6"/>
        <v>106.07079249008936</v>
      </c>
      <c r="N33" s="59">
        <f>Jar_Information!N412</f>
        <v>89.045999999999992</v>
      </c>
      <c r="O33" s="83">
        <f t="shared" si="7"/>
        <v>1.1911909854467284</v>
      </c>
      <c r="P33" s="83">
        <f t="shared" si="8"/>
        <v>8.4815813837191847E-2</v>
      </c>
      <c r="Q33" s="48"/>
      <c r="R33" s="48"/>
    </row>
    <row r="34" spans="1:18">
      <c r="A34" s="12" t="s">
        <v>224</v>
      </c>
      <c r="B34" s="90">
        <v>40896.532638888886</v>
      </c>
      <c r="C34" s="49">
        <v>0.6</v>
      </c>
      <c r="D34" s="49">
        <v>2129.9</v>
      </c>
      <c r="E34" s="49">
        <v>807.3</v>
      </c>
      <c r="F34" s="58">
        <f t="shared" si="9"/>
        <v>5.1224581729922614E-2</v>
      </c>
      <c r="G34" s="58">
        <f t="shared" si="2"/>
        <v>5.0231130813471116E-2</v>
      </c>
      <c r="H34" s="71">
        <f>Jar_Information!F413</f>
        <v>40882.488888946762</v>
      </c>
      <c r="I34" s="59">
        <f t="shared" si="3"/>
        <v>14.043749942124123</v>
      </c>
      <c r="J34" s="59">
        <f t="shared" si="4"/>
        <v>337.04999861097895</v>
      </c>
      <c r="K34" s="60">
        <f>Jar_Information!W413</f>
        <v>975.5472779369627</v>
      </c>
      <c r="L34" s="60">
        <f t="shared" si="5"/>
        <v>49.972001270085478</v>
      </c>
      <c r="M34" s="59">
        <f t="shared" si="6"/>
        <v>91.448762324256435</v>
      </c>
      <c r="N34" s="59">
        <f>Jar_Information!N413</f>
        <v>86.765999999999991</v>
      </c>
      <c r="O34" s="83">
        <f t="shared" si="7"/>
        <v>1.053970015031884</v>
      </c>
      <c r="P34" s="83">
        <f t="shared" si="8"/>
        <v>7.5049044548316041E-2</v>
      </c>
      <c r="Q34" s="48"/>
      <c r="R34" s="48"/>
    </row>
    <row r="35" spans="1:18">
      <c r="A35" s="12" t="s">
        <v>226</v>
      </c>
      <c r="B35" s="90">
        <v>40896.533333217594</v>
      </c>
      <c r="C35" s="49">
        <v>0.6</v>
      </c>
      <c r="D35" s="49">
        <v>2641.7</v>
      </c>
      <c r="E35" s="49">
        <v>973.53</v>
      </c>
      <c r="F35" s="58">
        <f t="shared" si="9"/>
        <v>6.3457590030817204E-2</v>
      </c>
      <c r="G35" s="58">
        <f t="shared" si="2"/>
        <v>6.0629877581267227E-2</v>
      </c>
      <c r="H35" s="71">
        <f>Jar_Information!F414</f>
        <v>40882.490277893521</v>
      </c>
      <c r="I35" s="59">
        <f t="shared" si="3"/>
        <v>14.043055324073066</v>
      </c>
      <c r="J35" s="59">
        <f t="shared" si="4"/>
        <v>337.03332777775358</v>
      </c>
      <c r="K35" s="60">
        <f>Jar_Information!W414</f>
        <v>975.5472779369627</v>
      </c>
      <c r="L35" s="60">
        <f t="shared" si="5"/>
        <v>61.905879219003467</v>
      </c>
      <c r="M35" s="59">
        <f t="shared" si="6"/>
        <v>113.28775897077635</v>
      </c>
      <c r="N35" s="59">
        <f>Jar_Information!N414</f>
        <v>87.221000000000018</v>
      </c>
      <c r="O35" s="83">
        <f t="shared" si="7"/>
        <v>1.2988587492779988</v>
      </c>
      <c r="P35" s="83">
        <f t="shared" si="8"/>
        <v>9.2491179398222018E-2</v>
      </c>
      <c r="Q35" s="48"/>
      <c r="R35" s="48"/>
    </row>
    <row r="36" spans="1:18">
      <c r="A36" s="12" t="s">
        <v>228</v>
      </c>
      <c r="B36" s="90">
        <v>40896.534027604168</v>
      </c>
      <c r="C36" s="49">
        <v>0.6</v>
      </c>
      <c r="D36" s="49">
        <v>2041.5</v>
      </c>
      <c r="E36" s="49">
        <v>770.34</v>
      </c>
      <c r="F36" s="58">
        <f t="shared" si="9"/>
        <v>4.9111651026915414E-2</v>
      </c>
      <c r="G36" s="58">
        <f t="shared" si="2"/>
        <v>4.7919047070838966E-2</v>
      </c>
      <c r="H36" s="71">
        <f>Jar_Information!F415</f>
        <v>40882.49166684028</v>
      </c>
      <c r="I36" s="59">
        <f t="shared" si="3"/>
        <v>14.0423607638877</v>
      </c>
      <c r="J36" s="59">
        <f t="shared" si="4"/>
        <v>337.0166583333048</v>
      </c>
      <c r="K36" s="60">
        <f>Jar_Information!W415</f>
        <v>980.2812051649928</v>
      </c>
      <c r="L36" s="60">
        <f t="shared" si="5"/>
        <v>48.143228456307199</v>
      </c>
      <c r="M36" s="59">
        <f t="shared" si="6"/>
        <v>88.102108075042182</v>
      </c>
      <c r="N36" s="59">
        <f>Jar_Information!N415</f>
        <v>93.905000000000001</v>
      </c>
      <c r="O36" s="83">
        <f t="shared" si="7"/>
        <v>0.93820465443844503</v>
      </c>
      <c r="P36" s="83">
        <f t="shared" si="8"/>
        <v>6.6812459116646294E-2</v>
      </c>
      <c r="Q36" s="48"/>
      <c r="R36" s="48"/>
    </row>
    <row r="37" spans="1:18">
      <c r="A37" s="12" t="s">
        <v>229</v>
      </c>
      <c r="B37" s="90">
        <v>40896.534721990742</v>
      </c>
      <c r="C37" s="49">
        <v>0.6</v>
      </c>
      <c r="D37" s="49">
        <v>2183.6999999999998</v>
      </c>
      <c r="E37" s="49">
        <v>813.71</v>
      </c>
      <c r="F37" s="58">
        <f t="shared" si="9"/>
        <v>5.2510505619309339E-2</v>
      </c>
      <c r="G37" s="58">
        <f t="shared" si="2"/>
        <v>5.0632117198489313E-2</v>
      </c>
      <c r="H37" s="71">
        <f>Jar_Information!F416</f>
        <v>40882.493055787039</v>
      </c>
      <c r="I37" s="59">
        <f t="shared" si="3"/>
        <v>14.041666203702334</v>
      </c>
      <c r="J37" s="59">
        <f t="shared" si="4"/>
        <v>336.99998888885602</v>
      </c>
      <c r="K37" s="60">
        <f>Jar_Information!W416</f>
        <v>985.02873563218395</v>
      </c>
      <c r="L37" s="60">
        <f t="shared" si="5"/>
        <v>51.724356957594971</v>
      </c>
      <c r="M37" s="59">
        <f t="shared" si="6"/>
        <v>94.655573232398794</v>
      </c>
      <c r="N37" s="59">
        <f>Jar_Information!N416</f>
        <v>91.721000000000004</v>
      </c>
      <c r="O37" s="83">
        <f t="shared" si="7"/>
        <v>1.0319945621220745</v>
      </c>
      <c r="P37" s="83">
        <f t="shared" si="8"/>
        <v>7.3495164117344622E-2</v>
      </c>
      <c r="Q37" s="48"/>
      <c r="R37" s="48"/>
    </row>
    <row r="38" spans="1:18">
      <c r="A38" s="12" t="s">
        <v>230</v>
      </c>
      <c r="B38" s="90">
        <v>40896.536111111112</v>
      </c>
      <c r="C38" s="49">
        <v>0.6</v>
      </c>
      <c r="D38" s="49">
        <v>2146.8000000000002</v>
      </c>
      <c r="E38" s="49">
        <v>762.68</v>
      </c>
      <c r="F38" s="58">
        <f t="shared" si="9"/>
        <v>5.1628524364321055E-2</v>
      </c>
      <c r="G38" s="58">
        <f t="shared" si="2"/>
        <v>4.7439865212923309E-2</v>
      </c>
      <c r="H38" s="71">
        <f>Jar_Information!F417</f>
        <v>40882.494444733798</v>
      </c>
      <c r="I38" s="59">
        <f t="shared" si="3"/>
        <v>14.041666377313959</v>
      </c>
      <c r="J38" s="59">
        <f t="shared" si="4"/>
        <v>336.99999305553501</v>
      </c>
      <c r="K38" s="60">
        <f>Jar_Information!W417</f>
        <v>980.2812051649928</v>
      </c>
      <c r="L38" s="60">
        <f t="shared" si="5"/>
        <v>50.610472084746839</v>
      </c>
      <c r="M38" s="59">
        <f t="shared" si="6"/>
        <v>92.617163915086721</v>
      </c>
      <c r="N38" s="59">
        <f>Jar_Information!N417</f>
        <v>95.761999999999986</v>
      </c>
      <c r="O38" s="83">
        <f t="shared" si="7"/>
        <v>0.96715987463802688</v>
      </c>
      <c r="P38" s="83">
        <f t="shared" si="8"/>
        <v>6.8877855992974787E-2</v>
      </c>
      <c r="Q38" s="48"/>
      <c r="R38" s="48"/>
    </row>
    <row r="39" spans="1:18">
      <c r="A39" s="12" t="s">
        <v>234</v>
      </c>
      <c r="B39" s="90">
        <v>40896.536805555559</v>
      </c>
      <c r="C39" s="49">
        <v>0.6</v>
      </c>
      <c r="D39" s="49">
        <v>1897.7</v>
      </c>
      <c r="E39" s="49">
        <v>736.74</v>
      </c>
      <c r="F39" s="58">
        <f t="shared" si="9"/>
        <v>4.5674553344874295E-2</v>
      </c>
      <c r="G39" s="58">
        <f t="shared" si="2"/>
        <v>4.5817152759355183E-2</v>
      </c>
      <c r="H39" s="71">
        <f>Jar_Information!F418</f>
        <v>40882.496527777781</v>
      </c>
      <c r="I39" s="59">
        <f t="shared" si="3"/>
        <v>14.040277777778101</v>
      </c>
      <c r="J39" s="59">
        <f t="shared" si="4"/>
        <v>336.96666666667443</v>
      </c>
      <c r="K39" s="60">
        <f>Jar_Information!W418</f>
        <v>989.78992805755399</v>
      </c>
      <c r="L39" s="60">
        <f t="shared" si="5"/>
        <v>45.20821286928404</v>
      </c>
      <c r="M39" s="59">
        <f t="shared" si="6"/>
        <v>82.731029550789799</v>
      </c>
      <c r="N39" s="59">
        <f>Jar_Information!N418</f>
        <v>95.494000000000014</v>
      </c>
      <c r="O39" s="83">
        <f t="shared" si="7"/>
        <v>0.8663479333862838</v>
      </c>
      <c r="P39" s="83">
        <f t="shared" si="8"/>
        <v>6.1704472454061722E-2</v>
      </c>
      <c r="Q39" s="48"/>
      <c r="R39" s="48"/>
    </row>
    <row r="40" spans="1:18">
      <c r="A40" s="12" t="s">
        <v>235</v>
      </c>
      <c r="B40" s="90">
        <v>40896.538194444445</v>
      </c>
      <c r="C40" s="49">
        <v>0.6</v>
      </c>
      <c r="D40" s="51">
        <v>1937.5</v>
      </c>
      <c r="E40" s="51">
        <v>735.69</v>
      </c>
      <c r="F40" s="58">
        <f>((H$3*D40)+H$4)/C40/1000</f>
        <v>4.6625850199848121E-2</v>
      </c>
      <c r="G40" s="58">
        <f t="shared" si="2"/>
        <v>4.5751468562121318E-2</v>
      </c>
      <c r="H40" s="71">
        <f>Jar_Information!F419</f>
        <v>40882.497916666667</v>
      </c>
      <c r="I40" s="59">
        <f t="shared" si="3"/>
        <v>14.040277777778101</v>
      </c>
      <c r="J40" s="59">
        <f t="shared" si="4"/>
        <v>336.96666666667443</v>
      </c>
      <c r="K40" s="60">
        <f>Jar_Information!W419</f>
        <v>980.2812051649928</v>
      </c>
      <c r="L40" s="60">
        <f t="shared" si="5"/>
        <v>45.706444625749533</v>
      </c>
      <c r="M40" s="59">
        <f t="shared" si="6"/>
        <v>83.642793665121644</v>
      </c>
      <c r="N40" s="59">
        <f>Jar_Information!N419</f>
        <v>95.10199999999999</v>
      </c>
      <c r="O40" s="83">
        <f t="shared" si="7"/>
        <v>0.87950614776893921</v>
      </c>
      <c r="P40" s="83">
        <f t="shared" si="8"/>
        <v>6.2641648668871466E-2</v>
      </c>
      <c r="Q40" s="48"/>
      <c r="R40" s="48"/>
    </row>
    <row r="41" spans="1:18">
      <c r="A41" s="12" t="s">
        <v>236</v>
      </c>
      <c r="B41" s="90">
        <v>40896.538888888892</v>
      </c>
      <c r="C41" s="49">
        <v>0.6</v>
      </c>
      <c r="D41" s="51">
        <v>2460.3000000000002</v>
      </c>
      <c r="E41" s="51">
        <v>930.94</v>
      </c>
      <c r="F41" s="58">
        <f t="shared" ref="F41:F51" si="10">((H$3*D41)+H$4)/C41/1000</f>
        <v>5.9121779742067164E-2</v>
      </c>
      <c r="G41" s="58">
        <f t="shared" si="2"/>
        <v>5.7965601428704903E-2</v>
      </c>
      <c r="H41" s="71">
        <f>Jar_Information!F420</f>
        <v>40882.5</v>
      </c>
      <c r="I41" s="59">
        <f t="shared" si="3"/>
        <v>14.038888888891961</v>
      </c>
      <c r="J41" s="59">
        <f t="shared" si="4"/>
        <v>336.93333333340706</v>
      </c>
      <c r="K41" s="60">
        <f>Jar_Information!W420</f>
        <v>985.02873563218395</v>
      </c>
      <c r="L41" s="60">
        <f t="shared" si="5"/>
        <v>58.236651947652888</v>
      </c>
      <c r="M41" s="59">
        <f t="shared" si="6"/>
        <v>106.57307306420479</v>
      </c>
      <c r="N41" s="59">
        <f>Jar_Information!N420</f>
        <v>81.771000000000015</v>
      </c>
      <c r="O41" s="83">
        <f t="shared" si="7"/>
        <v>1.3033113581123477</v>
      </c>
      <c r="P41" s="83">
        <f t="shared" si="8"/>
        <v>9.2835791238690638E-2</v>
      </c>
      <c r="Q41" s="48"/>
      <c r="R41" s="48"/>
    </row>
    <row r="42" spans="1:18">
      <c r="A42" s="12" t="s">
        <v>239</v>
      </c>
      <c r="B42" s="90">
        <v>40896.540277777778</v>
      </c>
      <c r="C42" s="49">
        <v>0.6</v>
      </c>
      <c r="D42" s="51">
        <v>451.34</v>
      </c>
      <c r="E42" s="51">
        <v>173.31</v>
      </c>
      <c r="F42" s="58">
        <f t="shared" si="10"/>
        <v>1.1103756381056528E-2</v>
      </c>
      <c r="G42" s="58">
        <f t="shared" si="2"/>
        <v>1.0571012523661515E-2</v>
      </c>
      <c r="H42" s="71">
        <f>Jar_Information!F421</f>
        <v>40882.501388888886</v>
      </c>
      <c r="I42" s="59">
        <f t="shared" si="3"/>
        <v>14.038888888891961</v>
      </c>
      <c r="J42" s="59">
        <f t="shared" si="4"/>
        <v>336.93333333340706</v>
      </c>
      <c r="K42" s="60">
        <f>Jar_Information!W421</f>
        <v>980.2812051649928</v>
      </c>
      <c r="L42" s="60">
        <f t="shared" si="5"/>
        <v>10.884803687080572</v>
      </c>
      <c r="M42" s="59">
        <f t="shared" si="6"/>
        <v>19.919190747357447</v>
      </c>
      <c r="N42" s="59">
        <f>Jar_Information!N421</f>
        <v>91.998000000000019</v>
      </c>
      <c r="O42" s="83">
        <f t="shared" si="7"/>
        <v>0.21651764981148985</v>
      </c>
      <c r="P42" s="83">
        <f t="shared" si="8"/>
        <v>1.5422705566307735E-2</v>
      </c>
      <c r="Q42" s="48"/>
      <c r="R42" s="48"/>
    </row>
    <row r="43" spans="1:18">
      <c r="A43" s="12" t="s">
        <v>246</v>
      </c>
      <c r="B43" s="90">
        <v>40896.540972222225</v>
      </c>
      <c r="C43" s="49">
        <v>0.6</v>
      </c>
      <c r="D43" s="51">
        <v>2098.4</v>
      </c>
      <c r="E43" s="51">
        <v>737.69</v>
      </c>
      <c r="F43" s="58">
        <f t="shared" si="10"/>
        <v>5.0471670902493576E-2</v>
      </c>
      <c r="G43" s="58">
        <f t="shared" si="2"/>
        <v>4.5876581318757256E-2</v>
      </c>
      <c r="H43" s="71">
        <f>Jar_Information!F422</f>
        <v>40882.50277777778</v>
      </c>
      <c r="I43" s="59">
        <f t="shared" si="3"/>
        <v>14.038194444445253</v>
      </c>
      <c r="J43" s="59">
        <f t="shared" si="4"/>
        <v>336.91666666668607</v>
      </c>
      <c r="K43" s="60">
        <f>Jar_Information!W422</f>
        <v>980.2812051649928</v>
      </c>
      <c r="L43" s="60">
        <f t="shared" si="5"/>
        <v>49.476430378987303</v>
      </c>
      <c r="M43" s="59">
        <f t="shared" si="6"/>
        <v>90.541867593546769</v>
      </c>
      <c r="N43" s="59">
        <f>Jar_Information!N422</f>
        <v>91.678999999999988</v>
      </c>
      <c r="O43" s="83">
        <f t="shared" si="7"/>
        <v>0.98759658802503059</v>
      </c>
      <c r="P43" s="83">
        <f t="shared" si="8"/>
        <v>7.0350684479641962E-2</v>
      </c>
      <c r="Q43" s="48"/>
      <c r="R43" s="48"/>
    </row>
    <row r="44" spans="1:18">
      <c r="A44" s="12" t="s">
        <v>304</v>
      </c>
      <c r="B44" s="90">
        <v>40896.541666666664</v>
      </c>
      <c r="C44" s="49">
        <v>0.6</v>
      </c>
      <c r="D44" s="51">
        <v>1216.4000000000001</v>
      </c>
      <c r="E44" s="51">
        <v>466.16</v>
      </c>
      <c r="F44" s="58">
        <f t="shared" si="10"/>
        <v>2.9390167734480589E-2</v>
      </c>
      <c r="G44" s="58">
        <f t="shared" si="2"/>
        <v>2.8890647914078939E-2</v>
      </c>
      <c r="H44" s="71">
        <f>Jar_Information!F423</f>
        <v>40882.504166724539</v>
      </c>
      <c r="I44" s="59">
        <f t="shared" si="3"/>
        <v>14.037499942125578</v>
      </c>
      <c r="J44" s="59">
        <f t="shared" si="4"/>
        <v>336.89999861101387</v>
      </c>
      <c r="K44" s="60">
        <f>Jar_Information!W423</f>
        <v>985.02873563218395</v>
      </c>
      <c r="L44" s="60">
        <f t="shared" si="5"/>
        <v>28.950159763513224</v>
      </c>
      <c r="M44" s="59">
        <f t="shared" si="6"/>
        <v>52.978792367229204</v>
      </c>
      <c r="N44" s="59">
        <f>Jar_Information!N423</f>
        <v>90.956000000000017</v>
      </c>
      <c r="O44" s="83">
        <f t="shared" si="7"/>
        <v>0.58246616349915559</v>
      </c>
      <c r="P44" s="83">
        <f t="shared" si="8"/>
        <v>4.1493582610904557E-2</v>
      </c>
      <c r="Q44" s="48"/>
      <c r="R44" s="48"/>
    </row>
    <row r="45" spans="1:18">
      <c r="A45" s="12" t="s">
        <v>307</v>
      </c>
      <c r="B45" s="90">
        <v>40896.543055555558</v>
      </c>
      <c r="C45" s="49">
        <v>0.6</v>
      </c>
      <c r="D45" s="51">
        <v>2566.1</v>
      </c>
      <c r="E45" s="51">
        <v>969.66</v>
      </c>
      <c r="F45" s="58">
        <f t="shared" si="10"/>
        <v>6.1650604044987532E-2</v>
      </c>
      <c r="G45" s="58">
        <f t="shared" si="2"/>
        <v>6.0387784397176673E-2</v>
      </c>
      <c r="H45" s="71">
        <f>Jar_Information!F424</f>
        <v>40882.505555671298</v>
      </c>
      <c r="I45" s="59">
        <f t="shared" si="3"/>
        <v>14.037499884259887</v>
      </c>
      <c r="J45" s="59">
        <f t="shared" si="4"/>
        <v>336.89999722223729</v>
      </c>
      <c r="K45" s="60">
        <f>Jar_Information!W424</f>
        <v>961.42653352353784</v>
      </c>
      <c r="L45" s="60">
        <f t="shared" si="5"/>
        <v>59.272526536604566</v>
      </c>
      <c r="M45" s="59">
        <f t="shared" si="6"/>
        <v>108.46872356198637</v>
      </c>
      <c r="N45" s="59">
        <f>Jar_Information!N424</f>
        <v>92.96</v>
      </c>
      <c r="O45" s="83">
        <f t="shared" si="7"/>
        <v>1.1668322242038121</v>
      </c>
      <c r="P45" s="83">
        <f t="shared" si="8"/>
        <v>8.3122509978587403E-2</v>
      </c>
    </row>
    <row r="46" spans="1:18">
      <c r="A46" s="12" t="s">
        <v>309</v>
      </c>
      <c r="B46" s="90">
        <v>40896.543749999997</v>
      </c>
      <c r="C46" s="49">
        <v>0.6</v>
      </c>
      <c r="D46" s="51">
        <v>1138.4000000000001</v>
      </c>
      <c r="E46" s="51">
        <v>421.55</v>
      </c>
      <c r="F46" s="58">
        <f t="shared" si="10"/>
        <v>2.7525817114180118E-2</v>
      </c>
      <c r="G46" s="58">
        <f t="shared" si="2"/>
        <v>2.6100007877314313E-2</v>
      </c>
      <c r="H46" s="71">
        <f>Jar_Information!F425</f>
        <v>40882.506944618057</v>
      </c>
      <c r="I46" s="59">
        <f t="shared" si="3"/>
        <v>14.036805381940212</v>
      </c>
      <c r="J46" s="59">
        <f t="shared" si="4"/>
        <v>336.88332916656509</v>
      </c>
      <c r="K46" s="60">
        <f>Jar_Information!W425</f>
        <v>980.2812051649928</v>
      </c>
      <c r="L46" s="60">
        <f t="shared" si="5"/>
        <v>26.98304117383967</v>
      </c>
      <c r="M46" s="59">
        <f t="shared" si="6"/>
        <v>49.378965348126599</v>
      </c>
      <c r="N46" s="59">
        <f>Jar_Information!N425</f>
        <v>93.214999999999989</v>
      </c>
      <c r="O46" s="83">
        <f t="shared" si="7"/>
        <v>0.52973196747440443</v>
      </c>
      <c r="P46" s="83">
        <f t="shared" si="8"/>
        <v>3.7738784079457202E-2</v>
      </c>
    </row>
    <row r="47" spans="1:18">
      <c r="A47" s="12" t="s">
        <v>319</v>
      </c>
      <c r="B47" s="90">
        <v>40896.545138888891</v>
      </c>
      <c r="C47" s="49">
        <v>0.6</v>
      </c>
      <c r="D47" s="51">
        <v>384.42</v>
      </c>
      <c r="E47" s="51">
        <v>152.03</v>
      </c>
      <c r="F47" s="58">
        <f t="shared" si="10"/>
        <v>9.5042391565628454E-3</v>
      </c>
      <c r="G47" s="58">
        <f t="shared" si="2"/>
        <v>9.2398127930551199E-3</v>
      </c>
      <c r="H47" s="71">
        <f>Jar_Information!F426</f>
        <v>40882.508333564816</v>
      </c>
      <c r="I47" s="59">
        <f t="shared" si="3"/>
        <v>14.036805324074521</v>
      </c>
      <c r="J47" s="59">
        <f t="shared" si="4"/>
        <v>336.88332777778851</v>
      </c>
      <c r="K47" s="60">
        <f>Jar_Information!W426</f>
        <v>961.42653352353784</v>
      </c>
      <c r="L47" s="60">
        <f t="shared" si="5"/>
        <v>9.1376277060728892</v>
      </c>
      <c r="M47" s="59">
        <f t="shared" si="6"/>
        <v>16.721858702113387</v>
      </c>
      <c r="N47" s="59">
        <f>Jar_Information!N426</f>
        <v>80.365000000000009</v>
      </c>
      <c r="O47" s="83">
        <f t="shared" si="7"/>
        <v>0.20807389662307454</v>
      </c>
      <c r="P47" s="83">
        <f t="shared" si="8"/>
        <v>1.4823451050233421E-2</v>
      </c>
    </row>
    <row r="48" spans="1:18">
      <c r="A48" s="12" t="s">
        <v>321</v>
      </c>
      <c r="B48" s="90">
        <v>40896.54583333333</v>
      </c>
      <c r="C48" s="49">
        <v>0.6</v>
      </c>
      <c r="D48" s="51">
        <v>1827.4</v>
      </c>
      <c r="E48" s="51">
        <v>658.6</v>
      </c>
      <c r="F48" s="58">
        <f t="shared" si="10"/>
        <v>4.3994247593500929E-2</v>
      </c>
      <c r="G48" s="58">
        <f t="shared" si="2"/>
        <v>4.092899735758903E-2</v>
      </c>
      <c r="H48" s="71">
        <f>Jar_Information!F427</f>
        <v>40882.509722511575</v>
      </c>
      <c r="I48" s="59">
        <f t="shared" si="3"/>
        <v>14.036110821754846</v>
      </c>
      <c r="J48" s="59">
        <f t="shared" si="4"/>
        <v>336.86665972211631</v>
      </c>
      <c r="K48" s="60">
        <f>Jar_Information!W427</f>
        <v>970.82689556509297</v>
      </c>
      <c r="L48" s="60">
        <f t="shared" si="5"/>
        <v>42.710798813920569</v>
      </c>
      <c r="M48" s="59">
        <f t="shared" si="6"/>
        <v>78.160761829474637</v>
      </c>
      <c r="N48" s="59">
        <f>Jar_Information!N427</f>
        <v>89.137999999999991</v>
      </c>
      <c r="O48" s="83">
        <f t="shared" si="7"/>
        <v>0.87685119510730158</v>
      </c>
      <c r="P48" s="83">
        <f t="shared" si="8"/>
        <v>6.2471093755419239E-2</v>
      </c>
    </row>
    <row r="49" spans="1:16" s="48" customFormat="1">
      <c r="A49" s="12" t="s">
        <v>323</v>
      </c>
      <c r="B49" s="90">
        <v>40896.547222222223</v>
      </c>
      <c r="C49" s="49">
        <v>0.6</v>
      </c>
      <c r="D49" s="51">
        <v>1560.9</v>
      </c>
      <c r="E49" s="51">
        <v>582.15</v>
      </c>
      <c r="F49" s="58">
        <f t="shared" si="10"/>
        <v>3.7624382974140995E-2</v>
      </c>
      <c r="G49" s="58">
        <f t="shared" si="2"/>
        <v>3.614656223518025E-2</v>
      </c>
      <c r="H49" s="71">
        <f>Jar_Information!F428</f>
        <v>40882.511111458334</v>
      </c>
      <c r="I49" s="59">
        <f t="shared" si="3"/>
        <v>14.036110763889155</v>
      </c>
      <c r="J49" s="59">
        <f t="shared" si="4"/>
        <v>336.86665833333973</v>
      </c>
      <c r="K49" s="60">
        <f>Jar_Information!W428</f>
        <v>966.12</v>
      </c>
      <c r="L49" s="60">
        <f t="shared" si="5"/>
        <v>36.349668878977099</v>
      </c>
      <c r="M49" s="59">
        <f t="shared" si="6"/>
        <v>66.519894048528087</v>
      </c>
      <c r="N49" s="59">
        <f>Jar_Information!N428</f>
        <v>97.281000000000006</v>
      </c>
      <c r="O49" s="83">
        <f t="shared" si="7"/>
        <v>0.68379122386209112</v>
      </c>
      <c r="P49" s="83">
        <f t="shared" si="8"/>
        <v>4.8716573655238439E-2</v>
      </c>
    </row>
    <row r="50" spans="1:16" s="48" customFormat="1">
      <c r="A50" s="12" t="s">
        <v>324</v>
      </c>
      <c r="B50" s="90">
        <v>40896.54791666667</v>
      </c>
      <c r="C50" s="49">
        <v>0.6</v>
      </c>
      <c r="D50" s="51">
        <v>1385.3</v>
      </c>
      <c r="E50" s="51">
        <v>529.83000000000004</v>
      </c>
      <c r="F50" s="58">
        <f t="shared" si="10"/>
        <v>3.3427203885361981E-2</v>
      </c>
      <c r="G50" s="58">
        <f t="shared" si="2"/>
        <v>3.2873612521584078E-2</v>
      </c>
      <c r="H50" s="71">
        <f>Jar_Information!F429</f>
        <v>40882.513194444444</v>
      </c>
      <c r="I50" s="59">
        <f t="shared" si="3"/>
        <v>14.034722222226264</v>
      </c>
      <c r="J50" s="59">
        <f t="shared" si="4"/>
        <v>336.83333333343035</v>
      </c>
      <c r="K50" s="60">
        <f>Jar_Information!W429</f>
        <v>980.2812051649928</v>
      </c>
      <c r="L50" s="60">
        <f t="shared" si="5"/>
        <v>32.768059710038571</v>
      </c>
      <c r="M50" s="59">
        <f t="shared" si="6"/>
        <v>59.965549269370591</v>
      </c>
      <c r="N50" s="59">
        <f>Jar_Information!N429</f>
        <v>91.257000000000005</v>
      </c>
      <c r="O50" s="83">
        <f t="shared" si="7"/>
        <v>0.65710629616764293</v>
      </c>
      <c r="P50" s="83">
        <f t="shared" si="8"/>
        <v>4.6820042873880918E-2</v>
      </c>
    </row>
    <row r="51" spans="1:16" s="48" customFormat="1">
      <c r="A51" s="12" t="s">
        <v>327</v>
      </c>
      <c r="B51" s="90">
        <v>40896.549305555556</v>
      </c>
      <c r="C51" s="49">
        <v>0.6</v>
      </c>
      <c r="D51" s="51">
        <v>2055.5</v>
      </c>
      <c r="E51" s="51">
        <v>745.09</v>
      </c>
      <c r="F51" s="58">
        <f t="shared" si="10"/>
        <v>4.9446278061328314E-2</v>
      </c>
      <c r="G51" s="58">
        <f t="shared" si="2"/>
        <v>4.6339498518310228E-2</v>
      </c>
      <c r="H51" s="71">
        <f>Jar_Information!F430</f>
        <v>40882.51458333333</v>
      </c>
      <c r="I51" s="59">
        <f t="shared" si="3"/>
        <v>14.034722222226264</v>
      </c>
      <c r="J51" s="59">
        <f t="shared" si="4"/>
        <v>336.83333333343035</v>
      </c>
      <c r="K51" s="60">
        <f>Jar_Information!W430</f>
        <v>970.82689556509297</v>
      </c>
      <c r="L51" s="60">
        <f t="shared" si="5"/>
        <v>48.003776627527728</v>
      </c>
      <c r="M51" s="59">
        <f t="shared" si="6"/>
        <v>87.846911228375745</v>
      </c>
      <c r="N51" s="59">
        <f>Jar_Information!N430</f>
        <v>90.113</v>
      </c>
      <c r="O51" s="83">
        <f t="shared" si="7"/>
        <v>0.97485280956549825</v>
      </c>
      <c r="P51" s="83">
        <f t="shared" si="8"/>
        <v>6.9460071537551363E-2</v>
      </c>
    </row>
    <row r="52" spans="1:16" s="48" customFormat="1">
      <c r="A52" s="12" t="s">
        <v>328</v>
      </c>
      <c r="B52" s="90">
        <v>40896.550694444442</v>
      </c>
      <c r="C52" s="49">
        <v>0.6</v>
      </c>
      <c r="D52" s="51">
        <v>2628.6</v>
      </c>
      <c r="E52" s="51">
        <v>962.3</v>
      </c>
      <c r="F52" s="58">
        <f>((H$3*D52)+H$4)/C52/1000</f>
        <v>6.3144474734330852E-2</v>
      </c>
      <c r="G52" s="58">
        <f t="shared" si="2"/>
        <v>5.9927369452756417E-2</v>
      </c>
      <c r="H52" s="71">
        <f>Jar_Information!F431</f>
        <v>40882.51597216435</v>
      </c>
      <c r="I52" s="59">
        <f t="shared" si="3"/>
        <v>14.034722280091955</v>
      </c>
      <c r="J52" s="59">
        <f t="shared" si="4"/>
        <v>336.83333472220693</v>
      </c>
      <c r="K52" s="60">
        <f>Jar_Information!W431</f>
        <v>961.42653352353784</v>
      </c>
      <c r="L52" s="60">
        <f t="shared" si="5"/>
        <v>60.708773454992333</v>
      </c>
      <c r="M52" s="59">
        <f t="shared" si="6"/>
        <v>111.09705542263598</v>
      </c>
      <c r="N52" s="59">
        <f>Jar_Information!N431</f>
        <v>76.382000000000005</v>
      </c>
      <c r="O52" s="83">
        <f t="shared" si="7"/>
        <v>1.4544926215945637</v>
      </c>
      <c r="P52" s="83">
        <f t="shared" si="8"/>
        <v>0.10363529769717922</v>
      </c>
    </row>
    <row r="53" spans="1:16" s="48" customFormat="1">
      <c r="A53" s="12" t="s">
        <v>331</v>
      </c>
      <c r="B53" s="90">
        <v>40896.551388888889</v>
      </c>
      <c r="C53" s="49">
        <v>0.6</v>
      </c>
      <c r="D53" s="51">
        <v>1178</v>
      </c>
      <c r="E53" s="51">
        <v>437.49</v>
      </c>
      <c r="F53" s="58">
        <f t="shared" ref="F53:F62" si="11">((H$3*D53)+H$4)/C53/1000</f>
        <v>2.8472333582948046E-2</v>
      </c>
      <c r="G53" s="58">
        <f t="shared" si="2"/>
        <v>2.7097156547702745E-2</v>
      </c>
      <c r="H53" s="71">
        <f>Jar_Information!F432</f>
        <v>40882.517361053244</v>
      </c>
      <c r="I53" s="59">
        <f t="shared" si="3"/>
        <v>14.034027835645247</v>
      </c>
      <c r="J53" s="59">
        <f t="shared" si="4"/>
        <v>336.81666805548593</v>
      </c>
      <c r="K53" s="60">
        <f>Jar_Information!W432</f>
        <v>952.07965860597437</v>
      </c>
      <c r="L53" s="60">
        <f t="shared" si="5"/>
        <v>27.107929637368596</v>
      </c>
      <c r="M53" s="59">
        <f t="shared" si="6"/>
        <v>49.607511236384532</v>
      </c>
      <c r="N53" s="59">
        <f>Jar_Information!N432</f>
        <v>94.584000000000003</v>
      </c>
      <c r="O53" s="83">
        <f t="shared" si="7"/>
        <v>0.52448100351417293</v>
      </c>
      <c r="P53" s="83">
        <f t="shared" si="8"/>
        <v>3.7372093717958535E-2</v>
      </c>
    </row>
    <row r="54" spans="1:16" s="48" customFormat="1">
      <c r="A54" s="12" t="s">
        <v>332</v>
      </c>
      <c r="B54" s="90">
        <v>40896.552777777775</v>
      </c>
      <c r="C54" s="49">
        <v>0.6</v>
      </c>
      <c r="D54" s="51">
        <v>1821.8</v>
      </c>
      <c r="E54" s="51">
        <v>1016.4</v>
      </c>
      <c r="F54" s="58">
        <f t="shared" si="11"/>
        <v>4.3860396779735765E-2</v>
      </c>
      <c r="G54" s="58">
        <f t="shared" si="2"/>
        <v>6.3311669519758584E-2</v>
      </c>
      <c r="H54" s="71">
        <f>Jar_Information!F433</f>
        <v>40882.519444444442</v>
      </c>
      <c r="I54" s="59">
        <f t="shared" si="3"/>
        <v>14.033333333332848</v>
      </c>
      <c r="J54" s="59">
        <f t="shared" si="4"/>
        <v>336.79999999998836</v>
      </c>
      <c r="K54" s="60">
        <f>Jar_Information!W433</f>
        <v>952.07965860597437</v>
      </c>
      <c r="L54" s="60">
        <f t="shared" si="5"/>
        <v>41.758591592373406</v>
      </c>
      <c r="M54" s="59">
        <f t="shared" si="6"/>
        <v>76.41822261404333</v>
      </c>
      <c r="N54" s="59">
        <f>Jar_Information!N433</f>
        <v>104.11500000000001</v>
      </c>
      <c r="O54" s="83">
        <f t="shared" si="7"/>
        <v>0.73397899067419026</v>
      </c>
      <c r="P54" s="83">
        <f t="shared" si="8"/>
        <v>5.2302540903150757E-2</v>
      </c>
    </row>
    <row r="55" spans="1:16" s="48" customFormat="1">
      <c r="A55" s="12" t="s">
        <v>335</v>
      </c>
      <c r="B55" s="90">
        <v>40896.554166666669</v>
      </c>
      <c r="C55" s="49">
        <v>0.6</v>
      </c>
      <c r="D55" s="51">
        <v>1395</v>
      </c>
      <c r="E55" s="51">
        <v>490.74</v>
      </c>
      <c r="F55" s="58">
        <f t="shared" si="11"/>
        <v>3.3659052616348072E-2</v>
      </c>
      <c r="G55" s="58">
        <f t="shared" si="2"/>
        <v>3.0428283693134633E-2</v>
      </c>
      <c r="H55" s="71">
        <f>Jar_Information!F434</f>
        <v>40882.520138831016</v>
      </c>
      <c r="I55" s="59">
        <f t="shared" si="3"/>
        <v>14.034027835652523</v>
      </c>
      <c r="J55" s="59">
        <f t="shared" si="4"/>
        <v>336.81666805566056</v>
      </c>
      <c r="K55" s="60">
        <f>Jar_Information!W434</f>
        <v>985.02873563218395</v>
      </c>
      <c r="L55" s="60">
        <f t="shared" si="5"/>
        <v>33.155134041258492</v>
      </c>
      <c r="M55" s="59">
        <f t="shared" si="6"/>
        <v>60.673895295503044</v>
      </c>
      <c r="N55" s="59">
        <f>Jar_Information!N434</f>
        <v>69.406000000000006</v>
      </c>
      <c r="O55" s="83">
        <f t="shared" si="7"/>
        <v>0.87418804275571338</v>
      </c>
      <c r="P55" s="83">
        <f t="shared" si="8"/>
        <v>6.2290602027658536E-2</v>
      </c>
    </row>
    <row r="56" spans="1:16" s="48" customFormat="1">
      <c r="A56" s="12" t="s">
        <v>336</v>
      </c>
      <c r="B56" s="90">
        <v>40896.554861111108</v>
      </c>
      <c r="C56" s="49">
        <v>0.6</v>
      </c>
      <c r="D56" s="51">
        <v>1792.2</v>
      </c>
      <c r="E56" s="51">
        <v>673.93</v>
      </c>
      <c r="F56" s="58">
        <f t="shared" si="11"/>
        <v>4.3152899621262765E-2</v>
      </c>
      <c r="G56" s="58">
        <f t="shared" si="2"/>
        <v>4.1887986637203507E-2</v>
      </c>
      <c r="H56" s="71">
        <f>Jar_Information!F435</f>
        <v>40882.600694444445</v>
      </c>
      <c r="I56" s="59">
        <f t="shared" si="3"/>
        <v>13.954166666662786</v>
      </c>
      <c r="J56" s="59">
        <f t="shared" si="4"/>
        <v>334.89999999990687</v>
      </c>
      <c r="K56" s="60">
        <f>Jar_Information!W435</f>
        <v>961.42653352353784</v>
      </c>
      <c r="L56" s="60">
        <f t="shared" si="5"/>
        <v>41.488342694359851</v>
      </c>
      <c r="M56" s="59">
        <f t="shared" si="6"/>
        <v>75.923667130678524</v>
      </c>
      <c r="N56" s="59">
        <f>Jar_Information!N435</f>
        <v>98.97699999999999</v>
      </c>
      <c r="O56" s="83">
        <f t="shared" si="7"/>
        <v>0.76708394001311953</v>
      </c>
      <c r="P56" s="83">
        <f t="shared" si="8"/>
        <v>5.4971676799999966E-2</v>
      </c>
    </row>
    <row r="57" spans="1:16" s="48" customFormat="1">
      <c r="A57" s="12" t="s">
        <v>338</v>
      </c>
      <c r="B57" s="90">
        <v>40896.556250000001</v>
      </c>
      <c r="C57" s="49">
        <v>0.6</v>
      </c>
      <c r="D57" s="51">
        <v>2066.8000000000002</v>
      </c>
      <c r="E57" s="51">
        <v>774.95</v>
      </c>
      <c r="F57" s="58">
        <f t="shared" si="11"/>
        <v>4.9716369881961597E-2</v>
      </c>
      <c r="G57" s="58">
        <f t="shared" si="2"/>
        <v>4.8207431974884807E-2</v>
      </c>
      <c r="H57" s="71">
        <f>Jar_Information!F436</f>
        <v>40882.523611111108</v>
      </c>
      <c r="I57" s="59">
        <f t="shared" si="3"/>
        <v>14.032638888893416</v>
      </c>
      <c r="J57" s="59">
        <f t="shared" si="4"/>
        <v>336.78333333344199</v>
      </c>
      <c r="K57" s="60">
        <f>Jar_Information!W436</f>
        <v>956.7464387464388</v>
      </c>
      <c r="L57" s="60">
        <f t="shared" si="5"/>
        <v>47.565959831967469</v>
      </c>
      <c r="M57" s="59">
        <f t="shared" si="6"/>
        <v>87.045706492500472</v>
      </c>
      <c r="N57" s="59">
        <f>Jar_Information!N436</f>
        <v>79.205000000000013</v>
      </c>
      <c r="O57" s="83">
        <f t="shared" si="7"/>
        <v>1.0989925698188303</v>
      </c>
      <c r="P57" s="83">
        <f t="shared" si="8"/>
        <v>7.8316885264443262E-2</v>
      </c>
    </row>
    <row r="58" spans="1:16" s="48" customFormat="1">
      <c r="A58" s="12" t="s">
        <v>339</v>
      </c>
      <c r="B58" s="90">
        <v>40896.557638888888</v>
      </c>
      <c r="C58" s="49">
        <v>0.6</v>
      </c>
      <c r="D58" s="51">
        <v>1876.1</v>
      </c>
      <c r="E58" s="51">
        <v>732.7</v>
      </c>
      <c r="F58" s="58">
        <f t="shared" si="11"/>
        <v>4.5158271634637238E-2</v>
      </c>
      <c r="G58" s="58">
        <f t="shared" si="2"/>
        <v>4.5564424990950585E-2</v>
      </c>
      <c r="H58" s="71">
        <f>Jar_Information!F437</f>
        <v>40882.522222222222</v>
      </c>
      <c r="I58" s="59">
        <f t="shared" si="3"/>
        <v>14.035416666665697</v>
      </c>
      <c r="J58" s="59">
        <f t="shared" si="4"/>
        <v>336.84999999997672</v>
      </c>
      <c r="K58" s="60">
        <f>Jar_Information!W437</f>
        <v>975.5472779369627</v>
      </c>
      <c r="L58" s="60">
        <f t="shared" si="5"/>
        <v>44.054028969508316</v>
      </c>
      <c r="M58" s="59">
        <f t="shared" si="6"/>
        <v>80.618873014200219</v>
      </c>
      <c r="N58" s="59">
        <f>Jar_Information!N437</f>
        <v>77.841999999999999</v>
      </c>
      <c r="O58" s="83">
        <f t="shared" si="7"/>
        <v>1.0356731971711957</v>
      </c>
      <c r="P58" s="83">
        <f t="shared" si="8"/>
        <v>7.3789985845659531E-2</v>
      </c>
    </row>
    <row r="59" spans="1:16" s="48" customFormat="1">
      <c r="A59" s="12" t="s">
        <v>340</v>
      </c>
      <c r="B59" s="90">
        <v>40896.559027777781</v>
      </c>
      <c r="C59" s="49">
        <v>0.6</v>
      </c>
      <c r="D59" s="51">
        <v>1526.5</v>
      </c>
      <c r="E59" s="51">
        <v>585.75</v>
      </c>
      <c r="F59" s="58">
        <f t="shared" si="11"/>
        <v>3.6802156546726431E-2</v>
      </c>
      <c r="G59" s="58">
        <f t="shared" si="2"/>
        <v>3.6371765197124935E-2</v>
      </c>
      <c r="H59" s="71">
        <f>Jar_Information!F438</f>
        <v>40882.572222222225</v>
      </c>
      <c r="I59" s="59">
        <f t="shared" si="3"/>
        <v>13.986805555556202</v>
      </c>
      <c r="J59" s="59">
        <f t="shared" si="4"/>
        <v>335.68333333334886</v>
      </c>
      <c r="K59" s="60">
        <f>Jar_Information!W438</f>
        <v>970.82689556509297</v>
      </c>
      <c r="L59" s="60">
        <f t="shared" si="5"/>
        <v>35.72852339035898</v>
      </c>
      <c r="M59" s="59">
        <f t="shared" si="6"/>
        <v>65.383197804356939</v>
      </c>
      <c r="N59" s="59">
        <f>Jar_Information!N438</f>
        <v>81.642999999999986</v>
      </c>
      <c r="O59" s="83">
        <f t="shared" si="7"/>
        <v>0.80084266629541967</v>
      </c>
      <c r="P59" s="83">
        <f t="shared" si="8"/>
        <v>5.7257010052398145E-2</v>
      </c>
    </row>
    <row r="60" spans="1:16" s="48" customFormat="1">
      <c r="A60" s="12" t="s">
        <v>342</v>
      </c>
      <c r="B60" s="90">
        <v>40896.560416666667</v>
      </c>
      <c r="C60" s="49">
        <v>0.6</v>
      </c>
      <c r="D60" s="51">
        <v>2059.6</v>
      </c>
      <c r="E60" s="51">
        <v>765.91</v>
      </c>
      <c r="F60" s="58">
        <f t="shared" si="11"/>
        <v>4.954427597854924E-2</v>
      </c>
      <c r="G60" s="58">
        <f t="shared" si="2"/>
        <v>4.764192231489036E-2</v>
      </c>
      <c r="H60" s="71">
        <f>Jar_Information!F439</f>
        <v>40882.573611111111</v>
      </c>
      <c r="I60" s="59">
        <f t="shared" si="3"/>
        <v>13.986805555556202</v>
      </c>
      <c r="J60" s="59">
        <f t="shared" si="4"/>
        <v>335.68333333334886</v>
      </c>
      <c r="K60" s="60">
        <f>Jar_Information!W439</f>
        <v>975.5472779369627</v>
      </c>
      <c r="L60" s="60">
        <f t="shared" si="5"/>
        <v>48.332783568231363</v>
      </c>
      <c r="M60" s="59">
        <f t="shared" si="6"/>
        <v>88.448993929863391</v>
      </c>
      <c r="N60" s="59">
        <f>Jar_Information!N439</f>
        <v>70.442999999999998</v>
      </c>
      <c r="O60" s="83">
        <f t="shared" si="7"/>
        <v>1.2556108332959044</v>
      </c>
      <c r="P60" s="83">
        <f t="shared" si="8"/>
        <v>8.9771093786108869E-2</v>
      </c>
    </row>
    <row r="61" spans="1:16" s="48" customFormat="1">
      <c r="A61" s="12" t="s">
        <v>343</v>
      </c>
      <c r="B61" s="90">
        <v>40896.5625</v>
      </c>
      <c r="C61" s="49">
        <v>0.6</v>
      </c>
      <c r="D61" s="51">
        <v>407.91</v>
      </c>
      <c r="E61" s="51">
        <v>155.83000000000001</v>
      </c>
      <c r="F61" s="58">
        <f t="shared" si="11"/>
        <v>1.0065695516445639E-2</v>
      </c>
      <c r="G61" s="58">
        <f t="shared" si="2"/>
        <v>9.4775270306634053E-3</v>
      </c>
      <c r="H61" s="71">
        <f>Jar_Information!F440</f>
        <v>40882.574999884258</v>
      </c>
      <c r="I61" s="59">
        <f t="shared" si="3"/>
        <v>13.987500115741568</v>
      </c>
      <c r="J61" s="59">
        <f t="shared" si="4"/>
        <v>335.70000277779764</v>
      </c>
      <c r="K61" s="60">
        <f>Jar_Information!W440</f>
        <v>970.82689556509297</v>
      </c>
      <c r="L61" s="60">
        <f t="shared" si="5"/>
        <v>9.772047929934395</v>
      </c>
      <c r="M61" s="59">
        <f t="shared" si="6"/>
        <v>17.882847711779945</v>
      </c>
      <c r="N61" s="59">
        <f>Jar_Information!N440</f>
        <v>77.16</v>
      </c>
      <c r="O61" s="83">
        <f t="shared" si="7"/>
        <v>0.23176318962908171</v>
      </c>
      <c r="P61" s="83">
        <f t="shared" si="8"/>
        <v>1.6569307432444974E-2</v>
      </c>
    </row>
    <row r="62" spans="1:16" s="48" customFormat="1">
      <c r="A62" s="12" t="s">
        <v>345</v>
      </c>
      <c r="B62" s="90">
        <v>40896.563888888886</v>
      </c>
      <c r="C62" s="49">
        <v>0.6</v>
      </c>
      <c r="D62" s="51">
        <v>2128.6</v>
      </c>
      <c r="E62" s="51">
        <v>826.43</v>
      </c>
      <c r="F62" s="58">
        <f t="shared" si="11"/>
        <v>5.1193509219584273E-2</v>
      </c>
      <c r="G62" s="58">
        <f t="shared" si="2"/>
        <v>5.1427834330693881E-2</v>
      </c>
      <c r="H62" s="71">
        <f>Jar_Information!F441</f>
        <v>40882.576388715279</v>
      </c>
      <c r="I62" s="59">
        <f t="shared" si="3"/>
        <v>13.987500173607259</v>
      </c>
      <c r="J62" s="59">
        <f t="shared" si="4"/>
        <v>335.70000416657422</v>
      </c>
      <c r="K62" s="60">
        <f>Jar_Information!W441</f>
        <v>975.5472779369627</v>
      </c>
      <c r="L62" s="60">
        <f t="shared" si="5"/>
        <v>49.941688567206242</v>
      </c>
      <c r="M62" s="59">
        <f t="shared" si="6"/>
        <v>91.39329007798743</v>
      </c>
      <c r="N62" s="59">
        <f>Jar_Information!N441</f>
        <v>74.88300000000001</v>
      </c>
      <c r="O62" s="83">
        <f t="shared" si="7"/>
        <v>1.2204811516363849</v>
      </c>
      <c r="P62" s="83">
        <f t="shared" si="8"/>
        <v>8.7255130401305517E-2</v>
      </c>
    </row>
    <row r="65" spans="1:18">
      <c r="A65" s="48" t="s">
        <v>480</v>
      </c>
      <c r="B65" s="48"/>
      <c r="D65" s="48"/>
      <c r="E65" s="48"/>
      <c r="F65" s="48" t="s">
        <v>479</v>
      </c>
      <c r="G65" s="48" t="s">
        <v>479</v>
      </c>
      <c r="H65" s="48"/>
      <c r="I65" s="48" t="s">
        <v>532</v>
      </c>
      <c r="J65" s="48"/>
    </row>
    <row r="66" spans="1:18">
      <c r="A66" s="51" t="s">
        <v>489</v>
      </c>
      <c r="B66" s="71"/>
      <c r="C66" s="51">
        <v>5</v>
      </c>
      <c r="D66" s="51">
        <v>1025.5</v>
      </c>
      <c r="E66" s="51">
        <v>385.09</v>
      </c>
      <c r="F66" s="91">
        <f>((H$3*D66)+H$4)/C66/1000*1000000</f>
        <v>2979.2746921140401</v>
      </c>
      <c r="G66" s="91">
        <f>((H$5*E66)+H$6)/$C66/1000*1000000</f>
        <v>2858.3042788609359</v>
      </c>
      <c r="H66" s="48"/>
      <c r="I66" s="128">
        <f t="shared" ref="I66:J68" si="12">(F66-$C$3)/$C$3</f>
        <v>-3.6537047307737556E-3</v>
      </c>
      <c r="J66" s="128">
        <f t="shared" si="12"/>
        <v>-4.4109330860498924E-2</v>
      </c>
    </row>
    <row r="67" spans="1:18">
      <c r="A67" s="51" t="s">
        <v>490</v>
      </c>
      <c r="C67" s="51">
        <v>3</v>
      </c>
      <c r="D67" s="51">
        <v>616.9</v>
      </c>
      <c r="E67" s="51">
        <v>248.83</v>
      </c>
      <c r="F67" s="91">
        <f>((H$3*D67)+H$4)/C67/1000*1000000</f>
        <v>3012.1920164598832</v>
      </c>
      <c r="G67" s="91">
        <f>((H$5*E67)+H$6)/$C67/1000*1000000</f>
        <v>3059.0540428469167</v>
      </c>
      <c r="I67" s="128">
        <f t="shared" si="12"/>
        <v>7.3546974984560962E-3</v>
      </c>
      <c r="J67" s="128">
        <f t="shared" si="12"/>
        <v>2.3026567736912869E-2</v>
      </c>
      <c r="K67" s="48"/>
      <c r="L67" s="48"/>
      <c r="M67" s="48"/>
      <c r="N67" s="48"/>
      <c r="O67" s="48"/>
      <c r="P67" s="48"/>
      <c r="Q67" s="48"/>
      <c r="R67" s="48"/>
    </row>
    <row r="68" spans="1:18">
      <c r="A68" s="51" t="s">
        <v>491</v>
      </c>
      <c r="C68" s="51">
        <v>1</v>
      </c>
      <c r="D68" s="51">
        <v>213.53</v>
      </c>
      <c r="E68" s="51">
        <v>84.817999999999998</v>
      </c>
      <c r="F68" s="91">
        <f>((H$3*D68)+H$4)/C68/1000*1000000</f>
        <v>3251.7828977596514</v>
      </c>
      <c r="G68" s="91">
        <f>((H$5*E68)+H$6)/$C68/1000*1000000</f>
        <v>3021.1640961286435</v>
      </c>
      <c r="I68" s="128">
        <f t="shared" si="12"/>
        <v>8.748006747363106E-2</v>
      </c>
      <c r="J68" s="128">
        <f t="shared" si="12"/>
        <v>1.0355192337851527E-2</v>
      </c>
      <c r="K68" s="48"/>
      <c r="L68" s="48"/>
      <c r="M68" s="48"/>
      <c r="N68" s="48"/>
      <c r="O68" s="48"/>
      <c r="P68" s="48"/>
      <c r="Q68" s="48"/>
      <c r="R68" s="48"/>
    </row>
    <row r="69" spans="1:18">
      <c r="I69" s="128">
        <f>AVERAGE(I66:I68)</f>
        <v>3.0393686747104465E-2</v>
      </c>
      <c r="J69" s="128">
        <f>AVERAGE(J66:J68)</f>
        <v>-3.5758569285781762E-3</v>
      </c>
      <c r="K69" s="48"/>
      <c r="L69" s="48"/>
      <c r="M69" s="48"/>
      <c r="N69" s="48"/>
      <c r="O69" s="48"/>
      <c r="P69" s="48"/>
      <c r="Q69" s="48"/>
      <c r="R69" s="48"/>
    </row>
    <row r="70" spans="1:18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opLeftCell="A7" workbookViewId="0">
      <selection activeCell="K51" sqref="K51"/>
    </sheetView>
  </sheetViews>
  <sheetFormatPr baseColWidth="10" defaultColWidth="9.1640625" defaultRowHeight="13" x14ac:dyDescent="0"/>
  <cols>
    <col min="1" max="1" width="16.5" style="1" customWidth="1"/>
    <col min="2" max="2" width="14.1640625" style="1" customWidth="1"/>
    <col min="3" max="3" width="13.5" style="1" customWidth="1"/>
    <col min="4" max="4" width="13.83203125" style="1" customWidth="1"/>
    <col min="5" max="5" width="15.6640625" style="1" customWidth="1"/>
    <col min="6" max="6" width="11.5" style="1" bestFit="1" customWidth="1"/>
    <col min="7" max="7" width="13.5" style="1" customWidth="1"/>
    <col min="8" max="8" width="12.5" style="1" customWidth="1"/>
    <col min="9" max="9" width="13" style="1" customWidth="1"/>
    <col min="10" max="10" width="22.1640625" style="1" customWidth="1"/>
    <col min="11" max="11" width="21.33203125" style="1" customWidth="1"/>
    <col min="12" max="12" width="22.33203125" style="1" customWidth="1"/>
    <col min="13" max="13" width="12.6640625" style="1" customWidth="1"/>
    <col min="14" max="14" width="17.6640625" style="1" customWidth="1"/>
    <col min="15" max="15" width="12.6640625" style="1" customWidth="1"/>
    <col min="16" max="16" width="10.6640625" style="1" customWidth="1"/>
    <col min="17" max="17" width="10.5" style="1" customWidth="1"/>
    <col min="18" max="18" width="13.1640625" style="1" customWidth="1"/>
    <col min="19" max="19" width="12.5" style="1" customWidth="1"/>
    <col min="20" max="20" width="16.5" style="1" customWidth="1"/>
    <col min="21" max="21" width="16.33203125" style="1" customWidth="1"/>
    <col min="22" max="22" width="11.33203125" style="1" bestFit="1" customWidth="1"/>
    <col min="23" max="25" width="16.1640625" style="1" customWidth="1"/>
    <col min="26" max="27" width="12.5" style="1" customWidth="1"/>
    <col min="28" max="28" width="10.6640625" style="1" bestFit="1" customWidth="1"/>
    <col min="29" max="29" width="10.6640625" style="1" customWidth="1"/>
    <col min="30" max="30" width="11.5" style="1" customWidth="1"/>
    <col min="31" max="31" width="12.6640625" style="1" customWidth="1"/>
    <col min="32" max="32" width="15.33203125" style="1" customWidth="1"/>
    <col min="33" max="33" width="9.83203125" style="1" customWidth="1"/>
    <col min="34" max="34" width="16.5" style="1" customWidth="1"/>
    <col min="35" max="35" width="13.33203125" style="1" customWidth="1"/>
    <col min="36" max="36" width="16.83203125" style="1" customWidth="1"/>
    <col min="37" max="37" width="11.5" style="1" customWidth="1"/>
    <col min="38" max="38" width="19" style="1" customWidth="1"/>
    <col min="39" max="16384" width="9.1640625" style="1"/>
  </cols>
  <sheetData>
    <row r="1" spans="1:25" ht="14" thickBot="1">
      <c r="A1" s="20" t="s">
        <v>31</v>
      </c>
      <c r="B1" s="13" t="s">
        <v>0</v>
      </c>
      <c r="C1" s="13" t="s">
        <v>35</v>
      </c>
      <c r="D1" s="20" t="s">
        <v>46</v>
      </c>
      <c r="E1" s="20" t="s">
        <v>33</v>
      </c>
      <c r="F1" s="2" t="s">
        <v>1</v>
      </c>
      <c r="G1" s="20" t="s">
        <v>2</v>
      </c>
      <c r="H1" s="13"/>
      <c r="I1" s="13" t="s">
        <v>36</v>
      </c>
    </row>
    <row r="2" spans="1:25" ht="14" thickTop="1">
      <c r="A2" s="25" t="s">
        <v>19</v>
      </c>
      <c r="B2" s="34"/>
      <c r="C2" s="6" t="s">
        <v>45</v>
      </c>
      <c r="D2" s="23"/>
      <c r="E2" s="25" t="s">
        <v>32</v>
      </c>
      <c r="F2" s="25" t="s">
        <v>34</v>
      </c>
      <c r="G2" s="23"/>
      <c r="H2" s="22"/>
      <c r="I2" s="24" t="s">
        <v>19</v>
      </c>
    </row>
    <row r="3" spans="1:25">
      <c r="A3" s="6">
        <v>0.4</v>
      </c>
      <c r="B3" s="42">
        <v>41107</v>
      </c>
      <c r="C3" s="6">
        <v>2990.2</v>
      </c>
      <c r="D3" s="6">
        <f t="shared" ref="D3:D12" si="0">C3/1000000</f>
        <v>2.9901999999999997E-3</v>
      </c>
      <c r="E3" s="6">
        <f t="shared" ref="E3:E12" si="1">D3*100</f>
        <v>0.29901999999999995</v>
      </c>
      <c r="F3" s="41">
        <v>36.073999999999998</v>
      </c>
      <c r="G3" s="41">
        <v>17.053000000000001</v>
      </c>
      <c r="H3" s="31">
        <f>A3*E3</f>
        <v>0.11960799999999999</v>
      </c>
      <c r="I3" s="16">
        <f t="shared" ref="I3:I12" si="2">A3*D3</f>
        <v>1.19608E-3</v>
      </c>
    </row>
    <row r="4" spans="1:25">
      <c r="A4" s="6">
        <v>1</v>
      </c>
      <c r="B4" s="42">
        <v>41107</v>
      </c>
      <c r="C4" s="6">
        <v>2990.2</v>
      </c>
      <c r="D4" s="6">
        <f t="shared" si="0"/>
        <v>2.9901999999999997E-3</v>
      </c>
      <c r="E4" s="6">
        <f t="shared" si="1"/>
        <v>0.29901999999999995</v>
      </c>
      <c r="F4" s="41">
        <v>192.08</v>
      </c>
      <c r="G4" s="41">
        <v>84.356999999999999</v>
      </c>
      <c r="H4" s="31">
        <f t="shared" ref="H4:H12" si="3">A4*E4</f>
        <v>0.29901999999999995</v>
      </c>
      <c r="I4" s="16">
        <f t="shared" si="2"/>
        <v>2.9901999999999997E-3</v>
      </c>
    </row>
    <row r="5" spans="1:25">
      <c r="A5" s="6">
        <v>1.4</v>
      </c>
      <c r="B5" s="42">
        <v>41107</v>
      </c>
      <c r="C5" s="6">
        <v>2990.2</v>
      </c>
      <c r="D5" s="6">
        <f t="shared" si="0"/>
        <v>2.9901999999999997E-3</v>
      </c>
      <c r="E5" s="6">
        <f t="shared" si="1"/>
        <v>0.29901999999999995</v>
      </c>
      <c r="F5" s="41">
        <v>277.87</v>
      </c>
      <c r="G5" s="41">
        <v>113.78</v>
      </c>
      <c r="H5" s="31">
        <f t="shared" si="3"/>
        <v>0.41862799999999989</v>
      </c>
      <c r="I5" s="16">
        <f t="shared" si="2"/>
        <v>4.1862799999999997E-3</v>
      </c>
    </row>
    <row r="6" spans="1:25">
      <c r="A6" s="6">
        <v>2</v>
      </c>
      <c r="B6" s="42">
        <v>41107</v>
      </c>
      <c r="C6" s="6">
        <v>2990.2</v>
      </c>
      <c r="D6" s="6">
        <f t="shared" si="0"/>
        <v>2.9901999999999997E-3</v>
      </c>
      <c r="E6" s="6">
        <f t="shared" si="1"/>
        <v>0.29901999999999995</v>
      </c>
      <c r="F6" s="41">
        <v>368.9</v>
      </c>
      <c r="G6" s="41">
        <v>164.78</v>
      </c>
      <c r="H6" s="31">
        <f t="shared" si="3"/>
        <v>0.59803999999999991</v>
      </c>
      <c r="I6" s="16">
        <f t="shared" si="2"/>
        <v>5.9803999999999994E-3</v>
      </c>
    </row>
    <row r="7" spans="1:25">
      <c r="A7" s="6">
        <v>2.4</v>
      </c>
      <c r="B7" s="42">
        <v>41107</v>
      </c>
      <c r="C7" s="6">
        <v>2990.2</v>
      </c>
      <c r="D7" s="6">
        <f t="shared" si="0"/>
        <v>2.9901999999999997E-3</v>
      </c>
      <c r="E7" s="6">
        <f t="shared" si="1"/>
        <v>0.29901999999999995</v>
      </c>
      <c r="F7" s="41">
        <v>463.46</v>
      </c>
      <c r="G7" s="41">
        <v>196.17</v>
      </c>
      <c r="H7" s="31">
        <f t="shared" si="3"/>
        <v>0.71764799999999984</v>
      </c>
      <c r="I7" s="16">
        <f t="shared" si="2"/>
        <v>7.176479999999999E-3</v>
      </c>
      <c r="V7" s="3"/>
      <c r="W7" s="3"/>
      <c r="X7" s="3"/>
      <c r="Y7" s="3"/>
    </row>
    <row r="8" spans="1:25">
      <c r="A8" s="6">
        <v>3</v>
      </c>
      <c r="B8" s="42">
        <v>41107</v>
      </c>
      <c r="C8" s="6">
        <v>2990.2</v>
      </c>
      <c r="D8" s="6">
        <f t="shared" si="0"/>
        <v>2.9901999999999997E-3</v>
      </c>
      <c r="E8" s="6">
        <f t="shared" si="1"/>
        <v>0.29901999999999995</v>
      </c>
      <c r="F8" s="41">
        <v>630.45000000000005</v>
      </c>
      <c r="G8" s="41">
        <v>248.17</v>
      </c>
      <c r="H8" s="31">
        <f t="shared" si="3"/>
        <v>0.89705999999999986</v>
      </c>
      <c r="I8" s="16">
        <f t="shared" si="2"/>
        <v>8.9705999999999987E-3</v>
      </c>
    </row>
    <row r="9" spans="1:25">
      <c r="A9" s="6">
        <v>3.4</v>
      </c>
      <c r="B9" s="42">
        <v>41107</v>
      </c>
      <c r="C9" s="6">
        <v>2990.2</v>
      </c>
      <c r="D9" s="6">
        <f t="shared" si="0"/>
        <v>2.9901999999999997E-3</v>
      </c>
      <c r="E9" s="6">
        <f t="shared" si="1"/>
        <v>0.29901999999999995</v>
      </c>
      <c r="F9" s="41">
        <v>683.74</v>
      </c>
      <c r="G9" s="41">
        <v>282.49</v>
      </c>
      <c r="H9" s="31">
        <f t="shared" si="3"/>
        <v>1.0166679999999999</v>
      </c>
      <c r="I9" s="16">
        <f t="shared" si="2"/>
        <v>1.0166679999999999E-2</v>
      </c>
    </row>
    <row r="10" spans="1:25">
      <c r="A10" s="6">
        <v>4</v>
      </c>
      <c r="B10" s="42">
        <v>41107</v>
      </c>
      <c r="C10" s="6">
        <v>2990.2</v>
      </c>
      <c r="D10" s="6">
        <f t="shared" si="0"/>
        <v>2.9901999999999997E-3</v>
      </c>
      <c r="E10" s="6">
        <f t="shared" si="1"/>
        <v>0.29901999999999995</v>
      </c>
      <c r="F10" s="41">
        <v>791.31</v>
      </c>
      <c r="G10" s="41">
        <v>319.5</v>
      </c>
      <c r="H10" s="31">
        <f t="shared" si="3"/>
        <v>1.1960799999999998</v>
      </c>
      <c r="I10" s="16">
        <f t="shared" si="2"/>
        <v>1.1960799999999999E-2</v>
      </c>
    </row>
    <row r="11" spans="1:25">
      <c r="A11" s="6">
        <v>4.4000000000000004</v>
      </c>
      <c r="B11" s="42">
        <v>41107</v>
      </c>
      <c r="C11" s="6">
        <v>2990.2</v>
      </c>
      <c r="D11" s="6">
        <f t="shared" si="0"/>
        <v>2.9901999999999997E-3</v>
      </c>
      <c r="E11" s="6">
        <f t="shared" si="1"/>
        <v>0.29901999999999995</v>
      </c>
      <c r="F11" s="41">
        <v>911.57</v>
      </c>
      <c r="G11" s="41">
        <v>340.86</v>
      </c>
      <c r="H11" s="31">
        <f t="shared" si="3"/>
        <v>1.315688</v>
      </c>
      <c r="I11" s="16">
        <f t="shared" si="2"/>
        <v>1.3156879999999999E-2</v>
      </c>
    </row>
    <row r="12" spans="1:25">
      <c r="A12" s="6">
        <v>5</v>
      </c>
      <c r="B12" s="42">
        <v>41107</v>
      </c>
      <c r="C12" s="6">
        <v>2990.2</v>
      </c>
      <c r="D12" s="6">
        <f t="shared" si="0"/>
        <v>2.9901999999999997E-3</v>
      </c>
      <c r="E12" s="6">
        <f t="shared" si="1"/>
        <v>0.29901999999999995</v>
      </c>
      <c r="F12" s="41">
        <v>926.01</v>
      </c>
      <c r="G12" s="41">
        <v>386.7</v>
      </c>
      <c r="H12" s="31">
        <f t="shared" si="3"/>
        <v>1.4950999999999999</v>
      </c>
      <c r="I12" s="16">
        <f t="shared" si="2"/>
        <v>1.4950999999999999E-2</v>
      </c>
    </row>
    <row r="13" spans="1:25">
      <c r="A13" s="4"/>
      <c r="B13" s="10"/>
      <c r="C13" s="6"/>
      <c r="D13" s="6"/>
      <c r="E13" s="6"/>
      <c r="F13" s="4"/>
      <c r="G13" s="4"/>
      <c r="H13" s="31"/>
      <c r="I13" s="16"/>
    </row>
    <row r="14" spans="1:25">
      <c r="B14" s="10"/>
      <c r="C14" s="6"/>
      <c r="D14" s="6"/>
      <c r="E14" s="6"/>
      <c r="F14" s="4"/>
      <c r="G14" s="4"/>
      <c r="H14" s="31"/>
      <c r="I14" s="16"/>
    </row>
    <row r="15" spans="1:25">
      <c r="B15" s="10"/>
      <c r="C15" s="6"/>
      <c r="D15" s="6"/>
      <c r="E15" s="6"/>
      <c r="F15" s="4"/>
      <c r="G15" s="4"/>
      <c r="H15" s="31"/>
      <c r="I15" s="16"/>
    </row>
    <row r="16" spans="1:25">
      <c r="B16" s="10"/>
      <c r="C16" s="6"/>
      <c r="D16" s="6"/>
      <c r="E16" s="6"/>
      <c r="F16" s="4"/>
      <c r="G16" s="4"/>
      <c r="H16" s="31"/>
      <c r="I16" s="16"/>
    </row>
    <row r="17" spans="1:28">
      <c r="B17" s="10"/>
      <c r="C17" s="6"/>
      <c r="D17" s="6"/>
      <c r="E17" s="6"/>
      <c r="F17" s="4"/>
      <c r="G17" s="4"/>
      <c r="H17" s="31"/>
      <c r="I17" s="16"/>
    </row>
    <row r="20" spans="1:28">
      <c r="E20" s="4" t="s">
        <v>381</v>
      </c>
      <c r="F20" s="1">
        <f>SLOPE(H3:H16,F3:F16)</f>
        <v>1.469075039094914E-3</v>
      </c>
      <c r="G20" s="1">
        <f>SLOPE(H3:H16,G3:G16)</f>
        <v>3.7624041422756375E-3</v>
      </c>
    </row>
    <row r="21" spans="1:28">
      <c r="E21" s="1" t="s">
        <v>382</v>
      </c>
      <c r="F21" s="1">
        <f>INTERCEPT(H3:H16,F3:F16)</f>
        <v>3.1467306772161807E-2</v>
      </c>
      <c r="G21" s="1">
        <f>INTERCEPT(H3:H16,G3:G16)</f>
        <v>-3.0151785881805671E-3</v>
      </c>
    </row>
    <row r="28" spans="1:28">
      <c r="A28" s="19" t="s">
        <v>30</v>
      </c>
      <c r="N28" s="8" t="s">
        <v>22</v>
      </c>
    </row>
    <row r="29" spans="1:28" ht="14" thickBot="1">
      <c r="A29" s="20" t="s">
        <v>4</v>
      </c>
      <c r="B29" s="20" t="s">
        <v>5</v>
      </c>
      <c r="C29" s="20" t="s">
        <v>6</v>
      </c>
      <c r="D29" s="20" t="s">
        <v>16</v>
      </c>
      <c r="E29" s="20" t="s">
        <v>0</v>
      </c>
      <c r="F29" s="20" t="s">
        <v>3</v>
      </c>
      <c r="G29" s="20" t="s">
        <v>20</v>
      </c>
      <c r="H29" s="20" t="s">
        <v>1</v>
      </c>
      <c r="I29" s="20" t="s">
        <v>2</v>
      </c>
      <c r="J29" s="33" t="s">
        <v>21</v>
      </c>
      <c r="K29" s="21" t="s">
        <v>21</v>
      </c>
      <c r="L29" s="26" t="s">
        <v>21</v>
      </c>
      <c r="M29" s="22"/>
      <c r="N29" s="13" t="s">
        <v>0</v>
      </c>
      <c r="O29" s="13" t="s">
        <v>3</v>
      </c>
      <c r="P29" s="13" t="s">
        <v>25</v>
      </c>
      <c r="Q29" s="13" t="s">
        <v>25</v>
      </c>
      <c r="R29" s="13" t="s">
        <v>25</v>
      </c>
      <c r="S29" s="13" t="s">
        <v>24</v>
      </c>
      <c r="T29" s="13" t="s">
        <v>24</v>
      </c>
      <c r="U29" s="13" t="s">
        <v>29</v>
      </c>
      <c r="V29" s="13" t="s">
        <v>40</v>
      </c>
      <c r="W29" s="13" t="s">
        <v>41</v>
      </c>
      <c r="X29" s="13" t="s">
        <v>41</v>
      </c>
      <c r="Y29" s="13" t="s">
        <v>43</v>
      </c>
      <c r="Z29" s="13" t="s">
        <v>7</v>
      </c>
      <c r="AA29" s="13" t="s">
        <v>417</v>
      </c>
    </row>
    <row r="30" spans="1:28" ht="14" thickTop="1">
      <c r="A30" s="4"/>
      <c r="B30" s="4" t="s">
        <v>8</v>
      </c>
      <c r="C30" s="4"/>
      <c r="D30" s="4"/>
      <c r="E30" s="4"/>
      <c r="F30" s="4"/>
      <c r="G30" s="4" t="s">
        <v>19</v>
      </c>
      <c r="H30" s="4"/>
      <c r="I30" s="4"/>
      <c r="J30" s="5" t="s">
        <v>38</v>
      </c>
      <c r="K30" s="5" t="s">
        <v>37</v>
      </c>
      <c r="L30" s="3" t="s">
        <v>39</v>
      </c>
      <c r="P30" s="1" t="s">
        <v>28</v>
      </c>
      <c r="Q30" s="1" t="s">
        <v>27</v>
      </c>
      <c r="R30" s="1" t="s">
        <v>26</v>
      </c>
      <c r="S30" s="1" t="s">
        <v>27</v>
      </c>
      <c r="T30" s="1" t="s">
        <v>27</v>
      </c>
      <c r="U30" s="1" t="s">
        <v>28</v>
      </c>
      <c r="V30" s="1" t="s">
        <v>19</v>
      </c>
      <c r="W30" s="1" t="s">
        <v>19</v>
      </c>
      <c r="X30" s="1" t="s">
        <v>42</v>
      </c>
      <c r="Y30" s="1" t="s">
        <v>44</v>
      </c>
    </row>
    <row r="31" spans="1:28" ht="14">
      <c r="A31" s="45" t="s">
        <v>434</v>
      </c>
      <c r="B31" s="11" t="s">
        <v>9</v>
      </c>
      <c r="C31" s="46" t="s">
        <v>18</v>
      </c>
      <c r="D31" s="4">
        <v>1</v>
      </c>
      <c r="E31" s="42">
        <v>41107</v>
      </c>
      <c r="F31" s="47">
        <v>0.65972222222222221</v>
      </c>
      <c r="G31" s="44">
        <v>1</v>
      </c>
      <c r="H31" s="43">
        <v>150.33000000000001</v>
      </c>
      <c r="I31" s="43">
        <v>61.677999999999997</v>
      </c>
      <c r="J31" s="35">
        <f>(($F$20*H31)+$F$21)/G31</f>
        <v>0.25231335739930028</v>
      </c>
      <c r="K31" s="36">
        <f>(($G$20*I31)+$G$21)/G31</f>
        <v>0.22904238409909619</v>
      </c>
      <c r="L31" s="27">
        <f t="shared" ref="L31:L40" si="4">J31/100</f>
        <v>2.5231335739930028E-3</v>
      </c>
      <c r="N31" s="9"/>
      <c r="O31" s="38"/>
      <c r="P31" s="15"/>
      <c r="Q31" s="39"/>
      <c r="R31" s="4"/>
      <c r="S31" s="14"/>
      <c r="T31" s="30"/>
      <c r="U31" s="17"/>
      <c r="V31" s="15"/>
      <c r="W31" s="15"/>
      <c r="X31" s="28"/>
      <c r="Y31" s="16"/>
      <c r="Z31" s="6"/>
      <c r="AA31" s="16"/>
      <c r="AB31" s="40"/>
    </row>
    <row r="32" spans="1:28" ht="14">
      <c r="A32" s="45" t="s">
        <v>435</v>
      </c>
      <c r="B32" s="11" t="s">
        <v>9</v>
      </c>
      <c r="C32" s="46" t="s">
        <v>18</v>
      </c>
      <c r="D32" s="4">
        <v>1</v>
      </c>
      <c r="E32" s="42">
        <v>41107</v>
      </c>
      <c r="F32" s="47">
        <v>0.66111111111111109</v>
      </c>
      <c r="G32" s="44">
        <v>1</v>
      </c>
      <c r="H32" s="43">
        <v>569.91999999999996</v>
      </c>
      <c r="I32" s="43">
        <v>238.05</v>
      </c>
      <c r="J32" s="35">
        <f t="shared" ref="J32:J40" si="5">(($F$20*H32)+$F$21)/G32</f>
        <v>0.86872255305313506</v>
      </c>
      <c r="K32" s="36">
        <f t="shared" ref="K32:K40" si="6">(($G$20*I32)+$G$21)/G32</f>
        <v>0.89262512748053502</v>
      </c>
      <c r="L32" s="27">
        <f t="shared" si="4"/>
        <v>8.6872255305313513E-3</v>
      </c>
      <c r="N32" s="9"/>
      <c r="O32" s="38"/>
      <c r="P32" s="15"/>
      <c r="Q32" s="39"/>
      <c r="R32" s="4"/>
      <c r="S32" s="14"/>
      <c r="T32" s="30"/>
      <c r="U32" s="17"/>
      <c r="V32" s="15"/>
      <c r="W32" s="15"/>
      <c r="X32" s="28"/>
      <c r="Y32" s="16"/>
      <c r="Z32" s="6"/>
      <c r="AA32" s="16"/>
      <c r="AB32" s="40"/>
    </row>
    <row r="33" spans="1:28" ht="14">
      <c r="A33" s="45" t="s">
        <v>436</v>
      </c>
      <c r="B33" s="11" t="s">
        <v>9</v>
      </c>
      <c r="C33" s="46" t="s">
        <v>18</v>
      </c>
      <c r="D33" s="4">
        <v>1</v>
      </c>
      <c r="E33" s="42">
        <v>41107</v>
      </c>
      <c r="F33" s="47">
        <v>0.66180555555555554</v>
      </c>
      <c r="G33" s="44">
        <v>1</v>
      </c>
      <c r="H33" s="43">
        <v>662.06</v>
      </c>
      <c r="I33" s="43">
        <v>254.68</v>
      </c>
      <c r="J33" s="35">
        <f t="shared" si="5"/>
        <v>1.0040831271553405</v>
      </c>
      <c r="K33" s="36">
        <f t="shared" si="6"/>
        <v>0.9551939083665788</v>
      </c>
      <c r="L33" s="27">
        <f t="shared" si="4"/>
        <v>1.0040831271553405E-2</v>
      </c>
      <c r="N33" s="9"/>
      <c r="O33" s="38"/>
      <c r="P33" s="15"/>
      <c r="Q33" s="39"/>
      <c r="R33" s="4"/>
      <c r="S33" s="14"/>
      <c r="T33" s="30"/>
      <c r="U33" s="17"/>
      <c r="V33" s="15"/>
      <c r="W33" s="15"/>
      <c r="X33" s="28"/>
      <c r="Y33" s="16"/>
      <c r="Z33" s="6"/>
      <c r="AA33" s="16"/>
      <c r="AB33" s="40"/>
    </row>
    <row r="34" spans="1:28" ht="14">
      <c r="A34" s="45" t="s">
        <v>437</v>
      </c>
      <c r="B34" s="11" t="s">
        <v>9</v>
      </c>
      <c r="C34" s="46" t="s">
        <v>18</v>
      </c>
      <c r="D34" s="4">
        <v>1</v>
      </c>
      <c r="E34" s="42">
        <v>41107</v>
      </c>
      <c r="F34" s="47">
        <v>0.66249999999999998</v>
      </c>
      <c r="G34" s="44">
        <v>1</v>
      </c>
      <c r="H34" s="43">
        <v>342.32</v>
      </c>
      <c r="I34" s="43">
        <v>132.77000000000001</v>
      </c>
      <c r="J34" s="35">
        <f t="shared" si="5"/>
        <v>0.53436107415513279</v>
      </c>
      <c r="K34" s="36">
        <f t="shared" si="6"/>
        <v>0.49651921938175586</v>
      </c>
      <c r="L34" s="27">
        <f t="shared" si="4"/>
        <v>5.3436107415513277E-3</v>
      </c>
      <c r="N34" s="9"/>
      <c r="O34" s="38"/>
      <c r="P34" s="15"/>
      <c r="Q34" s="39"/>
      <c r="R34" s="4"/>
      <c r="S34" s="14"/>
      <c r="T34" s="30"/>
      <c r="U34" s="17"/>
      <c r="V34" s="15"/>
      <c r="W34" s="15"/>
      <c r="X34" s="28"/>
      <c r="Y34" s="16"/>
      <c r="Z34" s="6"/>
      <c r="AA34" s="16"/>
      <c r="AB34" s="40"/>
    </row>
    <row r="35" spans="1:28" ht="14">
      <c r="A35" s="45" t="s">
        <v>438</v>
      </c>
      <c r="B35" s="11" t="s">
        <v>9</v>
      </c>
      <c r="C35" s="46" t="s">
        <v>18</v>
      </c>
      <c r="D35" s="4">
        <v>1</v>
      </c>
      <c r="E35" s="42">
        <v>41107</v>
      </c>
      <c r="F35" s="47">
        <v>0.66736111111111107</v>
      </c>
      <c r="G35" s="44">
        <v>1</v>
      </c>
      <c r="H35" s="43">
        <v>283.83999999999997</v>
      </c>
      <c r="I35" s="43">
        <v>113.61</v>
      </c>
      <c r="J35" s="35">
        <f t="shared" si="5"/>
        <v>0.44844956586886214</v>
      </c>
      <c r="K35" s="36">
        <f t="shared" si="6"/>
        <v>0.42443155601575461</v>
      </c>
      <c r="L35" s="27">
        <f t="shared" si="4"/>
        <v>4.4844956586886217E-3</v>
      </c>
      <c r="N35" s="9"/>
      <c r="O35" s="38"/>
      <c r="P35" s="15"/>
      <c r="Q35" s="39"/>
      <c r="R35" s="4"/>
      <c r="S35" s="14"/>
      <c r="T35" s="30"/>
      <c r="U35" s="17"/>
      <c r="V35" s="15"/>
      <c r="W35" s="15"/>
      <c r="X35" s="28"/>
      <c r="Y35" s="16"/>
      <c r="Z35" s="6"/>
      <c r="AA35" s="16"/>
      <c r="AB35" s="40"/>
    </row>
    <row r="36" spans="1:28" ht="14">
      <c r="A36" s="45" t="s">
        <v>439</v>
      </c>
      <c r="B36" s="11" t="s">
        <v>9</v>
      </c>
      <c r="C36" s="46" t="s">
        <v>18</v>
      </c>
      <c r="D36" s="4">
        <v>1</v>
      </c>
      <c r="E36" s="42">
        <v>41107</v>
      </c>
      <c r="F36" s="47">
        <v>0.66666666666666663</v>
      </c>
      <c r="G36" s="44">
        <v>1</v>
      </c>
      <c r="H36" s="43">
        <v>578.9</v>
      </c>
      <c r="I36" s="43">
        <v>222.22</v>
      </c>
      <c r="J36" s="35">
        <f t="shared" si="5"/>
        <v>0.88191484690420752</v>
      </c>
      <c r="K36" s="36">
        <f t="shared" si="6"/>
        <v>0.83306626990831156</v>
      </c>
      <c r="L36" s="27">
        <f t="shared" si="4"/>
        <v>8.8191484690420749E-3</v>
      </c>
      <c r="N36" s="9"/>
      <c r="O36" s="38"/>
      <c r="P36" s="15"/>
      <c r="Q36" s="39"/>
      <c r="R36" s="4"/>
      <c r="S36" s="14"/>
      <c r="T36" s="30"/>
      <c r="U36" s="17"/>
      <c r="V36" s="15"/>
      <c r="W36" s="15"/>
      <c r="X36" s="28"/>
      <c r="Y36" s="16"/>
      <c r="Z36" s="6"/>
      <c r="AA36" s="16"/>
      <c r="AB36" s="40"/>
    </row>
    <row r="37" spans="1:28" ht="14">
      <c r="A37" s="45" t="s">
        <v>440</v>
      </c>
      <c r="B37" s="11" t="s">
        <v>9</v>
      </c>
      <c r="C37" s="46" t="s">
        <v>17</v>
      </c>
      <c r="D37" s="4">
        <v>1</v>
      </c>
      <c r="E37" s="42">
        <v>41107</v>
      </c>
      <c r="F37" s="47">
        <v>0.66805555555555562</v>
      </c>
      <c r="G37" s="44">
        <v>1</v>
      </c>
      <c r="H37" s="43">
        <v>207.19</v>
      </c>
      <c r="I37" s="43">
        <v>99.156000000000006</v>
      </c>
      <c r="J37" s="35">
        <f t="shared" si="5"/>
        <v>0.33584496412223702</v>
      </c>
      <c r="K37" s="36">
        <f t="shared" si="6"/>
        <v>0.37004976654330257</v>
      </c>
      <c r="L37" s="27">
        <f t="shared" si="4"/>
        <v>3.3584496412223702E-3</v>
      </c>
      <c r="N37" s="9"/>
      <c r="O37" s="38"/>
      <c r="P37" s="15"/>
      <c r="Q37" s="39"/>
      <c r="R37" s="4"/>
      <c r="S37" s="14"/>
      <c r="T37" s="30"/>
      <c r="U37" s="17"/>
      <c r="V37" s="15"/>
      <c r="W37" s="15"/>
      <c r="X37" s="28"/>
      <c r="Y37" s="16"/>
      <c r="Z37" s="6"/>
      <c r="AA37" s="16"/>
      <c r="AB37" s="40"/>
    </row>
    <row r="38" spans="1:28" ht="14">
      <c r="A38" s="45" t="s">
        <v>441</v>
      </c>
      <c r="B38" s="11" t="s">
        <v>9</v>
      </c>
      <c r="C38" s="46" t="s">
        <v>17</v>
      </c>
      <c r="D38" s="4">
        <v>1</v>
      </c>
      <c r="E38" s="42">
        <v>41107</v>
      </c>
      <c r="F38" s="47">
        <v>0.66875000000000007</v>
      </c>
      <c r="G38" s="44">
        <v>1</v>
      </c>
      <c r="H38" s="43">
        <v>455.56</v>
      </c>
      <c r="I38" s="43">
        <v>189.63</v>
      </c>
      <c r="J38" s="35">
        <f t="shared" si="5"/>
        <v>0.70071913158224086</v>
      </c>
      <c r="K38" s="36">
        <f t="shared" si="6"/>
        <v>0.71044951891154851</v>
      </c>
      <c r="L38" s="27">
        <f t="shared" si="4"/>
        <v>7.0071913158224084E-3</v>
      </c>
      <c r="N38" s="9"/>
      <c r="O38" s="38"/>
      <c r="P38" s="15"/>
      <c r="Q38" s="39"/>
      <c r="R38" s="4"/>
      <c r="S38" s="14"/>
      <c r="T38" s="30"/>
      <c r="U38" s="17"/>
      <c r="V38" s="15"/>
      <c r="W38" s="15"/>
      <c r="X38" s="28"/>
      <c r="Y38" s="16"/>
      <c r="Z38" s="6"/>
      <c r="AA38" s="16"/>
      <c r="AB38" s="40"/>
    </row>
    <row r="39" spans="1:28" ht="14">
      <c r="A39" s="45" t="s">
        <v>442</v>
      </c>
      <c r="B39" s="11" t="s">
        <v>9</v>
      </c>
      <c r="C39" s="46" t="s">
        <v>17</v>
      </c>
      <c r="D39" s="4">
        <v>1</v>
      </c>
      <c r="E39" s="42">
        <v>41107</v>
      </c>
      <c r="F39" s="47">
        <v>0.67013888888888884</v>
      </c>
      <c r="G39" s="44">
        <v>1</v>
      </c>
      <c r="H39" s="43">
        <v>654.09</v>
      </c>
      <c r="I39" s="43">
        <v>247.85</v>
      </c>
      <c r="J39" s="35">
        <f t="shared" si="5"/>
        <v>0.99237459909375414</v>
      </c>
      <c r="K39" s="36">
        <f t="shared" si="6"/>
        <v>0.92949668807483621</v>
      </c>
      <c r="L39" s="27">
        <f t="shared" si="4"/>
        <v>9.9237459909375415E-3</v>
      </c>
      <c r="N39" s="9"/>
      <c r="O39" s="38"/>
      <c r="P39" s="15"/>
      <c r="Q39" s="39"/>
      <c r="R39" s="4"/>
      <c r="S39" s="14"/>
      <c r="T39" s="30"/>
      <c r="U39" s="17"/>
      <c r="V39" s="15"/>
      <c r="W39" s="15"/>
      <c r="X39" s="28"/>
      <c r="Y39" s="16"/>
      <c r="Z39" s="6"/>
      <c r="AA39" s="16"/>
      <c r="AB39" s="40"/>
    </row>
    <row r="40" spans="1:28" ht="14">
      <c r="A40" s="45" t="s">
        <v>443</v>
      </c>
      <c r="B40" s="11" t="s">
        <v>9</v>
      </c>
      <c r="C40" s="46" t="s">
        <v>17</v>
      </c>
      <c r="D40" s="4">
        <v>1</v>
      </c>
      <c r="E40" s="42">
        <v>41107</v>
      </c>
      <c r="F40" s="47">
        <v>0.67083333333333339</v>
      </c>
      <c r="G40" s="44">
        <v>1</v>
      </c>
      <c r="H40" s="43">
        <v>1111.5</v>
      </c>
      <c r="I40" s="43">
        <v>447.93</v>
      </c>
      <c r="J40" s="35">
        <f t="shared" si="5"/>
        <v>1.6643442127261587</v>
      </c>
      <c r="K40" s="36">
        <f t="shared" si="6"/>
        <v>1.6822785088613457</v>
      </c>
      <c r="L40" s="27">
        <f t="shared" si="4"/>
        <v>1.6643442127261588E-2</v>
      </c>
      <c r="N40" s="9"/>
      <c r="O40" s="38"/>
      <c r="P40" s="15"/>
      <c r="Q40" s="39"/>
      <c r="R40" s="4"/>
      <c r="S40" s="14"/>
      <c r="T40" s="30"/>
      <c r="U40" s="17"/>
      <c r="V40" s="15"/>
      <c r="W40" s="15"/>
      <c r="X40" s="28"/>
      <c r="Y40" s="16"/>
      <c r="Z40" s="6"/>
      <c r="AA40" s="16"/>
      <c r="AB40" s="40"/>
    </row>
    <row r="41" spans="1:28" ht="14">
      <c r="A41" s="12"/>
      <c r="B41" s="11"/>
      <c r="C41" s="6"/>
      <c r="D41" s="4"/>
      <c r="E41" s="42"/>
      <c r="F41" s="32"/>
      <c r="G41" s="44"/>
      <c r="H41" s="4"/>
      <c r="I41" s="4"/>
      <c r="J41" s="35"/>
      <c r="K41" s="36"/>
      <c r="L41" s="27"/>
      <c r="N41" s="9"/>
      <c r="O41" s="38"/>
      <c r="P41" s="15"/>
      <c r="Q41" s="39"/>
      <c r="R41" s="4"/>
      <c r="S41" s="14"/>
      <c r="T41" s="30"/>
      <c r="U41" s="17"/>
      <c r="V41" s="15"/>
      <c r="W41" s="15"/>
      <c r="X41" s="28"/>
      <c r="Y41" s="16"/>
      <c r="Z41" s="6"/>
      <c r="AA41" s="16"/>
      <c r="AB41" s="40"/>
    </row>
    <row r="42" spans="1:28" ht="14">
      <c r="A42" s="12"/>
      <c r="B42" s="11"/>
      <c r="C42" s="6"/>
      <c r="D42" s="4"/>
      <c r="E42" s="42"/>
      <c r="F42" s="32"/>
      <c r="G42" s="44"/>
      <c r="H42" s="4"/>
      <c r="I42" s="4"/>
      <c r="J42" s="35"/>
      <c r="K42" s="36"/>
      <c r="L42" s="27"/>
      <c r="N42" s="9"/>
      <c r="O42" s="38"/>
      <c r="P42" s="15"/>
      <c r="Q42" s="39"/>
      <c r="R42" s="4"/>
      <c r="S42" s="14"/>
      <c r="T42" s="30"/>
      <c r="U42" s="17"/>
      <c r="V42" s="15"/>
      <c r="W42" s="15"/>
      <c r="X42" s="28"/>
      <c r="Y42" s="16"/>
      <c r="Z42" s="6"/>
      <c r="AA42" s="16"/>
      <c r="AB42" s="40"/>
    </row>
    <row r="43" spans="1:28" ht="14">
      <c r="A43" s="12"/>
      <c r="B43" s="11"/>
      <c r="C43" s="6"/>
      <c r="D43" s="4"/>
      <c r="E43" s="42"/>
      <c r="F43" s="32"/>
      <c r="G43" s="44"/>
      <c r="H43" s="4"/>
      <c r="I43" s="4"/>
      <c r="J43" s="35"/>
      <c r="K43" s="36"/>
      <c r="L43" s="27"/>
      <c r="N43" s="9"/>
      <c r="O43" s="38"/>
      <c r="P43" s="15"/>
      <c r="Q43" s="39"/>
      <c r="R43" s="4"/>
      <c r="S43" s="14"/>
      <c r="T43" s="30"/>
      <c r="U43" s="17"/>
      <c r="V43" s="15"/>
      <c r="W43" s="15"/>
      <c r="X43" s="28"/>
      <c r="Y43" s="16"/>
      <c r="Z43" s="6"/>
      <c r="AA43" s="16"/>
      <c r="AB43" s="40"/>
    </row>
    <row r="44" spans="1:28" ht="14">
      <c r="A44" s="12"/>
      <c r="B44" s="11"/>
      <c r="C44" s="6"/>
      <c r="D44" s="4"/>
      <c r="E44" s="42"/>
      <c r="F44" s="32"/>
      <c r="G44" s="44"/>
      <c r="H44" s="4"/>
      <c r="I44" s="4"/>
      <c r="J44" s="35"/>
      <c r="K44" s="36"/>
      <c r="L44" s="27"/>
      <c r="N44" s="9"/>
      <c r="O44" s="38"/>
      <c r="P44" s="15"/>
      <c r="Q44" s="39"/>
      <c r="R44" s="4"/>
      <c r="S44" s="14"/>
      <c r="T44" s="30"/>
      <c r="U44" s="17"/>
      <c r="V44" s="15"/>
      <c r="W44" s="15"/>
      <c r="X44" s="28"/>
      <c r="Y44" s="16"/>
      <c r="Z44" s="6"/>
      <c r="AA44" s="16"/>
      <c r="AB44" s="40"/>
    </row>
    <row r="45" spans="1:28" ht="14">
      <c r="A45" s="12"/>
      <c r="B45" s="11"/>
      <c r="C45" s="6"/>
      <c r="D45" s="4"/>
      <c r="E45" s="42"/>
      <c r="F45" s="32"/>
      <c r="G45" s="44"/>
      <c r="H45" s="4"/>
      <c r="I45" s="4"/>
      <c r="J45" s="35"/>
      <c r="K45" s="36"/>
      <c r="L45" s="27"/>
      <c r="N45" s="9"/>
      <c r="O45" s="38"/>
      <c r="P45" s="15"/>
      <c r="Q45" s="39"/>
      <c r="R45" s="4"/>
      <c r="S45" s="14"/>
      <c r="T45" s="30"/>
      <c r="U45" s="17"/>
      <c r="V45" s="15"/>
      <c r="W45" s="15"/>
      <c r="X45" s="28"/>
      <c r="Y45" s="16"/>
      <c r="Z45" s="6"/>
      <c r="AA45" s="16"/>
      <c r="AB45" s="40"/>
    </row>
    <row r="46" spans="1:28" ht="14">
      <c r="A46" s="12"/>
      <c r="B46" s="11"/>
      <c r="C46" s="6"/>
      <c r="D46" s="4"/>
      <c r="E46" s="42"/>
      <c r="F46" s="32"/>
      <c r="G46" s="44"/>
      <c r="H46" s="4"/>
      <c r="I46" s="4"/>
      <c r="J46" s="35"/>
      <c r="K46" s="36"/>
      <c r="L46" s="27"/>
      <c r="N46" s="9" t="e">
        <f>Jar_Information!#REF!</f>
        <v>#REF!</v>
      </c>
      <c r="O46" s="38" t="e">
        <f>Jar_Information!#REF!</f>
        <v>#REF!</v>
      </c>
      <c r="P46" s="15" t="e">
        <f t="shared" ref="P46:P57" si="7">E46-N46</f>
        <v>#REF!</v>
      </c>
      <c r="Q46" s="39" t="e">
        <f t="shared" ref="Q46:Q57" si="8">P46*24</f>
        <v>#REF!</v>
      </c>
      <c r="R46" s="4" t="e">
        <f t="shared" ref="R46:R57" si="9">P46*24*60</f>
        <v>#REF!</v>
      </c>
      <c r="S46" s="14" t="e">
        <f>F46-O46</f>
        <v>#REF!</v>
      </c>
      <c r="T46" s="30" t="e">
        <f t="shared" ref="T46:T53" si="10">S46</f>
        <v>#REF!</v>
      </c>
      <c r="U46" s="17" t="e">
        <f t="shared" ref="U46:U53" si="11">P46+T46</f>
        <v>#REF!</v>
      </c>
      <c r="V46" s="15">
        <f>Jar_Information!W388</f>
        <v>978.52631578947364</v>
      </c>
      <c r="W46" s="15">
        <f t="shared" ref="W46:W57" si="12">L46*V46</f>
        <v>0</v>
      </c>
      <c r="X46" s="28">
        <f t="shared" ref="X46:X57" si="13">W46/1000000</f>
        <v>0</v>
      </c>
      <c r="Y46" s="16">
        <f t="shared" ref="Y46:Y53" si="14">X46*1.83*1000*1000</f>
        <v>0</v>
      </c>
      <c r="Z46" s="6" t="e">
        <f>#REF!</f>
        <v>#REF!</v>
      </c>
      <c r="AA46" s="16" t="e">
        <f t="shared" ref="AA46:AA53" si="15">Y46/Z46/U46*1000</f>
        <v>#REF!</v>
      </c>
      <c r="AB46" s="40">
        <f t="shared" ref="AB46:AB53" si="16">A46</f>
        <v>0</v>
      </c>
    </row>
    <row r="47" spans="1:28" ht="14">
      <c r="A47" s="12"/>
      <c r="B47" s="11"/>
      <c r="C47" s="6"/>
      <c r="D47" s="4"/>
      <c r="E47" s="42"/>
      <c r="F47" s="32"/>
      <c r="G47" s="44"/>
      <c r="H47" s="4"/>
      <c r="I47" s="4"/>
      <c r="J47" s="35"/>
      <c r="K47" s="36"/>
      <c r="L47" s="27"/>
      <c r="N47" s="9" t="e">
        <f>Jar_Information!#REF!</f>
        <v>#REF!</v>
      </c>
      <c r="O47" s="38" t="e">
        <f>Jar_Information!#REF!</f>
        <v>#REF!</v>
      </c>
      <c r="P47" s="15" t="e">
        <f t="shared" si="7"/>
        <v>#REF!</v>
      </c>
      <c r="Q47" s="39" t="e">
        <f t="shared" si="8"/>
        <v>#REF!</v>
      </c>
      <c r="R47" s="4" t="e">
        <f t="shared" si="9"/>
        <v>#REF!</v>
      </c>
      <c r="S47" s="14" t="e">
        <f t="shared" ref="S47:S57" si="17">F47-O47</f>
        <v>#REF!</v>
      </c>
      <c r="T47" s="30" t="e">
        <f t="shared" si="10"/>
        <v>#REF!</v>
      </c>
      <c r="U47" s="17" t="e">
        <f t="shared" si="11"/>
        <v>#REF!</v>
      </c>
      <c r="V47" s="15">
        <f>Jar_Information!W389</f>
        <v>987.94864479315265</v>
      </c>
      <c r="W47" s="15">
        <f t="shared" si="12"/>
        <v>0</v>
      </c>
      <c r="X47" s="28">
        <f t="shared" si="13"/>
        <v>0</v>
      </c>
      <c r="Y47" s="16">
        <f t="shared" si="14"/>
        <v>0</v>
      </c>
      <c r="Z47" s="6" t="e">
        <f>#REF!</f>
        <v>#REF!</v>
      </c>
      <c r="AA47" s="16" t="e">
        <f t="shared" si="15"/>
        <v>#REF!</v>
      </c>
      <c r="AB47" s="40">
        <f t="shared" si="16"/>
        <v>0</v>
      </c>
    </row>
    <row r="48" spans="1:28" ht="14">
      <c r="A48" s="12"/>
      <c r="B48" s="11"/>
      <c r="C48" s="6"/>
      <c r="D48" s="4"/>
      <c r="E48" s="42"/>
      <c r="F48" s="32"/>
      <c r="G48" s="44"/>
      <c r="H48" s="4"/>
      <c r="I48" s="4"/>
      <c r="J48" s="35"/>
      <c r="K48" s="36"/>
      <c r="L48" s="27"/>
      <c r="N48" s="9" t="e">
        <f>Jar_Information!#REF!</f>
        <v>#REF!</v>
      </c>
      <c r="O48" s="38" t="e">
        <f>Jar_Information!#REF!</f>
        <v>#REF!</v>
      </c>
      <c r="P48" s="15" t="e">
        <f t="shared" si="7"/>
        <v>#REF!</v>
      </c>
      <c r="Q48" s="39" t="e">
        <f t="shared" si="8"/>
        <v>#REF!</v>
      </c>
      <c r="R48" s="4" t="e">
        <f t="shared" si="9"/>
        <v>#REF!</v>
      </c>
      <c r="S48" s="14" t="e">
        <f t="shared" si="17"/>
        <v>#REF!</v>
      </c>
      <c r="T48" s="30" t="e">
        <f t="shared" si="10"/>
        <v>#REF!</v>
      </c>
      <c r="U48" s="17" t="e">
        <f t="shared" si="11"/>
        <v>#REF!</v>
      </c>
      <c r="V48" s="15">
        <f>Jar_Information!W390</f>
        <v>973.83522727272725</v>
      </c>
      <c r="W48" s="15">
        <f t="shared" si="12"/>
        <v>0</v>
      </c>
      <c r="X48" s="28">
        <f t="shared" si="13"/>
        <v>0</v>
      </c>
      <c r="Y48" s="16">
        <f t="shared" si="14"/>
        <v>0</v>
      </c>
      <c r="Z48" s="6" t="e">
        <f>#REF!</f>
        <v>#REF!</v>
      </c>
      <c r="AA48" s="16" t="e">
        <f t="shared" si="15"/>
        <v>#REF!</v>
      </c>
      <c r="AB48" s="40">
        <f t="shared" si="16"/>
        <v>0</v>
      </c>
    </row>
    <row r="49" spans="1:28" ht="14">
      <c r="A49" s="12"/>
      <c r="B49" s="11"/>
      <c r="C49" s="6"/>
      <c r="D49" s="4"/>
      <c r="E49" s="42"/>
      <c r="F49" s="32"/>
      <c r="G49" s="44"/>
      <c r="H49" s="4"/>
      <c r="I49" s="4"/>
      <c r="J49" s="35"/>
      <c r="K49" s="36"/>
      <c r="L49" s="27"/>
      <c r="N49" s="9" t="e">
        <f>Jar_Information!#REF!</f>
        <v>#REF!</v>
      </c>
      <c r="O49" s="38" t="e">
        <f>Jar_Information!#REF!</f>
        <v>#REF!</v>
      </c>
      <c r="P49" s="15" t="e">
        <f t="shared" si="7"/>
        <v>#REF!</v>
      </c>
      <c r="Q49" s="39" t="e">
        <f t="shared" si="8"/>
        <v>#REF!</v>
      </c>
      <c r="R49" s="4" t="e">
        <f t="shared" si="9"/>
        <v>#REF!</v>
      </c>
      <c r="S49" s="14" t="e">
        <f t="shared" si="17"/>
        <v>#REF!</v>
      </c>
      <c r="T49" s="30" t="e">
        <f t="shared" si="10"/>
        <v>#REF!</v>
      </c>
      <c r="U49" s="17" t="e">
        <f t="shared" si="11"/>
        <v>#REF!</v>
      </c>
      <c r="V49" s="15">
        <f>Jar_Information!W391</f>
        <v>978.52631578947364</v>
      </c>
      <c r="W49" s="15">
        <f t="shared" si="12"/>
        <v>0</v>
      </c>
      <c r="X49" s="28">
        <f t="shared" si="13"/>
        <v>0</v>
      </c>
      <c r="Y49" s="16">
        <f t="shared" si="14"/>
        <v>0</v>
      </c>
      <c r="Z49" s="6" t="e">
        <f>#REF!</f>
        <v>#REF!</v>
      </c>
      <c r="AA49" s="16" t="e">
        <f t="shared" si="15"/>
        <v>#REF!</v>
      </c>
      <c r="AB49" s="40">
        <f t="shared" si="16"/>
        <v>0</v>
      </c>
    </row>
    <row r="50" spans="1:28" ht="14">
      <c r="A50" s="12"/>
      <c r="B50" s="11"/>
      <c r="C50" s="6"/>
      <c r="D50" s="4"/>
      <c r="E50" s="42"/>
      <c r="F50" s="32"/>
      <c r="G50" s="44"/>
      <c r="H50" s="4"/>
      <c r="I50" s="4"/>
      <c r="J50" s="35"/>
      <c r="K50" s="36"/>
      <c r="L50" s="27"/>
      <c r="N50" s="9" t="e">
        <f>Jar_Information!#REF!</f>
        <v>#REF!</v>
      </c>
      <c r="O50" s="38" t="e">
        <f>Jar_Information!#REF!</f>
        <v>#REF!</v>
      </c>
      <c r="P50" s="15" t="e">
        <f t="shared" si="7"/>
        <v>#REF!</v>
      </c>
      <c r="Q50" s="39" t="e">
        <f t="shared" si="8"/>
        <v>#REF!</v>
      </c>
      <c r="R50" s="4" t="e">
        <f t="shared" si="9"/>
        <v>#REF!</v>
      </c>
      <c r="S50" s="14" t="e">
        <f t="shared" si="17"/>
        <v>#REF!</v>
      </c>
      <c r="T50" s="30" t="e">
        <f t="shared" si="10"/>
        <v>#REF!</v>
      </c>
      <c r="U50" s="17" t="e">
        <f t="shared" si="11"/>
        <v>#REF!</v>
      </c>
      <c r="V50" s="15">
        <f>Jar_Information!W392</f>
        <v>983.23076923076928</v>
      </c>
      <c r="W50" s="15">
        <f t="shared" si="12"/>
        <v>0</v>
      </c>
      <c r="X50" s="28">
        <f t="shared" si="13"/>
        <v>0</v>
      </c>
      <c r="Y50" s="16">
        <f t="shared" si="14"/>
        <v>0</v>
      </c>
      <c r="Z50" s="6" t="e">
        <f>#REF!</f>
        <v>#REF!</v>
      </c>
      <c r="AA50" s="16" t="e">
        <f t="shared" si="15"/>
        <v>#REF!</v>
      </c>
      <c r="AB50" s="40">
        <f t="shared" si="16"/>
        <v>0</v>
      </c>
    </row>
    <row r="51" spans="1:28" ht="14">
      <c r="A51" s="12"/>
      <c r="B51" s="11"/>
      <c r="C51" s="6"/>
      <c r="D51" s="4"/>
      <c r="E51" s="42"/>
      <c r="F51" s="32"/>
      <c r="G51" s="44"/>
      <c r="H51" s="4"/>
      <c r="I51" s="4"/>
      <c r="J51" s="35"/>
      <c r="K51" s="36"/>
      <c r="L51" s="27"/>
      <c r="N51" s="9" t="e">
        <f>Jar_Information!#REF!</f>
        <v>#REF!</v>
      </c>
      <c r="O51" s="38" t="e">
        <f>Jar_Information!#REF!</f>
        <v>#REF!</v>
      </c>
      <c r="P51" s="15" t="e">
        <f t="shared" si="7"/>
        <v>#REF!</v>
      </c>
      <c r="Q51" s="39" t="e">
        <f t="shared" si="8"/>
        <v>#REF!</v>
      </c>
      <c r="R51" s="4" t="e">
        <f t="shared" si="9"/>
        <v>#REF!</v>
      </c>
      <c r="S51" s="14" t="e">
        <f t="shared" si="17"/>
        <v>#REF!</v>
      </c>
      <c r="T51" s="30" t="e">
        <f t="shared" si="10"/>
        <v>#REF!</v>
      </c>
      <c r="U51" s="17" t="e">
        <f t="shared" si="11"/>
        <v>#REF!</v>
      </c>
      <c r="V51" s="15">
        <f>Jar_Information!W393</f>
        <v>983.23076923076928</v>
      </c>
      <c r="W51" s="15">
        <f t="shared" si="12"/>
        <v>0</v>
      </c>
      <c r="X51" s="28">
        <f t="shared" si="13"/>
        <v>0</v>
      </c>
      <c r="Y51" s="16">
        <f t="shared" si="14"/>
        <v>0</v>
      </c>
      <c r="Z51" s="6" t="e">
        <f>#REF!</f>
        <v>#REF!</v>
      </c>
      <c r="AA51" s="16" t="e">
        <f t="shared" si="15"/>
        <v>#REF!</v>
      </c>
      <c r="AB51" s="40">
        <f t="shared" si="16"/>
        <v>0</v>
      </c>
    </row>
    <row r="52" spans="1:28" ht="14">
      <c r="A52" s="12"/>
      <c r="B52" s="11"/>
      <c r="C52" s="6"/>
      <c r="D52" s="4"/>
      <c r="E52" s="42"/>
      <c r="F52" s="32"/>
      <c r="G52" s="44"/>
      <c r="H52" s="4"/>
      <c r="I52" s="4"/>
      <c r="J52" s="35"/>
      <c r="K52" s="36"/>
      <c r="L52" s="27"/>
      <c r="N52" s="9" t="e">
        <f>Jar_Information!#REF!</f>
        <v>#REF!</v>
      </c>
      <c r="O52" s="38" t="e">
        <f>Jar_Information!#REF!</f>
        <v>#REF!</v>
      </c>
      <c r="P52" s="15" t="e">
        <f t="shared" si="7"/>
        <v>#REF!</v>
      </c>
      <c r="Q52" s="39" t="e">
        <f t="shared" si="8"/>
        <v>#REF!</v>
      </c>
      <c r="R52" s="4" t="e">
        <f t="shared" si="9"/>
        <v>#REF!</v>
      </c>
      <c r="S52" s="14" t="e">
        <f t="shared" si="17"/>
        <v>#REF!</v>
      </c>
      <c r="T52" s="30" t="e">
        <f t="shared" si="10"/>
        <v>#REF!</v>
      </c>
      <c r="U52" s="17" t="e">
        <f t="shared" si="11"/>
        <v>#REF!</v>
      </c>
      <c r="V52" s="15">
        <f>Jar_Information!W394</f>
        <v>973.83522727272725</v>
      </c>
      <c r="W52" s="15">
        <f t="shared" si="12"/>
        <v>0</v>
      </c>
      <c r="X52" s="28">
        <f t="shared" si="13"/>
        <v>0</v>
      </c>
      <c r="Y52" s="16">
        <f t="shared" si="14"/>
        <v>0</v>
      </c>
      <c r="Z52" s="6" t="e">
        <f>#REF!</f>
        <v>#REF!</v>
      </c>
      <c r="AA52" s="16" t="e">
        <f t="shared" si="15"/>
        <v>#REF!</v>
      </c>
      <c r="AB52" s="40">
        <f t="shared" si="16"/>
        <v>0</v>
      </c>
    </row>
    <row r="53" spans="1:28" ht="14">
      <c r="A53" s="12"/>
      <c r="B53" s="11"/>
      <c r="C53" s="6"/>
      <c r="D53" s="4"/>
      <c r="E53" s="42"/>
      <c r="F53" s="32"/>
      <c r="G53" s="44"/>
      <c r="H53" s="4"/>
      <c r="I53" s="4"/>
      <c r="J53" s="35"/>
      <c r="K53" s="36"/>
      <c r="L53" s="27"/>
      <c r="N53" s="9" t="e">
        <f>Jar_Information!#REF!</f>
        <v>#REF!</v>
      </c>
      <c r="O53" s="38" t="e">
        <f>Jar_Information!#REF!</f>
        <v>#REF!</v>
      </c>
      <c r="P53" s="15" t="e">
        <f t="shared" si="7"/>
        <v>#REF!</v>
      </c>
      <c r="Q53" s="39" t="e">
        <f t="shared" si="8"/>
        <v>#REF!</v>
      </c>
      <c r="R53" s="4" t="e">
        <f t="shared" si="9"/>
        <v>#REF!</v>
      </c>
      <c r="S53" s="14" t="e">
        <f t="shared" si="17"/>
        <v>#REF!</v>
      </c>
      <c r="T53" s="30" t="e">
        <f t="shared" si="10"/>
        <v>#REF!</v>
      </c>
      <c r="U53" s="17" t="e">
        <f t="shared" si="11"/>
        <v>#REF!</v>
      </c>
      <c r="V53" s="15">
        <f>Jar_Information!W395</f>
        <v>978.52631578947364</v>
      </c>
      <c r="W53" s="15">
        <f t="shared" si="12"/>
        <v>0</v>
      </c>
      <c r="X53" s="28">
        <f t="shared" si="13"/>
        <v>0</v>
      </c>
      <c r="Y53" s="16">
        <f t="shared" si="14"/>
        <v>0</v>
      </c>
      <c r="Z53" s="6" t="e">
        <f>#REF!</f>
        <v>#REF!</v>
      </c>
      <c r="AA53" s="16" t="e">
        <f t="shared" si="15"/>
        <v>#REF!</v>
      </c>
      <c r="AB53" s="40">
        <f t="shared" si="16"/>
        <v>0</v>
      </c>
    </row>
    <row r="54" spans="1:28" ht="14">
      <c r="A54" s="12"/>
      <c r="B54" s="11"/>
      <c r="C54" s="6"/>
      <c r="D54" s="4"/>
      <c r="E54" s="42"/>
      <c r="F54" s="32"/>
      <c r="G54" s="44"/>
      <c r="J54" s="35"/>
      <c r="K54" s="36"/>
      <c r="L54" s="27"/>
      <c r="N54" s="9" t="e">
        <f>Jar_Information!#REF!</f>
        <v>#REF!</v>
      </c>
      <c r="O54" s="38" t="e">
        <f>Jar_Information!#REF!</f>
        <v>#REF!</v>
      </c>
      <c r="P54" s="15" t="e">
        <f t="shared" si="7"/>
        <v>#REF!</v>
      </c>
      <c r="Q54" s="39" t="e">
        <f t="shared" si="8"/>
        <v>#REF!</v>
      </c>
      <c r="R54" s="4" t="e">
        <f t="shared" si="9"/>
        <v>#REF!</v>
      </c>
      <c r="S54" s="14" t="e">
        <f t="shared" si="17"/>
        <v>#REF!</v>
      </c>
      <c r="T54" s="30" t="e">
        <f>S54</f>
        <v>#REF!</v>
      </c>
      <c r="U54" s="17" t="e">
        <f>P54+T54</f>
        <v>#REF!</v>
      </c>
      <c r="V54" s="15">
        <f>Jar_Information!W396</f>
        <v>1008.972503617945</v>
      </c>
      <c r="W54" s="15">
        <f t="shared" si="12"/>
        <v>0</v>
      </c>
      <c r="X54" s="28">
        <f t="shared" si="13"/>
        <v>0</v>
      </c>
      <c r="Y54" s="16">
        <f>X54*1.83*1000*1000</f>
        <v>0</v>
      </c>
      <c r="Z54" s="6" t="e">
        <f>#REF!</f>
        <v>#REF!</v>
      </c>
      <c r="AA54" s="16" t="e">
        <f>Y54/Z54/U54*1000</f>
        <v>#REF!</v>
      </c>
      <c r="AB54" s="40">
        <f>A54</f>
        <v>0</v>
      </c>
    </row>
    <row r="55" spans="1:28" ht="14">
      <c r="A55" s="12"/>
      <c r="B55" s="11"/>
      <c r="C55" s="6"/>
      <c r="D55" s="4"/>
      <c r="E55" s="42"/>
      <c r="F55" s="32"/>
      <c r="G55" s="44"/>
      <c r="J55" s="35"/>
      <c r="K55" s="36"/>
      <c r="L55" s="27"/>
      <c r="N55" s="9" t="e">
        <f>Jar_Information!#REF!</f>
        <v>#REF!</v>
      </c>
      <c r="O55" s="38" t="e">
        <f>Jar_Information!#REF!</f>
        <v>#REF!</v>
      </c>
      <c r="P55" s="15" t="e">
        <f t="shared" si="7"/>
        <v>#REF!</v>
      </c>
      <c r="Q55" s="39" t="e">
        <f t="shared" si="8"/>
        <v>#REF!</v>
      </c>
      <c r="R55" s="4" t="e">
        <f t="shared" si="9"/>
        <v>#REF!</v>
      </c>
      <c r="S55" s="14" t="e">
        <f t="shared" si="17"/>
        <v>#REF!</v>
      </c>
      <c r="T55" s="30" t="e">
        <f>S55</f>
        <v>#REF!</v>
      </c>
      <c r="U55" s="17" t="e">
        <f t="shared" ref="U55:U57" si="18">P55+T55</f>
        <v>#REF!</v>
      </c>
      <c r="V55" s="15">
        <f>Jar_Information!W397</f>
        <v>1013.8028985507246</v>
      </c>
      <c r="W55" s="15">
        <f t="shared" si="12"/>
        <v>0</v>
      </c>
      <c r="X55" s="28">
        <f t="shared" si="13"/>
        <v>0</v>
      </c>
      <c r="Y55" s="16">
        <f>X55*1.83*1000*1000</f>
        <v>0</v>
      </c>
      <c r="Z55" s="6" t="e">
        <f>#REF!</f>
        <v>#REF!</v>
      </c>
      <c r="AA55" s="16" t="e">
        <f>Y55/Z55/U55*1000</f>
        <v>#REF!</v>
      </c>
      <c r="AB55" s="40">
        <f>A55</f>
        <v>0</v>
      </c>
    </row>
    <row r="56" spans="1:28" ht="14">
      <c r="A56" s="12"/>
      <c r="B56" s="11"/>
      <c r="C56" s="6"/>
      <c r="D56" s="4"/>
      <c r="E56" s="42"/>
      <c r="F56" s="32"/>
      <c r="G56" s="44"/>
      <c r="J56" s="35"/>
      <c r="K56" s="36"/>
      <c r="L56" s="27"/>
      <c r="N56" s="9" t="e">
        <f>Jar_Information!#REF!</f>
        <v>#REF!</v>
      </c>
      <c r="O56" s="38" t="e">
        <f>Jar_Information!#REF!</f>
        <v>#REF!</v>
      </c>
      <c r="P56" s="15" t="e">
        <f t="shared" si="7"/>
        <v>#REF!</v>
      </c>
      <c r="Q56" s="39" t="e">
        <f t="shared" si="8"/>
        <v>#REF!</v>
      </c>
      <c r="R56" s="4" t="e">
        <f t="shared" si="9"/>
        <v>#REF!</v>
      </c>
      <c r="S56" s="14" t="e">
        <f t="shared" si="17"/>
        <v>#REF!</v>
      </c>
      <c r="T56" s="30" t="e">
        <f t="shared" ref="T56:T57" si="19">S56</f>
        <v>#REF!</v>
      </c>
      <c r="U56" s="17" t="e">
        <f t="shared" si="18"/>
        <v>#REF!</v>
      </c>
      <c r="V56" s="15">
        <f>Jar_Information!W398</f>
        <v>1004.1560693641618</v>
      </c>
      <c r="W56" s="15">
        <f t="shared" si="12"/>
        <v>0</v>
      </c>
      <c r="X56" s="28">
        <f t="shared" si="13"/>
        <v>0</v>
      </c>
      <c r="Y56" s="16">
        <f t="shared" ref="Y56:Y57" si="20">X56*1.83*1000*1000</f>
        <v>0</v>
      </c>
      <c r="Z56" s="6" t="e">
        <f>#REF!</f>
        <v>#REF!</v>
      </c>
      <c r="AA56" s="16" t="e">
        <f t="shared" ref="AA56:AA57" si="21">Y56/Z56/U56*1000</f>
        <v>#REF!</v>
      </c>
      <c r="AB56" s="40">
        <f t="shared" ref="AB56:AB57" si="22">A56</f>
        <v>0</v>
      </c>
    </row>
    <row r="57" spans="1:28" ht="14">
      <c r="A57" s="12"/>
      <c r="B57" s="11"/>
      <c r="C57" s="6"/>
      <c r="D57" s="4"/>
      <c r="E57" s="42"/>
      <c r="F57" s="32"/>
      <c r="G57" s="44"/>
      <c r="J57" s="35"/>
      <c r="K57" s="36"/>
      <c r="L57" s="27"/>
      <c r="N57" s="9" t="e">
        <f>Jar_Information!#REF!</f>
        <v>#REF!</v>
      </c>
      <c r="O57" s="38" t="e">
        <f>Jar_Information!#REF!</f>
        <v>#REF!</v>
      </c>
      <c r="P57" s="15" t="e">
        <f t="shared" si="7"/>
        <v>#REF!</v>
      </c>
      <c r="Q57" s="39" t="e">
        <f t="shared" si="8"/>
        <v>#REF!</v>
      </c>
      <c r="R57" s="4" t="e">
        <f t="shared" si="9"/>
        <v>#REF!</v>
      </c>
      <c r="S57" s="14" t="e">
        <f t="shared" si="17"/>
        <v>#REF!</v>
      </c>
      <c r="T57" s="30" t="e">
        <f t="shared" si="19"/>
        <v>#REF!</v>
      </c>
      <c r="U57" s="17" t="e">
        <f t="shared" si="18"/>
        <v>#REF!</v>
      </c>
      <c r="V57" s="15">
        <f>Jar_Information!W399</f>
        <v>1008.972503617945</v>
      </c>
      <c r="W57" s="15">
        <f t="shared" si="12"/>
        <v>0</v>
      </c>
      <c r="X57" s="28">
        <f t="shared" si="13"/>
        <v>0</v>
      </c>
      <c r="Y57" s="16">
        <f t="shared" si="20"/>
        <v>0</v>
      </c>
      <c r="Z57" s="6" t="e">
        <f>#REF!</f>
        <v>#REF!</v>
      </c>
      <c r="AA57" s="16" t="e">
        <f t="shared" si="21"/>
        <v>#REF!</v>
      </c>
      <c r="AB57" s="40">
        <f t="shared" si="22"/>
        <v>0</v>
      </c>
    </row>
    <row r="58" spans="1:28" ht="14">
      <c r="A58" s="12"/>
      <c r="B58" s="11"/>
      <c r="C58" s="6"/>
      <c r="D58" s="4"/>
      <c r="E58" s="42"/>
      <c r="F58" s="32"/>
      <c r="G58" s="44"/>
      <c r="J58" s="35"/>
      <c r="K58" s="36"/>
      <c r="L58" s="27"/>
      <c r="N58" s="9"/>
      <c r="O58" s="38"/>
      <c r="P58" s="15"/>
      <c r="Q58" s="39"/>
      <c r="R58" s="4"/>
      <c r="S58" s="14"/>
      <c r="T58" s="30"/>
      <c r="U58" s="17"/>
      <c r="V58" s="15"/>
      <c r="W58" s="15"/>
      <c r="X58" s="28"/>
      <c r="Y58" s="16"/>
      <c r="Z58" s="6"/>
      <c r="AA58" s="16"/>
      <c r="AB58" s="40"/>
    </row>
    <row r="59" spans="1:28" ht="14">
      <c r="A59" s="12"/>
      <c r="B59" s="11"/>
      <c r="C59" s="6"/>
      <c r="D59" s="4"/>
      <c r="E59" s="42"/>
      <c r="F59" s="7"/>
      <c r="G59" s="44"/>
      <c r="J59" s="35"/>
      <c r="K59" s="36"/>
      <c r="L59" s="27"/>
      <c r="N59" s="9"/>
      <c r="O59" s="38"/>
      <c r="P59" s="15"/>
      <c r="Q59" s="39"/>
      <c r="R59" s="4"/>
      <c r="S59" s="14"/>
      <c r="T59" s="30"/>
      <c r="U59" s="17"/>
      <c r="V59" s="15"/>
      <c r="W59" s="15"/>
      <c r="X59" s="28"/>
      <c r="Y59" s="16"/>
      <c r="Z59" s="6"/>
      <c r="AA59" s="16"/>
      <c r="AB59" s="40"/>
    </row>
    <row r="60" spans="1:28" ht="14">
      <c r="A60" s="12"/>
      <c r="B60" s="11"/>
      <c r="C60" s="6"/>
      <c r="D60" s="4"/>
      <c r="E60" s="42"/>
      <c r="F60" s="7"/>
      <c r="G60" s="44"/>
      <c r="J60" s="35"/>
      <c r="K60" s="36"/>
      <c r="L60" s="27"/>
    </row>
    <row r="61" spans="1:28" ht="14">
      <c r="A61" s="12"/>
      <c r="B61" s="11"/>
      <c r="C61" s="6"/>
      <c r="D61" s="4"/>
      <c r="E61" s="42"/>
      <c r="F61" s="7"/>
      <c r="G61" s="44"/>
      <c r="J61" s="35"/>
      <c r="K61" s="36"/>
      <c r="L61" s="27"/>
    </row>
    <row r="62" spans="1:28" ht="14">
      <c r="A62" s="12"/>
      <c r="B62" s="11"/>
      <c r="C62" s="6"/>
      <c r="D62" s="4"/>
      <c r="E62" s="42"/>
      <c r="F62" s="7"/>
      <c r="G62" s="44"/>
      <c r="J62" s="35"/>
      <c r="K62" s="36"/>
      <c r="L62" s="27"/>
    </row>
    <row r="63" spans="1:28" ht="14">
      <c r="A63" s="12"/>
      <c r="B63" s="11"/>
      <c r="C63" s="6"/>
      <c r="D63" s="4"/>
      <c r="E63" s="42"/>
      <c r="F63" s="7"/>
      <c r="G63" s="44"/>
      <c r="J63" s="35"/>
      <c r="K63" s="36"/>
      <c r="L63" s="27"/>
    </row>
    <row r="64" spans="1:28" ht="14">
      <c r="A64" s="12"/>
      <c r="B64" s="11"/>
      <c r="C64" s="6"/>
      <c r="D64" s="4"/>
      <c r="E64" s="42"/>
      <c r="F64" s="7"/>
      <c r="G64" s="44"/>
      <c r="J64" s="35"/>
      <c r="K64" s="36"/>
      <c r="L64" s="27"/>
    </row>
    <row r="65" spans="1:12" ht="14">
      <c r="A65" s="12"/>
      <c r="B65" s="11"/>
      <c r="C65" s="6"/>
      <c r="D65" s="4"/>
      <c r="E65" s="42"/>
      <c r="F65" s="7"/>
      <c r="G65" s="44"/>
      <c r="J65" s="35"/>
      <c r="K65" s="36"/>
      <c r="L65" s="27"/>
    </row>
    <row r="66" spans="1:12" ht="14">
      <c r="A66" s="12"/>
      <c r="B66" s="11"/>
      <c r="C66" s="6"/>
      <c r="D66" s="4"/>
      <c r="E66" s="42"/>
      <c r="F66" s="7"/>
      <c r="G66" s="44"/>
      <c r="J66" s="35"/>
      <c r="K66" s="36"/>
      <c r="L66" s="27"/>
    </row>
    <row r="67" spans="1:12" ht="14">
      <c r="A67" s="12"/>
      <c r="B67" s="11"/>
      <c r="C67" s="6"/>
      <c r="D67" s="4"/>
      <c r="E67" s="42"/>
      <c r="F67" s="7"/>
      <c r="G67" s="44"/>
      <c r="J67" s="35"/>
      <c r="K67" s="36"/>
      <c r="L67" s="27"/>
    </row>
    <row r="68" spans="1:12" ht="14">
      <c r="A68" s="12"/>
      <c r="B68" s="11"/>
      <c r="C68" s="6"/>
      <c r="D68" s="4"/>
      <c r="E68" s="42"/>
      <c r="F68" s="7"/>
      <c r="G68" s="44"/>
      <c r="J68" s="35"/>
      <c r="K68" s="36"/>
      <c r="L68" s="27"/>
    </row>
    <row r="69" spans="1:12" ht="14">
      <c r="A69" s="12"/>
      <c r="B69" s="11"/>
      <c r="C69" s="6"/>
      <c r="D69" s="4"/>
      <c r="E69" s="42"/>
      <c r="F69" s="7"/>
      <c r="G69" s="44"/>
      <c r="J69" s="35"/>
      <c r="K69" s="36"/>
      <c r="L69" s="27"/>
    </row>
    <row r="70" spans="1:12" ht="14">
      <c r="A70" s="12"/>
      <c r="B70" s="11"/>
      <c r="C70" s="6"/>
      <c r="D70" s="4"/>
      <c r="E70" s="42"/>
      <c r="F70" s="7"/>
      <c r="G70" s="44"/>
      <c r="J70" s="35"/>
      <c r="K70" s="36"/>
      <c r="L70" s="27"/>
    </row>
    <row r="71" spans="1:12" ht="14">
      <c r="A71" s="12"/>
      <c r="B71" s="11"/>
      <c r="C71" s="6"/>
      <c r="D71" s="4"/>
      <c r="E71" s="42"/>
      <c r="F71" s="7"/>
      <c r="G71" s="44"/>
      <c r="J71" s="35"/>
      <c r="K71" s="36"/>
      <c r="L71" s="27"/>
    </row>
    <row r="72" spans="1:12" ht="14">
      <c r="A72" s="12"/>
      <c r="B72" s="11"/>
      <c r="C72" s="6"/>
      <c r="D72" s="4"/>
      <c r="E72" s="42"/>
      <c r="F72" s="7"/>
      <c r="G72" s="44"/>
      <c r="J72" s="35"/>
      <c r="K72" s="36"/>
      <c r="L72" s="27"/>
    </row>
    <row r="73" spans="1:12" ht="14">
      <c r="A73" s="12"/>
      <c r="B73" s="11"/>
      <c r="C73" s="6"/>
      <c r="D73" s="4"/>
      <c r="E73" s="42"/>
      <c r="F73" s="7"/>
      <c r="G73" s="44"/>
      <c r="J73" s="35"/>
      <c r="K73" s="36"/>
      <c r="L73" s="27"/>
    </row>
    <row r="74" spans="1:12" ht="14">
      <c r="A74" s="12"/>
      <c r="B74" s="11"/>
      <c r="C74" s="6"/>
      <c r="D74" s="4"/>
      <c r="E74" s="42"/>
      <c r="F74" s="7"/>
      <c r="G74" s="44"/>
      <c r="J74" s="35"/>
      <c r="K74" s="36"/>
      <c r="L74" s="27"/>
    </row>
    <row r="75" spans="1:12" ht="14">
      <c r="A75" s="12"/>
      <c r="B75" s="11"/>
      <c r="C75" s="6"/>
      <c r="D75" s="4"/>
      <c r="E75" s="42"/>
      <c r="F75" s="7"/>
      <c r="G75" s="44"/>
      <c r="J75" s="35"/>
      <c r="K75" s="36"/>
      <c r="L75" s="27"/>
    </row>
    <row r="76" spans="1:12" ht="14">
      <c r="A76" s="12"/>
      <c r="B76" s="11"/>
      <c r="C76" s="6"/>
      <c r="D76" s="4"/>
      <c r="E76" s="42"/>
      <c r="F76" s="7"/>
      <c r="G76" s="44"/>
      <c r="J76" s="35"/>
      <c r="K76" s="36"/>
      <c r="L76" s="2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workbookViewId="0">
      <selection activeCell="M20" sqref="M20"/>
    </sheetView>
  </sheetViews>
  <sheetFormatPr baseColWidth="10" defaultColWidth="9.1640625" defaultRowHeight="13" x14ac:dyDescent="0"/>
  <cols>
    <col min="1" max="1" width="16.5" style="1" customWidth="1"/>
    <col min="2" max="2" width="14.1640625" style="1" customWidth="1"/>
    <col min="3" max="3" width="13.5" style="1" customWidth="1"/>
    <col min="4" max="4" width="13.83203125" style="1" customWidth="1"/>
    <col min="5" max="5" width="15.6640625" style="1" customWidth="1"/>
    <col min="6" max="6" width="11.5" style="1" bestFit="1" customWidth="1"/>
    <col min="7" max="7" width="13.5" style="1" customWidth="1"/>
    <col min="8" max="8" width="12.5" style="1" customWidth="1"/>
    <col min="9" max="9" width="13" style="1" customWidth="1"/>
    <col min="10" max="10" width="22.1640625" style="1" customWidth="1"/>
    <col min="11" max="11" width="21.33203125" style="1" customWidth="1"/>
    <col min="12" max="12" width="22.33203125" style="1" customWidth="1"/>
    <col min="13" max="13" width="12.6640625" style="1" customWidth="1"/>
    <col min="14" max="14" width="17.6640625" style="1" customWidth="1"/>
    <col min="15" max="15" width="12.6640625" style="1" customWidth="1"/>
    <col min="16" max="16" width="10.6640625" style="1" customWidth="1"/>
    <col min="17" max="17" width="10.5" style="1" customWidth="1"/>
    <col min="18" max="18" width="13.1640625" style="1" customWidth="1"/>
    <col min="19" max="19" width="12.5" style="1" customWidth="1"/>
    <col min="20" max="20" width="16.5" style="1" customWidth="1"/>
    <col min="21" max="21" width="16.33203125" style="1" customWidth="1"/>
    <col min="22" max="22" width="11.33203125" style="1" bestFit="1" customWidth="1"/>
    <col min="23" max="25" width="16.1640625" style="1" customWidth="1"/>
    <col min="26" max="27" width="12.5" style="1" customWidth="1"/>
    <col min="28" max="28" width="10.6640625" style="1" bestFit="1" customWidth="1"/>
    <col min="29" max="29" width="10.6640625" style="1" customWidth="1"/>
    <col min="30" max="30" width="11.5" style="1" customWidth="1"/>
    <col min="31" max="31" width="12.6640625" style="1" customWidth="1"/>
    <col min="32" max="32" width="15.33203125" style="1" customWidth="1"/>
    <col min="33" max="33" width="9.83203125" style="1" customWidth="1"/>
    <col min="34" max="34" width="16.5" style="1" customWidth="1"/>
    <col min="35" max="35" width="13.33203125" style="1" customWidth="1"/>
    <col min="36" max="36" width="16.83203125" style="1" customWidth="1"/>
    <col min="37" max="37" width="11.5" style="1" customWidth="1"/>
    <col min="38" max="38" width="19" style="1" customWidth="1"/>
    <col min="39" max="16384" width="9.1640625" style="1"/>
  </cols>
  <sheetData>
    <row r="1" spans="1:25" ht="14" thickBot="1">
      <c r="A1" s="20" t="s">
        <v>31</v>
      </c>
      <c r="B1" s="13" t="s">
        <v>0</v>
      </c>
      <c r="C1" s="13" t="s">
        <v>35</v>
      </c>
      <c r="D1" s="20" t="s">
        <v>46</v>
      </c>
      <c r="E1" s="20" t="s">
        <v>33</v>
      </c>
      <c r="F1" s="2" t="s">
        <v>1</v>
      </c>
      <c r="G1" s="20" t="s">
        <v>2</v>
      </c>
      <c r="H1" s="13"/>
      <c r="I1" s="13" t="s">
        <v>36</v>
      </c>
    </row>
    <row r="2" spans="1:25" ht="14" thickTop="1">
      <c r="A2" s="25" t="s">
        <v>19</v>
      </c>
      <c r="B2" s="34"/>
      <c r="C2" s="6" t="s">
        <v>45</v>
      </c>
      <c r="D2" s="23"/>
      <c r="E2" s="25" t="s">
        <v>32</v>
      </c>
      <c r="F2" s="25" t="s">
        <v>34</v>
      </c>
      <c r="G2" s="23"/>
      <c r="H2" s="22"/>
      <c r="I2" s="24" t="s">
        <v>19</v>
      </c>
    </row>
    <row r="3" spans="1:25">
      <c r="A3" s="6">
        <v>0.4</v>
      </c>
      <c r="B3" s="42">
        <v>41109</v>
      </c>
      <c r="C3" s="6">
        <v>2990.2</v>
      </c>
      <c r="D3" s="6">
        <f t="shared" ref="D3:D12" si="0">C3/1000000</f>
        <v>2.9901999999999997E-3</v>
      </c>
      <c r="E3" s="6">
        <f t="shared" ref="E3:E12" si="1">D3*100</f>
        <v>0.29901999999999995</v>
      </c>
      <c r="F3" s="41">
        <v>48.499000000000002</v>
      </c>
      <c r="G3" s="41">
        <v>22.321999999999999</v>
      </c>
      <c r="H3" s="31">
        <f>A3*E3</f>
        <v>0.11960799999999999</v>
      </c>
      <c r="I3" s="16">
        <f t="shared" ref="I3:I12" si="2">A3*D3</f>
        <v>1.19608E-3</v>
      </c>
    </row>
    <row r="4" spans="1:25">
      <c r="A4" s="6">
        <v>1</v>
      </c>
      <c r="B4" s="42">
        <v>41109</v>
      </c>
      <c r="C4" s="6">
        <v>2990.2</v>
      </c>
      <c r="D4" s="6">
        <f t="shared" si="0"/>
        <v>2.9901999999999997E-3</v>
      </c>
      <c r="E4" s="6">
        <f t="shared" si="1"/>
        <v>0.29901999999999995</v>
      </c>
      <c r="F4" s="41">
        <v>223.41</v>
      </c>
      <c r="G4" s="41">
        <v>88.307000000000002</v>
      </c>
      <c r="H4" s="31">
        <f t="shared" ref="H4:H12" si="3">A4*E4</f>
        <v>0.29901999999999995</v>
      </c>
      <c r="I4" s="16">
        <f t="shared" si="2"/>
        <v>2.9901999999999997E-3</v>
      </c>
    </row>
    <row r="5" spans="1:25">
      <c r="A5" s="6">
        <v>1.4</v>
      </c>
      <c r="B5" s="42">
        <v>41109</v>
      </c>
      <c r="C5" s="6">
        <v>2990.2</v>
      </c>
      <c r="D5" s="6">
        <f t="shared" si="0"/>
        <v>2.9901999999999997E-3</v>
      </c>
      <c r="E5" s="6">
        <f t="shared" si="1"/>
        <v>0.29901999999999995</v>
      </c>
      <c r="F5" s="41">
        <v>304.27</v>
      </c>
      <c r="G5" s="41">
        <v>117.61</v>
      </c>
      <c r="H5" s="31">
        <f t="shared" si="3"/>
        <v>0.41862799999999989</v>
      </c>
      <c r="I5" s="16">
        <f t="shared" si="2"/>
        <v>4.1862799999999997E-3</v>
      </c>
    </row>
    <row r="6" spans="1:25">
      <c r="A6" s="6">
        <v>2</v>
      </c>
      <c r="B6" s="42">
        <v>41109</v>
      </c>
      <c r="C6" s="6">
        <v>2990.2</v>
      </c>
      <c r="D6" s="6">
        <f t="shared" si="0"/>
        <v>2.9901999999999997E-3</v>
      </c>
      <c r="E6" s="6">
        <f t="shared" si="1"/>
        <v>0.29901999999999995</v>
      </c>
      <c r="F6" s="41">
        <v>429.89</v>
      </c>
      <c r="G6" s="41">
        <v>168.15</v>
      </c>
      <c r="H6" s="31">
        <f t="shared" si="3"/>
        <v>0.59803999999999991</v>
      </c>
      <c r="I6" s="16">
        <f t="shared" si="2"/>
        <v>5.9803999999999994E-3</v>
      </c>
    </row>
    <row r="7" spans="1:25">
      <c r="A7" s="6">
        <v>2.4</v>
      </c>
      <c r="B7" s="42">
        <v>41109</v>
      </c>
      <c r="C7" s="6">
        <v>2990.2</v>
      </c>
      <c r="D7" s="6">
        <f t="shared" si="0"/>
        <v>2.9901999999999997E-3</v>
      </c>
      <c r="E7" s="6">
        <f t="shared" si="1"/>
        <v>0.29901999999999995</v>
      </c>
      <c r="F7" s="41">
        <v>511.26</v>
      </c>
      <c r="G7" s="41">
        <v>197.63</v>
      </c>
      <c r="H7" s="31">
        <f t="shared" si="3"/>
        <v>0.71764799999999984</v>
      </c>
      <c r="I7" s="16">
        <f t="shared" si="2"/>
        <v>7.176479999999999E-3</v>
      </c>
      <c r="V7" s="3"/>
      <c r="W7" s="3"/>
      <c r="X7" s="3"/>
      <c r="Y7" s="3"/>
    </row>
    <row r="8" spans="1:25">
      <c r="A8" s="6">
        <v>3</v>
      </c>
      <c r="B8" s="42">
        <v>41109</v>
      </c>
      <c r="C8" s="6">
        <v>2990.2</v>
      </c>
      <c r="D8" s="6">
        <f t="shared" si="0"/>
        <v>2.9901999999999997E-3</v>
      </c>
      <c r="E8" s="6">
        <f t="shared" si="1"/>
        <v>0.29901999999999995</v>
      </c>
      <c r="F8" s="41">
        <v>641.91999999999996</v>
      </c>
      <c r="G8" s="41">
        <v>247.18</v>
      </c>
      <c r="H8" s="31">
        <f t="shared" si="3"/>
        <v>0.89705999999999986</v>
      </c>
      <c r="I8" s="16">
        <f t="shared" si="2"/>
        <v>8.9705999999999987E-3</v>
      </c>
    </row>
    <row r="9" spans="1:25">
      <c r="A9" s="6">
        <v>3.4</v>
      </c>
      <c r="B9" s="42">
        <v>41109</v>
      </c>
      <c r="C9" s="6">
        <v>2990.2</v>
      </c>
      <c r="D9" s="6">
        <f t="shared" si="0"/>
        <v>2.9901999999999997E-3</v>
      </c>
      <c r="E9" s="6">
        <f t="shared" si="1"/>
        <v>0.29901999999999995</v>
      </c>
      <c r="F9" s="41">
        <v>713.19</v>
      </c>
      <c r="G9" s="41">
        <v>272.42</v>
      </c>
      <c r="H9" s="31">
        <f t="shared" si="3"/>
        <v>1.0166679999999999</v>
      </c>
      <c r="I9" s="16">
        <f t="shared" si="2"/>
        <v>1.0166679999999999E-2</v>
      </c>
    </row>
    <row r="10" spans="1:25">
      <c r="A10" s="6">
        <v>4</v>
      </c>
      <c r="B10" s="42">
        <v>41109</v>
      </c>
      <c r="C10" s="6">
        <v>2990.2</v>
      </c>
      <c r="D10" s="6">
        <f t="shared" si="0"/>
        <v>2.9901999999999997E-3</v>
      </c>
      <c r="E10" s="6">
        <f t="shared" si="1"/>
        <v>0.29901999999999995</v>
      </c>
      <c r="F10" s="41">
        <v>830.24</v>
      </c>
      <c r="G10" s="41">
        <v>319.95</v>
      </c>
      <c r="H10" s="31">
        <f t="shared" si="3"/>
        <v>1.1960799999999998</v>
      </c>
      <c r="I10" s="16">
        <f t="shared" si="2"/>
        <v>1.1960799999999999E-2</v>
      </c>
    </row>
    <row r="11" spans="1:25">
      <c r="A11" s="6">
        <v>4.4000000000000004</v>
      </c>
      <c r="B11" s="42">
        <v>41109</v>
      </c>
      <c r="C11" s="6">
        <v>2990.2</v>
      </c>
      <c r="D11" s="6">
        <f t="shared" si="0"/>
        <v>2.9901999999999997E-3</v>
      </c>
      <c r="E11" s="6">
        <f t="shared" si="1"/>
        <v>0.29901999999999995</v>
      </c>
      <c r="F11" s="41">
        <v>922.6</v>
      </c>
      <c r="G11" s="41">
        <v>355.44</v>
      </c>
      <c r="H11" s="31">
        <f t="shared" si="3"/>
        <v>1.315688</v>
      </c>
      <c r="I11" s="16">
        <f t="shared" si="2"/>
        <v>1.3156879999999999E-2</v>
      </c>
    </row>
    <row r="12" spans="1:25">
      <c r="A12" s="6">
        <v>5</v>
      </c>
      <c r="B12" s="42">
        <v>41109</v>
      </c>
      <c r="C12" s="6">
        <v>2990.2</v>
      </c>
      <c r="D12" s="6">
        <f t="shared" si="0"/>
        <v>2.9901999999999997E-3</v>
      </c>
      <c r="E12" s="6">
        <f t="shared" si="1"/>
        <v>0.29901999999999995</v>
      </c>
      <c r="F12" s="41">
        <v>993.17</v>
      </c>
      <c r="G12" s="41">
        <v>383.25</v>
      </c>
      <c r="H12" s="31">
        <f t="shared" si="3"/>
        <v>1.4950999999999999</v>
      </c>
      <c r="I12" s="16">
        <f t="shared" si="2"/>
        <v>1.4950999999999999E-2</v>
      </c>
    </row>
    <row r="13" spans="1:25">
      <c r="A13" s="4"/>
      <c r="B13" s="10"/>
      <c r="C13" s="6"/>
      <c r="D13" s="6"/>
      <c r="E13" s="6"/>
      <c r="F13" s="4"/>
      <c r="G13" s="4"/>
      <c r="H13" s="31"/>
      <c r="I13" s="16"/>
    </row>
    <row r="14" spans="1:25">
      <c r="B14" s="10"/>
      <c r="C14" s="6"/>
      <c r="D14" s="6"/>
      <c r="E14" s="6"/>
      <c r="F14" s="4"/>
      <c r="G14" s="4"/>
      <c r="H14" s="31"/>
      <c r="I14" s="16"/>
    </row>
    <row r="15" spans="1:25">
      <c r="B15" s="10"/>
      <c r="C15" s="6"/>
      <c r="D15" s="6"/>
      <c r="E15" s="6"/>
      <c r="F15" s="4"/>
      <c r="G15" s="4"/>
      <c r="H15" s="31"/>
      <c r="I15" s="16"/>
    </row>
    <row r="16" spans="1:25">
      <c r="B16" s="10"/>
      <c r="C16" s="6"/>
      <c r="D16" s="6"/>
      <c r="E16" s="6"/>
      <c r="F16" s="4"/>
      <c r="G16" s="4"/>
      <c r="H16" s="31"/>
      <c r="I16" s="16"/>
    </row>
    <row r="17" spans="1:28">
      <c r="B17" s="10"/>
      <c r="C17" s="6"/>
      <c r="D17" s="6"/>
      <c r="E17" s="6"/>
      <c r="F17" s="4"/>
      <c r="G17" s="4"/>
      <c r="H17" s="31"/>
      <c r="I17" s="16"/>
    </row>
    <row r="20" spans="1:28">
      <c r="E20" s="4" t="s">
        <v>381</v>
      </c>
      <c r="F20" s="1">
        <f>SLOPE(H3:H16,F3:F16)</f>
        <v>1.452057120862104E-3</v>
      </c>
      <c r="G20" s="1">
        <f>SLOPE(H3:H16,G3:G16)</f>
        <v>3.8054182748721724E-3</v>
      </c>
    </row>
    <row r="21" spans="1:28">
      <c r="E21" s="1" t="s">
        <v>382</v>
      </c>
      <c r="F21" s="1">
        <f>INTERCEPT(H3:H16,F3:F16)</f>
        <v>-8.47688786505707E-3</v>
      </c>
      <c r="G21" s="1">
        <f>INTERCEPT(H3:H16,G3:G16)</f>
        <v>-1.9281409635555247E-2</v>
      </c>
    </row>
    <row r="28" spans="1:28">
      <c r="A28" s="19" t="s">
        <v>30</v>
      </c>
      <c r="N28" s="8" t="s">
        <v>22</v>
      </c>
    </row>
    <row r="29" spans="1:28" ht="14" thickBot="1">
      <c r="A29" s="20" t="s">
        <v>4</v>
      </c>
      <c r="B29" s="20" t="s">
        <v>5</v>
      </c>
      <c r="C29" s="20" t="s">
        <v>6</v>
      </c>
      <c r="D29" s="20" t="s">
        <v>16</v>
      </c>
      <c r="E29" s="20" t="s">
        <v>0</v>
      </c>
      <c r="F29" s="20" t="s">
        <v>3</v>
      </c>
      <c r="G29" s="20" t="s">
        <v>20</v>
      </c>
      <c r="H29" s="20" t="s">
        <v>1</v>
      </c>
      <c r="I29" s="20" t="s">
        <v>2</v>
      </c>
      <c r="J29" s="33" t="s">
        <v>21</v>
      </c>
      <c r="K29" s="21" t="s">
        <v>21</v>
      </c>
      <c r="L29" s="26" t="s">
        <v>21</v>
      </c>
      <c r="M29" s="22"/>
      <c r="N29" s="13" t="s">
        <v>0</v>
      </c>
      <c r="O29" s="13" t="s">
        <v>3</v>
      </c>
      <c r="P29" s="13" t="s">
        <v>25</v>
      </c>
      <c r="Q29" s="13" t="s">
        <v>25</v>
      </c>
      <c r="R29" s="13" t="s">
        <v>25</v>
      </c>
      <c r="S29" s="13" t="s">
        <v>24</v>
      </c>
      <c r="T29" s="13" t="s">
        <v>24</v>
      </c>
      <c r="U29" s="13" t="s">
        <v>29</v>
      </c>
      <c r="V29" s="13" t="s">
        <v>40</v>
      </c>
      <c r="W29" s="13" t="s">
        <v>41</v>
      </c>
      <c r="X29" s="13" t="s">
        <v>41</v>
      </c>
      <c r="Y29" s="13" t="s">
        <v>43</v>
      </c>
      <c r="Z29" s="13" t="s">
        <v>7</v>
      </c>
      <c r="AA29" s="13" t="s">
        <v>417</v>
      </c>
    </row>
    <row r="30" spans="1:28" ht="14" thickTop="1">
      <c r="A30" s="4"/>
      <c r="B30" s="4" t="s">
        <v>8</v>
      </c>
      <c r="C30" s="4"/>
      <c r="D30" s="4"/>
      <c r="E30" s="4"/>
      <c r="F30" s="4"/>
      <c r="G30" s="4" t="s">
        <v>19</v>
      </c>
      <c r="H30" s="4"/>
      <c r="I30" s="4"/>
      <c r="J30" s="5" t="s">
        <v>38</v>
      </c>
      <c r="K30" s="5" t="s">
        <v>37</v>
      </c>
      <c r="L30" s="3" t="s">
        <v>39</v>
      </c>
      <c r="P30" s="1" t="s">
        <v>28</v>
      </c>
      <c r="Q30" s="1" t="s">
        <v>27</v>
      </c>
      <c r="R30" s="1" t="s">
        <v>26</v>
      </c>
      <c r="S30" s="1" t="s">
        <v>27</v>
      </c>
      <c r="T30" s="1" t="s">
        <v>27</v>
      </c>
      <c r="U30" s="1" t="s">
        <v>28</v>
      </c>
      <c r="V30" s="1" t="s">
        <v>19</v>
      </c>
      <c r="W30" s="1" t="s">
        <v>19</v>
      </c>
      <c r="X30" s="1" t="s">
        <v>42</v>
      </c>
      <c r="Y30" s="1" t="s">
        <v>44</v>
      </c>
    </row>
    <row r="31" spans="1:28" ht="14">
      <c r="A31" s="45" t="s">
        <v>434</v>
      </c>
      <c r="B31" s="11" t="s">
        <v>9</v>
      </c>
      <c r="C31" s="46" t="s">
        <v>18</v>
      </c>
      <c r="D31" s="4">
        <v>1</v>
      </c>
      <c r="E31" s="42">
        <v>41109</v>
      </c>
      <c r="F31" s="47">
        <v>0.58333333333333337</v>
      </c>
      <c r="G31" s="44">
        <v>1</v>
      </c>
      <c r="H31" s="43">
        <v>91.314999999999998</v>
      </c>
      <c r="I31" s="43">
        <v>38.884999999999998</v>
      </c>
      <c r="J31" s="35">
        <f>(($F$20*H31)+$F$21)/G31</f>
        <v>0.12411770812646597</v>
      </c>
      <c r="K31" s="36">
        <f>(($G$20*I31)+$G$21)/G31</f>
        <v>0.12869227998284918</v>
      </c>
      <c r="L31" s="27">
        <f t="shared" ref="L31:L40" si="4">J31/100</f>
        <v>1.2411770812646597E-3</v>
      </c>
      <c r="N31" s="9"/>
      <c r="O31" s="38"/>
      <c r="P31" s="15"/>
      <c r="Q31" s="39"/>
      <c r="R31" s="4"/>
      <c r="S31" s="14"/>
      <c r="T31" s="30"/>
      <c r="U31" s="17"/>
      <c r="V31" s="15"/>
      <c r="W31" s="15"/>
      <c r="X31" s="28"/>
      <c r="Y31" s="16"/>
      <c r="Z31" s="6"/>
      <c r="AA31" s="16"/>
      <c r="AB31" s="40"/>
    </row>
    <row r="32" spans="1:28" ht="14">
      <c r="A32" s="45" t="s">
        <v>435</v>
      </c>
      <c r="B32" s="11" t="s">
        <v>9</v>
      </c>
      <c r="C32" s="46" t="s">
        <v>18</v>
      </c>
      <c r="D32" s="4">
        <v>1</v>
      </c>
      <c r="E32" s="42">
        <v>41109</v>
      </c>
      <c r="F32" s="47">
        <v>0.58402777777777781</v>
      </c>
      <c r="G32" s="44">
        <v>1</v>
      </c>
      <c r="H32" s="43">
        <v>213.79</v>
      </c>
      <c r="I32" s="43">
        <v>93.528999999999996</v>
      </c>
      <c r="J32" s="35">
        <f t="shared" ref="J32:J40" si="5">(($F$20*H32)+$F$21)/G32</f>
        <v>0.30195840400405216</v>
      </c>
      <c r="K32" s="36">
        <f t="shared" ref="K32:K40" si="6">(($G$20*I32)+$G$21)/G32</f>
        <v>0.33663555619496416</v>
      </c>
      <c r="L32" s="27">
        <f t="shared" si="4"/>
        <v>3.0195840400405217E-3</v>
      </c>
      <c r="N32" s="9"/>
      <c r="O32" s="38"/>
      <c r="P32" s="15"/>
      <c r="Q32" s="39"/>
      <c r="R32" s="4"/>
      <c r="S32" s="14"/>
      <c r="T32" s="30"/>
      <c r="U32" s="17"/>
      <c r="V32" s="15"/>
      <c r="W32" s="15"/>
      <c r="X32" s="28"/>
      <c r="Y32" s="16"/>
      <c r="Z32" s="6"/>
      <c r="AA32" s="16"/>
      <c r="AB32" s="40"/>
    </row>
    <row r="33" spans="1:28" ht="14">
      <c r="A33" s="45" t="s">
        <v>436</v>
      </c>
      <c r="B33" s="11" t="s">
        <v>9</v>
      </c>
      <c r="C33" s="46" t="s">
        <v>18</v>
      </c>
      <c r="D33" s="4">
        <v>1</v>
      </c>
      <c r="E33" s="42">
        <v>41109</v>
      </c>
      <c r="F33" s="47">
        <v>0.5854166666666667</v>
      </c>
      <c r="G33" s="44">
        <v>1</v>
      </c>
      <c r="H33" s="43">
        <v>200.21</v>
      </c>
      <c r="I33" s="43">
        <v>78.534999999999997</v>
      </c>
      <c r="J33" s="35">
        <f t="shared" si="5"/>
        <v>0.28223946830274477</v>
      </c>
      <c r="K33" s="36">
        <f t="shared" si="6"/>
        <v>0.27957711458153078</v>
      </c>
      <c r="L33" s="27">
        <f t="shared" si="4"/>
        <v>2.8223946830274477E-3</v>
      </c>
      <c r="N33" s="9"/>
      <c r="O33" s="38"/>
      <c r="P33" s="15"/>
      <c r="Q33" s="39"/>
      <c r="R33" s="4"/>
      <c r="S33" s="14"/>
      <c r="T33" s="30"/>
      <c r="U33" s="17"/>
      <c r="V33" s="15"/>
      <c r="W33" s="15"/>
      <c r="X33" s="28"/>
      <c r="Y33" s="16"/>
      <c r="Z33" s="6"/>
      <c r="AA33" s="16"/>
      <c r="AB33" s="40"/>
    </row>
    <row r="34" spans="1:28" ht="14">
      <c r="A34" s="45" t="s">
        <v>437</v>
      </c>
      <c r="B34" s="11" t="s">
        <v>9</v>
      </c>
      <c r="C34" s="46" t="s">
        <v>18</v>
      </c>
      <c r="D34" s="4">
        <v>1</v>
      </c>
      <c r="E34" s="42">
        <v>41109</v>
      </c>
      <c r="F34" s="47">
        <v>0.58680555555555558</v>
      </c>
      <c r="G34" s="44">
        <v>1</v>
      </c>
      <c r="H34" s="43">
        <v>148.21</v>
      </c>
      <c r="I34" s="43">
        <v>63.08</v>
      </c>
      <c r="J34" s="35">
        <f t="shared" si="5"/>
        <v>0.20673249801791538</v>
      </c>
      <c r="K34" s="36">
        <f t="shared" si="6"/>
        <v>0.22076437514338138</v>
      </c>
      <c r="L34" s="27">
        <f t="shared" si="4"/>
        <v>2.0673249801791537E-3</v>
      </c>
      <c r="N34" s="9"/>
      <c r="O34" s="38"/>
      <c r="P34" s="15"/>
      <c r="Q34" s="39"/>
      <c r="R34" s="4"/>
      <c r="S34" s="14"/>
      <c r="T34" s="30"/>
      <c r="U34" s="17"/>
      <c r="V34" s="15"/>
      <c r="W34" s="15"/>
      <c r="X34" s="28"/>
      <c r="Y34" s="16"/>
      <c r="Z34" s="6"/>
      <c r="AA34" s="16"/>
      <c r="AB34" s="40"/>
    </row>
    <row r="35" spans="1:28" ht="14">
      <c r="A35" s="45" t="s">
        <v>438</v>
      </c>
      <c r="B35" s="11" t="s">
        <v>9</v>
      </c>
      <c r="C35" s="46" t="s">
        <v>18</v>
      </c>
      <c r="D35" s="4">
        <v>1</v>
      </c>
      <c r="E35" s="42">
        <v>41109</v>
      </c>
      <c r="F35" s="47">
        <v>0.58750000000000002</v>
      </c>
      <c r="G35" s="44">
        <v>1</v>
      </c>
      <c r="H35" s="43">
        <v>149.19</v>
      </c>
      <c r="I35" s="43">
        <v>63.640999999999998</v>
      </c>
      <c r="J35" s="35">
        <f t="shared" si="5"/>
        <v>0.20815551399636023</v>
      </c>
      <c r="K35" s="36">
        <f t="shared" si="6"/>
        <v>0.22289921479558467</v>
      </c>
      <c r="L35" s="27">
        <f t="shared" si="4"/>
        <v>2.0815551399636025E-3</v>
      </c>
      <c r="N35" s="9"/>
      <c r="O35" s="38"/>
      <c r="P35" s="15"/>
      <c r="Q35" s="39"/>
      <c r="R35" s="4"/>
      <c r="S35" s="14"/>
      <c r="T35" s="30"/>
      <c r="U35" s="17"/>
      <c r="V35" s="15"/>
      <c r="W35" s="15"/>
      <c r="X35" s="28"/>
      <c r="Y35" s="16"/>
      <c r="Z35" s="6"/>
      <c r="AA35" s="16"/>
      <c r="AB35" s="40"/>
    </row>
    <row r="36" spans="1:28" ht="14">
      <c r="A36" s="45" t="s">
        <v>439</v>
      </c>
      <c r="B36" s="11" t="s">
        <v>9</v>
      </c>
      <c r="C36" s="46" t="s">
        <v>18</v>
      </c>
      <c r="D36" s="4">
        <v>1</v>
      </c>
      <c r="E36" s="42">
        <v>41109</v>
      </c>
      <c r="F36" s="47">
        <v>0.58888888888888891</v>
      </c>
      <c r="G36" s="44">
        <v>1</v>
      </c>
      <c r="H36" s="43">
        <v>189.76</v>
      </c>
      <c r="I36" s="43">
        <v>74.707999999999998</v>
      </c>
      <c r="J36" s="35">
        <f t="shared" si="5"/>
        <v>0.2670654713897358</v>
      </c>
      <c r="K36" s="36">
        <f t="shared" si="6"/>
        <v>0.265013778843595</v>
      </c>
      <c r="L36" s="27">
        <f t="shared" si="4"/>
        <v>2.6706547138973581E-3</v>
      </c>
      <c r="N36" s="9"/>
      <c r="O36" s="38"/>
      <c r="P36" s="15"/>
      <c r="Q36" s="39"/>
      <c r="R36" s="4"/>
      <c r="S36" s="14"/>
      <c r="T36" s="30"/>
      <c r="U36" s="17"/>
      <c r="V36" s="15"/>
      <c r="W36" s="15"/>
      <c r="X36" s="28"/>
      <c r="Y36" s="16"/>
      <c r="Z36" s="6"/>
      <c r="AA36" s="16"/>
      <c r="AB36" s="40"/>
    </row>
    <row r="37" spans="1:28" ht="14">
      <c r="A37" s="45" t="s">
        <v>440</v>
      </c>
      <c r="B37" s="11" t="s">
        <v>9</v>
      </c>
      <c r="C37" s="46" t="s">
        <v>17</v>
      </c>
      <c r="D37" s="4">
        <v>1</v>
      </c>
      <c r="E37" s="42">
        <v>41109</v>
      </c>
      <c r="F37" s="47">
        <v>0.58958333333333335</v>
      </c>
      <c r="G37" s="44">
        <v>1</v>
      </c>
      <c r="H37" s="43">
        <v>69.808000000000007</v>
      </c>
      <c r="I37" s="43">
        <v>29.117000000000001</v>
      </c>
      <c r="J37" s="35">
        <f t="shared" si="5"/>
        <v>9.2888315628084694E-2</v>
      </c>
      <c r="K37" s="36">
        <f t="shared" si="6"/>
        <v>9.1520954273897795E-2</v>
      </c>
      <c r="L37" s="27">
        <f t="shared" si="4"/>
        <v>9.2888315628084691E-4</v>
      </c>
      <c r="N37" s="9"/>
      <c r="O37" s="38"/>
      <c r="P37" s="15"/>
      <c r="Q37" s="39"/>
      <c r="R37" s="4"/>
      <c r="S37" s="14"/>
      <c r="T37" s="30"/>
      <c r="U37" s="17"/>
      <c r="V37" s="15"/>
      <c r="W37" s="15"/>
      <c r="X37" s="28"/>
      <c r="Y37" s="16"/>
      <c r="Z37" s="6"/>
      <c r="AA37" s="16"/>
      <c r="AB37" s="40"/>
    </row>
    <row r="38" spans="1:28" ht="14">
      <c r="A38" s="45" t="s">
        <v>441</v>
      </c>
      <c r="B38" s="11" t="s">
        <v>9</v>
      </c>
      <c r="C38" s="46" t="s">
        <v>17</v>
      </c>
      <c r="D38" s="4">
        <v>1</v>
      </c>
      <c r="E38" s="42">
        <v>41109</v>
      </c>
      <c r="F38" s="47">
        <v>0.59097222222222223</v>
      </c>
      <c r="G38" s="44">
        <v>1</v>
      </c>
      <c r="H38" s="43">
        <v>94.741</v>
      </c>
      <c r="I38" s="43">
        <v>41.512999999999998</v>
      </c>
      <c r="J38" s="35">
        <f t="shared" si="5"/>
        <v>0.12909245582253953</v>
      </c>
      <c r="K38" s="36">
        <f t="shared" si="6"/>
        <v>0.13869291920921323</v>
      </c>
      <c r="L38" s="27">
        <f t="shared" si="4"/>
        <v>1.2909245582253953E-3</v>
      </c>
      <c r="N38" s="9"/>
      <c r="O38" s="38"/>
      <c r="P38" s="15"/>
      <c r="Q38" s="39"/>
      <c r="R38" s="4"/>
      <c r="S38" s="14"/>
      <c r="T38" s="30"/>
      <c r="U38" s="17"/>
      <c r="V38" s="15"/>
      <c r="W38" s="15"/>
      <c r="X38" s="28"/>
      <c r="Y38" s="16"/>
      <c r="Z38" s="6"/>
      <c r="AA38" s="16"/>
      <c r="AB38" s="40"/>
    </row>
    <row r="39" spans="1:28" ht="14">
      <c r="A39" s="45" t="s">
        <v>442</v>
      </c>
      <c r="B39" s="11" t="s">
        <v>9</v>
      </c>
      <c r="C39" s="46" t="s">
        <v>17</v>
      </c>
      <c r="D39" s="4">
        <v>1</v>
      </c>
      <c r="E39" s="42">
        <v>41109</v>
      </c>
      <c r="F39" s="47">
        <v>0.59236111111111112</v>
      </c>
      <c r="G39" s="44">
        <v>1</v>
      </c>
      <c r="H39" s="43">
        <v>225.21</v>
      </c>
      <c r="I39" s="43">
        <v>91.153999999999996</v>
      </c>
      <c r="J39" s="35">
        <f t="shared" si="5"/>
        <v>0.31854089632429738</v>
      </c>
      <c r="K39" s="36">
        <f t="shared" si="6"/>
        <v>0.32759768779214277</v>
      </c>
      <c r="L39" s="27">
        <f t="shared" si="4"/>
        <v>3.1854089632429739E-3</v>
      </c>
      <c r="N39" s="9"/>
      <c r="O39" s="38"/>
      <c r="P39" s="15"/>
      <c r="Q39" s="39"/>
      <c r="R39" s="4"/>
      <c r="S39" s="14"/>
      <c r="T39" s="30"/>
      <c r="U39" s="17"/>
      <c r="V39" s="15"/>
      <c r="W39" s="15"/>
      <c r="X39" s="28"/>
      <c r="Y39" s="16"/>
      <c r="Z39" s="6"/>
      <c r="AA39" s="16"/>
      <c r="AB39" s="40"/>
    </row>
    <row r="40" spans="1:28" ht="14">
      <c r="A40" s="45" t="s">
        <v>443</v>
      </c>
      <c r="B40" s="11" t="s">
        <v>9</v>
      </c>
      <c r="C40" s="46" t="s">
        <v>17</v>
      </c>
      <c r="D40" s="4">
        <v>1</v>
      </c>
      <c r="E40" s="42">
        <v>41109</v>
      </c>
      <c r="F40" s="47">
        <v>0.59305555555555556</v>
      </c>
      <c r="G40" s="44">
        <v>1</v>
      </c>
      <c r="H40" s="43">
        <v>262.56</v>
      </c>
      <c r="I40" s="43">
        <v>112.29</v>
      </c>
      <c r="J40" s="35">
        <f t="shared" si="5"/>
        <v>0.37277522978849698</v>
      </c>
      <c r="K40" s="36">
        <f t="shared" si="6"/>
        <v>0.40802900844984102</v>
      </c>
      <c r="L40" s="27">
        <f t="shared" si="4"/>
        <v>3.7277522978849697E-3</v>
      </c>
      <c r="N40" s="9"/>
      <c r="O40" s="38"/>
      <c r="P40" s="15"/>
      <c r="Q40" s="39"/>
      <c r="R40" s="4"/>
      <c r="S40" s="14"/>
      <c r="T40" s="30"/>
      <c r="U40" s="17"/>
      <c r="V40" s="15"/>
      <c r="W40" s="15"/>
      <c r="X40" s="28"/>
      <c r="Y40" s="16"/>
      <c r="Z40" s="6"/>
      <c r="AA40" s="16"/>
      <c r="AB40" s="40"/>
    </row>
    <row r="41" spans="1:28" ht="14">
      <c r="A41" s="12"/>
      <c r="B41" s="11"/>
      <c r="C41" s="6"/>
      <c r="D41" s="4"/>
      <c r="E41" s="42"/>
      <c r="F41" s="32"/>
      <c r="G41" s="44"/>
      <c r="H41" s="4"/>
      <c r="I41" s="4"/>
      <c r="J41" s="35"/>
      <c r="K41" s="36"/>
      <c r="L41" s="27"/>
      <c r="N41" s="9"/>
      <c r="O41" s="38"/>
      <c r="P41" s="15"/>
      <c r="Q41" s="39"/>
      <c r="R41" s="4"/>
      <c r="S41" s="14"/>
      <c r="T41" s="30"/>
      <c r="U41" s="17"/>
      <c r="V41" s="15"/>
      <c r="W41" s="15"/>
      <c r="X41" s="28"/>
      <c r="Y41" s="16"/>
      <c r="Z41" s="6"/>
      <c r="AA41" s="16"/>
      <c r="AB41" s="40"/>
    </row>
    <row r="42" spans="1:28" ht="14">
      <c r="A42" s="12"/>
      <c r="B42" s="11"/>
      <c r="C42" s="6"/>
      <c r="D42" s="4"/>
      <c r="E42" s="42"/>
      <c r="F42" s="32"/>
      <c r="G42" s="44"/>
      <c r="H42" s="4"/>
      <c r="I42" s="4"/>
      <c r="J42" s="35"/>
      <c r="K42" s="36"/>
      <c r="L42" s="27"/>
      <c r="N42" s="9"/>
      <c r="O42" s="38"/>
      <c r="P42" s="15"/>
      <c r="Q42" s="39"/>
      <c r="R42" s="4"/>
      <c r="S42" s="14"/>
      <c r="T42" s="30"/>
      <c r="U42" s="17"/>
      <c r="V42" s="15"/>
      <c r="W42" s="15"/>
      <c r="X42" s="28"/>
      <c r="Y42" s="16"/>
      <c r="Z42" s="6"/>
      <c r="AA42" s="16"/>
      <c r="AB42" s="40"/>
    </row>
    <row r="43" spans="1:28" ht="14">
      <c r="A43" s="12"/>
      <c r="B43" s="11"/>
      <c r="C43" s="6"/>
      <c r="D43" s="4"/>
      <c r="E43" s="42"/>
      <c r="F43" s="32"/>
      <c r="G43" s="44"/>
      <c r="H43" s="4"/>
      <c r="I43" s="4"/>
      <c r="J43" s="35"/>
      <c r="K43" s="36"/>
      <c r="L43" s="27"/>
      <c r="N43" s="9"/>
      <c r="O43" s="38"/>
      <c r="P43" s="15"/>
      <c r="Q43" s="39"/>
      <c r="R43" s="4"/>
      <c r="S43" s="14"/>
      <c r="T43" s="30"/>
      <c r="U43" s="17"/>
      <c r="V43" s="15"/>
      <c r="W43" s="15"/>
      <c r="X43" s="28"/>
      <c r="Y43" s="16"/>
      <c r="Z43" s="6"/>
      <c r="AA43" s="16"/>
      <c r="AB43" s="40"/>
    </row>
    <row r="44" spans="1:28" ht="14">
      <c r="A44" s="12"/>
      <c r="B44" s="11"/>
      <c r="C44" s="6"/>
      <c r="D44" s="4"/>
      <c r="E44" s="42"/>
      <c r="F44" s="32"/>
      <c r="G44" s="44"/>
      <c r="H44" s="4"/>
      <c r="I44" s="4"/>
      <c r="J44" s="35"/>
      <c r="K44" s="36"/>
      <c r="L44" s="27"/>
      <c r="N44" s="9"/>
      <c r="O44" s="38"/>
      <c r="P44" s="15"/>
      <c r="Q44" s="39"/>
      <c r="R44" s="4"/>
      <c r="S44" s="14"/>
      <c r="T44" s="30"/>
      <c r="U44" s="17"/>
      <c r="V44" s="15"/>
      <c r="W44" s="15"/>
      <c r="X44" s="28"/>
      <c r="Y44" s="16"/>
      <c r="Z44" s="6"/>
      <c r="AA44" s="16"/>
      <c r="AB44" s="40"/>
    </row>
    <row r="45" spans="1:28" ht="14">
      <c r="A45" s="12"/>
      <c r="B45" s="11"/>
      <c r="C45" s="6"/>
      <c r="D45" s="4"/>
      <c r="E45" s="42"/>
      <c r="F45" s="32"/>
      <c r="G45" s="44"/>
      <c r="H45" s="4"/>
      <c r="I45" s="4"/>
      <c r="J45" s="35"/>
      <c r="K45" s="36"/>
      <c r="L45" s="27"/>
      <c r="N45" s="9"/>
      <c r="O45" s="38"/>
      <c r="P45" s="15"/>
      <c r="Q45" s="39"/>
      <c r="R45" s="4"/>
      <c r="S45" s="14"/>
      <c r="T45" s="30"/>
      <c r="U45" s="17"/>
      <c r="V45" s="15"/>
      <c r="W45" s="15"/>
      <c r="X45" s="28"/>
      <c r="Y45" s="16"/>
      <c r="Z45" s="6"/>
      <c r="AA45" s="16"/>
      <c r="AB45" s="40"/>
    </row>
    <row r="46" spans="1:28" ht="14">
      <c r="A46" s="12"/>
      <c r="B46" s="11"/>
      <c r="C46" s="6"/>
      <c r="D46" s="4"/>
      <c r="E46" s="42"/>
      <c r="F46" s="32"/>
      <c r="G46" s="44"/>
      <c r="H46" s="4"/>
      <c r="I46" s="4"/>
      <c r="J46" s="35"/>
      <c r="K46" s="36"/>
      <c r="L46" s="27"/>
      <c r="N46" s="9" t="e">
        <f>Jar_Information!#REF!</f>
        <v>#REF!</v>
      </c>
      <c r="O46" s="38" t="e">
        <f>Jar_Information!#REF!</f>
        <v>#REF!</v>
      </c>
      <c r="P46" s="15" t="e">
        <f t="shared" ref="P46:P57" si="7">E46-N46</f>
        <v>#REF!</v>
      </c>
      <c r="Q46" s="39" t="e">
        <f t="shared" ref="Q46:Q57" si="8">P46*24</f>
        <v>#REF!</v>
      </c>
      <c r="R46" s="4" t="e">
        <f t="shared" ref="R46:R57" si="9">P46*24*60</f>
        <v>#REF!</v>
      </c>
      <c r="S46" s="14" t="e">
        <f>F46-O46</f>
        <v>#REF!</v>
      </c>
      <c r="T46" s="30" t="e">
        <f t="shared" ref="T46:T53" si="10">S46</f>
        <v>#REF!</v>
      </c>
      <c r="U46" s="17" t="e">
        <f t="shared" ref="U46:U53" si="11">P46+T46</f>
        <v>#REF!</v>
      </c>
      <c r="V46" s="15">
        <f>Jar_Information!W388</f>
        <v>978.52631578947364</v>
      </c>
      <c r="W46" s="15">
        <f t="shared" ref="W46:W57" si="12">L46*V46</f>
        <v>0</v>
      </c>
      <c r="X46" s="28">
        <f t="shared" ref="X46:X57" si="13">W46/1000000</f>
        <v>0</v>
      </c>
      <c r="Y46" s="16">
        <f t="shared" ref="Y46:Y53" si="14">X46*1.83*1000*1000</f>
        <v>0</v>
      </c>
      <c r="Z46" s="6" t="e">
        <f>#REF!</f>
        <v>#REF!</v>
      </c>
      <c r="AA46" s="16" t="e">
        <f t="shared" ref="AA46:AA53" si="15">Y46/Z46/U46*1000</f>
        <v>#REF!</v>
      </c>
      <c r="AB46" s="40">
        <f t="shared" ref="AB46:AB53" si="16">A46</f>
        <v>0</v>
      </c>
    </row>
    <row r="47" spans="1:28" ht="14">
      <c r="A47" s="12"/>
      <c r="B47" s="11"/>
      <c r="C47" s="6"/>
      <c r="D47" s="4"/>
      <c r="E47" s="42"/>
      <c r="F47" s="32"/>
      <c r="G47" s="44"/>
      <c r="H47" s="4"/>
      <c r="I47" s="4"/>
      <c r="J47" s="35"/>
      <c r="K47" s="36"/>
      <c r="L47" s="27"/>
      <c r="N47" s="9" t="e">
        <f>Jar_Information!#REF!</f>
        <v>#REF!</v>
      </c>
      <c r="O47" s="38" t="e">
        <f>Jar_Information!#REF!</f>
        <v>#REF!</v>
      </c>
      <c r="P47" s="15" t="e">
        <f t="shared" si="7"/>
        <v>#REF!</v>
      </c>
      <c r="Q47" s="39" t="e">
        <f t="shared" si="8"/>
        <v>#REF!</v>
      </c>
      <c r="R47" s="4" t="e">
        <f t="shared" si="9"/>
        <v>#REF!</v>
      </c>
      <c r="S47" s="14" t="e">
        <f t="shared" ref="S47:S57" si="17">F47-O47</f>
        <v>#REF!</v>
      </c>
      <c r="T47" s="30" t="e">
        <f t="shared" si="10"/>
        <v>#REF!</v>
      </c>
      <c r="U47" s="17" t="e">
        <f t="shared" si="11"/>
        <v>#REF!</v>
      </c>
      <c r="V47" s="15">
        <f>Jar_Information!W389</f>
        <v>987.94864479315265</v>
      </c>
      <c r="W47" s="15">
        <f t="shared" si="12"/>
        <v>0</v>
      </c>
      <c r="X47" s="28">
        <f t="shared" si="13"/>
        <v>0</v>
      </c>
      <c r="Y47" s="16">
        <f t="shared" si="14"/>
        <v>0</v>
      </c>
      <c r="Z47" s="6" t="e">
        <f>#REF!</f>
        <v>#REF!</v>
      </c>
      <c r="AA47" s="16" t="e">
        <f t="shared" si="15"/>
        <v>#REF!</v>
      </c>
      <c r="AB47" s="40">
        <f t="shared" si="16"/>
        <v>0</v>
      </c>
    </row>
    <row r="48" spans="1:28" ht="14">
      <c r="A48" s="12"/>
      <c r="B48" s="11"/>
      <c r="C48" s="6"/>
      <c r="D48" s="4"/>
      <c r="E48" s="42"/>
      <c r="F48" s="32"/>
      <c r="G48" s="44"/>
      <c r="H48" s="4"/>
      <c r="I48" s="4"/>
      <c r="J48" s="35"/>
      <c r="K48" s="36"/>
      <c r="L48" s="27"/>
      <c r="N48" s="9" t="e">
        <f>Jar_Information!#REF!</f>
        <v>#REF!</v>
      </c>
      <c r="O48" s="38" t="e">
        <f>Jar_Information!#REF!</f>
        <v>#REF!</v>
      </c>
      <c r="P48" s="15" t="e">
        <f t="shared" si="7"/>
        <v>#REF!</v>
      </c>
      <c r="Q48" s="39" t="e">
        <f t="shared" si="8"/>
        <v>#REF!</v>
      </c>
      <c r="R48" s="4" t="e">
        <f t="shared" si="9"/>
        <v>#REF!</v>
      </c>
      <c r="S48" s="14" t="e">
        <f t="shared" si="17"/>
        <v>#REF!</v>
      </c>
      <c r="T48" s="30" t="e">
        <f t="shared" si="10"/>
        <v>#REF!</v>
      </c>
      <c r="U48" s="17" t="e">
        <f t="shared" si="11"/>
        <v>#REF!</v>
      </c>
      <c r="V48" s="15">
        <f>Jar_Information!W390</f>
        <v>973.83522727272725</v>
      </c>
      <c r="W48" s="15">
        <f t="shared" si="12"/>
        <v>0</v>
      </c>
      <c r="X48" s="28">
        <f t="shared" si="13"/>
        <v>0</v>
      </c>
      <c r="Y48" s="16">
        <f t="shared" si="14"/>
        <v>0</v>
      </c>
      <c r="Z48" s="6" t="e">
        <f>#REF!</f>
        <v>#REF!</v>
      </c>
      <c r="AA48" s="16" t="e">
        <f t="shared" si="15"/>
        <v>#REF!</v>
      </c>
      <c r="AB48" s="40">
        <f t="shared" si="16"/>
        <v>0</v>
      </c>
    </row>
    <row r="49" spans="1:28" ht="14">
      <c r="A49" s="12"/>
      <c r="B49" s="11"/>
      <c r="C49" s="6"/>
      <c r="D49" s="4"/>
      <c r="E49" s="42"/>
      <c r="F49" s="32"/>
      <c r="G49" s="44"/>
      <c r="H49" s="4"/>
      <c r="I49" s="4"/>
      <c r="J49" s="35"/>
      <c r="K49" s="36"/>
      <c r="L49" s="27"/>
      <c r="N49" s="9" t="e">
        <f>Jar_Information!#REF!</f>
        <v>#REF!</v>
      </c>
      <c r="O49" s="38" t="e">
        <f>Jar_Information!#REF!</f>
        <v>#REF!</v>
      </c>
      <c r="P49" s="15" t="e">
        <f t="shared" si="7"/>
        <v>#REF!</v>
      </c>
      <c r="Q49" s="39" t="e">
        <f t="shared" si="8"/>
        <v>#REF!</v>
      </c>
      <c r="R49" s="4" t="e">
        <f t="shared" si="9"/>
        <v>#REF!</v>
      </c>
      <c r="S49" s="14" t="e">
        <f t="shared" si="17"/>
        <v>#REF!</v>
      </c>
      <c r="T49" s="30" t="e">
        <f t="shared" si="10"/>
        <v>#REF!</v>
      </c>
      <c r="U49" s="17" t="e">
        <f t="shared" si="11"/>
        <v>#REF!</v>
      </c>
      <c r="V49" s="15">
        <f>Jar_Information!W391</f>
        <v>978.52631578947364</v>
      </c>
      <c r="W49" s="15">
        <f t="shared" si="12"/>
        <v>0</v>
      </c>
      <c r="X49" s="28">
        <f t="shared" si="13"/>
        <v>0</v>
      </c>
      <c r="Y49" s="16">
        <f t="shared" si="14"/>
        <v>0</v>
      </c>
      <c r="Z49" s="6" t="e">
        <f>#REF!</f>
        <v>#REF!</v>
      </c>
      <c r="AA49" s="16" t="e">
        <f t="shared" si="15"/>
        <v>#REF!</v>
      </c>
      <c r="AB49" s="40">
        <f t="shared" si="16"/>
        <v>0</v>
      </c>
    </row>
    <row r="50" spans="1:28" ht="14">
      <c r="A50" s="12"/>
      <c r="B50" s="11"/>
      <c r="C50" s="6"/>
      <c r="D50" s="4"/>
      <c r="E50" s="42"/>
      <c r="F50" s="32"/>
      <c r="G50" s="44"/>
      <c r="H50" s="4"/>
      <c r="I50" s="4"/>
      <c r="J50" s="35"/>
      <c r="K50" s="36"/>
      <c r="L50" s="27"/>
      <c r="N50" s="9" t="e">
        <f>Jar_Information!#REF!</f>
        <v>#REF!</v>
      </c>
      <c r="O50" s="38" t="e">
        <f>Jar_Information!#REF!</f>
        <v>#REF!</v>
      </c>
      <c r="P50" s="15" t="e">
        <f t="shared" si="7"/>
        <v>#REF!</v>
      </c>
      <c r="Q50" s="39" t="e">
        <f t="shared" si="8"/>
        <v>#REF!</v>
      </c>
      <c r="R50" s="4" t="e">
        <f t="shared" si="9"/>
        <v>#REF!</v>
      </c>
      <c r="S50" s="14" t="e">
        <f t="shared" si="17"/>
        <v>#REF!</v>
      </c>
      <c r="T50" s="30" t="e">
        <f t="shared" si="10"/>
        <v>#REF!</v>
      </c>
      <c r="U50" s="17" t="e">
        <f t="shared" si="11"/>
        <v>#REF!</v>
      </c>
      <c r="V50" s="15">
        <f>Jar_Information!W392</f>
        <v>983.23076923076928</v>
      </c>
      <c r="W50" s="15">
        <f t="shared" si="12"/>
        <v>0</v>
      </c>
      <c r="X50" s="28">
        <f t="shared" si="13"/>
        <v>0</v>
      </c>
      <c r="Y50" s="16">
        <f t="shared" si="14"/>
        <v>0</v>
      </c>
      <c r="Z50" s="6" t="e">
        <f>#REF!</f>
        <v>#REF!</v>
      </c>
      <c r="AA50" s="16" t="e">
        <f t="shared" si="15"/>
        <v>#REF!</v>
      </c>
      <c r="AB50" s="40">
        <f t="shared" si="16"/>
        <v>0</v>
      </c>
    </row>
    <row r="51" spans="1:28" ht="14">
      <c r="A51" s="12"/>
      <c r="B51" s="11"/>
      <c r="C51" s="6"/>
      <c r="D51" s="4"/>
      <c r="E51" s="42"/>
      <c r="F51" s="32"/>
      <c r="G51" s="44"/>
      <c r="H51" s="4"/>
      <c r="I51" s="4"/>
      <c r="J51" s="35"/>
      <c r="K51" s="36"/>
      <c r="L51" s="27"/>
      <c r="N51" s="9" t="e">
        <f>Jar_Information!#REF!</f>
        <v>#REF!</v>
      </c>
      <c r="O51" s="38" t="e">
        <f>Jar_Information!#REF!</f>
        <v>#REF!</v>
      </c>
      <c r="P51" s="15" t="e">
        <f t="shared" si="7"/>
        <v>#REF!</v>
      </c>
      <c r="Q51" s="39" t="e">
        <f t="shared" si="8"/>
        <v>#REF!</v>
      </c>
      <c r="R51" s="4" t="e">
        <f t="shared" si="9"/>
        <v>#REF!</v>
      </c>
      <c r="S51" s="14" t="e">
        <f t="shared" si="17"/>
        <v>#REF!</v>
      </c>
      <c r="T51" s="30" t="e">
        <f t="shared" si="10"/>
        <v>#REF!</v>
      </c>
      <c r="U51" s="17" t="e">
        <f t="shared" si="11"/>
        <v>#REF!</v>
      </c>
      <c r="V51" s="15">
        <f>Jar_Information!W393</f>
        <v>983.23076923076928</v>
      </c>
      <c r="W51" s="15">
        <f t="shared" si="12"/>
        <v>0</v>
      </c>
      <c r="X51" s="28">
        <f t="shared" si="13"/>
        <v>0</v>
      </c>
      <c r="Y51" s="16">
        <f t="shared" si="14"/>
        <v>0</v>
      </c>
      <c r="Z51" s="6" t="e">
        <f>#REF!</f>
        <v>#REF!</v>
      </c>
      <c r="AA51" s="16" t="e">
        <f t="shared" si="15"/>
        <v>#REF!</v>
      </c>
      <c r="AB51" s="40">
        <f t="shared" si="16"/>
        <v>0</v>
      </c>
    </row>
    <row r="52" spans="1:28" ht="14">
      <c r="A52" s="12"/>
      <c r="B52" s="11"/>
      <c r="C52" s="6"/>
      <c r="D52" s="4"/>
      <c r="E52" s="42"/>
      <c r="F52" s="32"/>
      <c r="G52" s="44"/>
      <c r="H52" s="4"/>
      <c r="I52" s="4"/>
      <c r="J52" s="35"/>
      <c r="K52" s="36"/>
      <c r="L52" s="27"/>
      <c r="N52" s="9" t="e">
        <f>Jar_Information!#REF!</f>
        <v>#REF!</v>
      </c>
      <c r="O52" s="38" t="e">
        <f>Jar_Information!#REF!</f>
        <v>#REF!</v>
      </c>
      <c r="P52" s="15" t="e">
        <f t="shared" si="7"/>
        <v>#REF!</v>
      </c>
      <c r="Q52" s="39" t="e">
        <f t="shared" si="8"/>
        <v>#REF!</v>
      </c>
      <c r="R52" s="4" t="e">
        <f t="shared" si="9"/>
        <v>#REF!</v>
      </c>
      <c r="S52" s="14" t="e">
        <f t="shared" si="17"/>
        <v>#REF!</v>
      </c>
      <c r="T52" s="30" t="e">
        <f t="shared" si="10"/>
        <v>#REF!</v>
      </c>
      <c r="U52" s="17" t="e">
        <f t="shared" si="11"/>
        <v>#REF!</v>
      </c>
      <c r="V52" s="15">
        <f>Jar_Information!W394</f>
        <v>973.83522727272725</v>
      </c>
      <c r="W52" s="15">
        <f t="shared" si="12"/>
        <v>0</v>
      </c>
      <c r="X52" s="28">
        <f t="shared" si="13"/>
        <v>0</v>
      </c>
      <c r="Y52" s="16">
        <f t="shared" si="14"/>
        <v>0</v>
      </c>
      <c r="Z52" s="6" t="e">
        <f>#REF!</f>
        <v>#REF!</v>
      </c>
      <c r="AA52" s="16" t="e">
        <f t="shared" si="15"/>
        <v>#REF!</v>
      </c>
      <c r="AB52" s="40">
        <f t="shared" si="16"/>
        <v>0</v>
      </c>
    </row>
    <row r="53" spans="1:28" ht="14">
      <c r="A53" s="12"/>
      <c r="B53" s="11"/>
      <c r="C53" s="6"/>
      <c r="D53" s="4"/>
      <c r="E53" s="42"/>
      <c r="F53" s="32"/>
      <c r="G53" s="44"/>
      <c r="H53" s="4"/>
      <c r="I53" s="4"/>
      <c r="J53" s="35"/>
      <c r="K53" s="36"/>
      <c r="L53" s="27"/>
      <c r="N53" s="9" t="e">
        <f>Jar_Information!#REF!</f>
        <v>#REF!</v>
      </c>
      <c r="O53" s="38" t="e">
        <f>Jar_Information!#REF!</f>
        <v>#REF!</v>
      </c>
      <c r="P53" s="15" t="e">
        <f t="shared" si="7"/>
        <v>#REF!</v>
      </c>
      <c r="Q53" s="39" t="e">
        <f t="shared" si="8"/>
        <v>#REF!</v>
      </c>
      <c r="R53" s="4" t="e">
        <f t="shared" si="9"/>
        <v>#REF!</v>
      </c>
      <c r="S53" s="14" t="e">
        <f t="shared" si="17"/>
        <v>#REF!</v>
      </c>
      <c r="T53" s="30" t="e">
        <f t="shared" si="10"/>
        <v>#REF!</v>
      </c>
      <c r="U53" s="17" t="e">
        <f t="shared" si="11"/>
        <v>#REF!</v>
      </c>
      <c r="V53" s="15">
        <f>Jar_Information!W395</f>
        <v>978.52631578947364</v>
      </c>
      <c r="W53" s="15">
        <f t="shared" si="12"/>
        <v>0</v>
      </c>
      <c r="X53" s="28">
        <f t="shared" si="13"/>
        <v>0</v>
      </c>
      <c r="Y53" s="16">
        <f t="shared" si="14"/>
        <v>0</v>
      </c>
      <c r="Z53" s="6" t="e">
        <f>#REF!</f>
        <v>#REF!</v>
      </c>
      <c r="AA53" s="16" t="e">
        <f t="shared" si="15"/>
        <v>#REF!</v>
      </c>
      <c r="AB53" s="40">
        <f t="shared" si="16"/>
        <v>0</v>
      </c>
    </row>
    <row r="54" spans="1:28" ht="14">
      <c r="A54" s="12"/>
      <c r="B54" s="11"/>
      <c r="C54" s="6"/>
      <c r="D54" s="4"/>
      <c r="E54" s="42"/>
      <c r="F54" s="32"/>
      <c r="G54" s="44"/>
      <c r="J54" s="35"/>
      <c r="K54" s="36"/>
      <c r="L54" s="27"/>
      <c r="N54" s="9" t="e">
        <f>Jar_Information!#REF!</f>
        <v>#REF!</v>
      </c>
      <c r="O54" s="38" t="e">
        <f>Jar_Information!#REF!</f>
        <v>#REF!</v>
      </c>
      <c r="P54" s="15" t="e">
        <f t="shared" si="7"/>
        <v>#REF!</v>
      </c>
      <c r="Q54" s="39" t="e">
        <f t="shared" si="8"/>
        <v>#REF!</v>
      </c>
      <c r="R54" s="4" t="e">
        <f t="shared" si="9"/>
        <v>#REF!</v>
      </c>
      <c r="S54" s="14" t="e">
        <f t="shared" si="17"/>
        <v>#REF!</v>
      </c>
      <c r="T54" s="30" t="e">
        <f>S54</f>
        <v>#REF!</v>
      </c>
      <c r="U54" s="17" t="e">
        <f>P54+T54</f>
        <v>#REF!</v>
      </c>
      <c r="V54" s="15">
        <f>Jar_Information!W396</f>
        <v>1008.972503617945</v>
      </c>
      <c r="W54" s="15">
        <f t="shared" si="12"/>
        <v>0</v>
      </c>
      <c r="X54" s="28">
        <f t="shared" si="13"/>
        <v>0</v>
      </c>
      <c r="Y54" s="16">
        <f>X54*1.83*1000*1000</f>
        <v>0</v>
      </c>
      <c r="Z54" s="6" t="e">
        <f>#REF!</f>
        <v>#REF!</v>
      </c>
      <c r="AA54" s="16" t="e">
        <f>Y54/Z54/U54*1000</f>
        <v>#REF!</v>
      </c>
      <c r="AB54" s="40">
        <f>A54</f>
        <v>0</v>
      </c>
    </row>
    <row r="55" spans="1:28" ht="14">
      <c r="A55" s="12"/>
      <c r="B55" s="11"/>
      <c r="C55" s="6"/>
      <c r="D55" s="4"/>
      <c r="E55" s="42"/>
      <c r="F55" s="32"/>
      <c r="G55" s="44"/>
      <c r="J55" s="35"/>
      <c r="K55" s="36"/>
      <c r="L55" s="27"/>
      <c r="N55" s="9" t="e">
        <f>Jar_Information!#REF!</f>
        <v>#REF!</v>
      </c>
      <c r="O55" s="38" t="e">
        <f>Jar_Information!#REF!</f>
        <v>#REF!</v>
      </c>
      <c r="P55" s="15" t="e">
        <f t="shared" si="7"/>
        <v>#REF!</v>
      </c>
      <c r="Q55" s="39" t="e">
        <f t="shared" si="8"/>
        <v>#REF!</v>
      </c>
      <c r="R55" s="4" t="e">
        <f t="shared" si="9"/>
        <v>#REF!</v>
      </c>
      <c r="S55" s="14" t="e">
        <f t="shared" si="17"/>
        <v>#REF!</v>
      </c>
      <c r="T55" s="30" t="e">
        <f>S55</f>
        <v>#REF!</v>
      </c>
      <c r="U55" s="17" t="e">
        <f t="shared" ref="U55:U57" si="18">P55+T55</f>
        <v>#REF!</v>
      </c>
      <c r="V55" s="15">
        <f>Jar_Information!W397</f>
        <v>1013.8028985507246</v>
      </c>
      <c r="W55" s="15">
        <f t="shared" si="12"/>
        <v>0</v>
      </c>
      <c r="X55" s="28">
        <f t="shared" si="13"/>
        <v>0</v>
      </c>
      <c r="Y55" s="16">
        <f>X55*1.83*1000*1000</f>
        <v>0</v>
      </c>
      <c r="Z55" s="6" t="e">
        <f>#REF!</f>
        <v>#REF!</v>
      </c>
      <c r="AA55" s="16" t="e">
        <f>Y55/Z55/U55*1000</f>
        <v>#REF!</v>
      </c>
      <c r="AB55" s="40">
        <f>A55</f>
        <v>0</v>
      </c>
    </row>
    <row r="56" spans="1:28" ht="14">
      <c r="A56" s="12"/>
      <c r="B56" s="11"/>
      <c r="C56" s="6"/>
      <c r="D56" s="4"/>
      <c r="E56" s="42"/>
      <c r="F56" s="32"/>
      <c r="G56" s="44"/>
      <c r="J56" s="35"/>
      <c r="K56" s="36"/>
      <c r="L56" s="27"/>
      <c r="N56" s="9" t="e">
        <f>Jar_Information!#REF!</f>
        <v>#REF!</v>
      </c>
      <c r="O56" s="38" t="e">
        <f>Jar_Information!#REF!</f>
        <v>#REF!</v>
      </c>
      <c r="P56" s="15" t="e">
        <f t="shared" si="7"/>
        <v>#REF!</v>
      </c>
      <c r="Q56" s="39" t="e">
        <f t="shared" si="8"/>
        <v>#REF!</v>
      </c>
      <c r="R56" s="4" t="e">
        <f t="shared" si="9"/>
        <v>#REF!</v>
      </c>
      <c r="S56" s="14" t="e">
        <f t="shared" si="17"/>
        <v>#REF!</v>
      </c>
      <c r="T56" s="30" t="e">
        <f t="shared" ref="T56:T57" si="19">S56</f>
        <v>#REF!</v>
      </c>
      <c r="U56" s="17" t="e">
        <f t="shared" si="18"/>
        <v>#REF!</v>
      </c>
      <c r="V56" s="15">
        <f>Jar_Information!W398</f>
        <v>1004.1560693641618</v>
      </c>
      <c r="W56" s="15">
        <f t="shared" si="12"/>
        <v>0</v>
      </c>
      <c r="X56" s="28">
        <f t="shared" si="13"/>
        <v>0</v>
      </c>
      <c r="Y56" s="16">
        <f t="shared" ref="Y56:Y57" si="20">X56*1.83*1000*1000</f>
        <v>0</v>
      </c>
      <c r="Z56" s="6" t="e">
        <f>#REF!</f>
        <v>#REF!</v>
      </c>
      <c r="AA56" s="16" t="e">
        <f t="shared" ref="AA56:AA57" si="21">Y56/Z56/U56*1000</f>
        <v>#REF!</v>
      </c>
      <c r="AB56" s="40">
        <f t="shared" ref="AB56:AB57" si="22">A56</f>
        <v>0</v>
      </c>
    </row>
    <row r="57" spans="1:28" ht="14">
      <c r="A57" s="12"/>
      <c r="B57" s="11"/>
      <c r="C57" s="6"/>
      <c r="D57" s="4"/>
      <c r="E57" s="42"/>
      <c r="F57" s="32"/>
      <c r="G57" s="44"/>
      <c r="J57" s="35"/>
      <c r="K57" s="36"/>
      <c r="L57" s="27"/>
      <c r="N57" s="9" t="e">
        <f>Jar_Information!#REF!</f>
        <v>#REF!</v>
      </c>
      <c r="O57" s="38" t="e">
        <f>Jar_Information!#REF!</f>
        <v>#REF!</v>
      </c>
      <c r="P57" s="15" t="e">
        <f t="shared" si="7"/>
        <v>#REF!</v>
      </c>
      <c r="Q57" s="39" t="e">
        <f t="shared" si="8"/>
        <v>#REF!</v>
      </c>
      <c r="R57" s="4" t="e">
        <f t="shared" si="9"/>
        <v>#REF!</v>
      </c>
      <c r="S57" s="14" t="e">
        <f t="shared" si="17"/>
        <v>#REF!</v>
      </c>
      <c r="T57" s="30" t="e">
        <f t="shared" si="19"/>
        <v>#REF!</v>
      </c>
      <c r="U57" s="17" t="e">
        <f t="shared" si="18"/>
        <v>#REF!</v>
      </c>
      <c r="V57" s="15">
        <f>Jar_Information!W399</f>
        <v>1008.972503617945</v>
      </c>
      <c r="W57" s="15">
        <f t="shared" si="12"/>
        <v>0</v>
      </c>
      <c r="X57" s="28">
        <f t="shared" si="13"/>
        <v>0</v>
      </c>
      <c r="Y57" s="16">
        <f t="shared" si="20"/>
        <v>0</v>
      </c>
      <c r="Z57" s="6" t="e">
        <f>#REF!</f>
        <v>#REF!</v>
      </c>
      <c r="AA57" s="16" t="e">
        <f t="shared" si="21"/>
        <v>#REF!</v>
      </c>
      <c r="AB57" s="40">
        <f t="shared" si="22"/>
        <v>0</v>
      </c>
    </row>
    <row r="58" spans="1:28" ht="14">
      <c r="A58" s="12"/>
      <c r="B58" s="11"/>
      <c r="C58" s="6"/>
      <c r="D58" s="4"/>
      <c r="E58" s="42"/>
      <c r="F58" s="32"/>
      <c r="G58" s="44"/>
      <c r="J58" s="35"/>
      <c r="K58" s="36"/>
      <c r="L58" s="27"/>
      <c r="N58" s="9"/>
      <c r="O58" s="38"/>
      <c r="P58" s="15"/>
      <c r="Q58" s="39"/>
      <c r="R58" s="4"/>
      <c r="S58" s="14"/>
      <c r="T58" s="30"/>
      <c r="U58" s="17"/>
      <c r="V58" s="15"/>
      <c r="W58" s="15"/>
      <c r="X58" s="28"/>
      <c r="Y58" s="16"/>
      <c r="Z58" s="6"/>
      <c r="AA58" s="16"/>
      <c r="AB58" s="40"/>
    </row>
    <row r="59" spans="1:28" ht="14">
      <c r="A59" s="12"/>
      <c r="B59" s="11"/>
      <c r="C59" s="6"/>
      <c r="D59" s="4"/>
      <c r="E59" s="42"/>
      <c r="F59" s="7"/>
      <c r="G59" s="44"/>
      <c r="J59" s="35"/>
      <c r="K59" s="36"/>
      <c r="L59" s="27"/>
      <c r="N59" s="9"/>
      <c r="O59" s="38"/>
      <c r="P59" s="15"/>
      <c r="Q59" s="39"/>
      <c r="R59" s="4"/>
      <c r="S59" s="14"/>
      <c r="T59" s="30"/>
      <c r="U59" s="17"/>
      <c r="V59" s="15"/>
      <c r="W59" s="15"/>
      <c r="X59" s="28"/>
      <c r="Y59" s="16"/>
      <c r="Z59" s="6"/>
      <c r="AA59" s="16"/>
      <c r="AB59" s="40"/>
    </row>
    <row r="60" spans="1:28" ht="14">
      <c r="A60" s="12"/>
      <c r="B60" s="11"/>
      <c r="C60" s="6"/>
      <c r="D60" s="4"/>
      <c r="E60" s="42"/>
      <c r="F60" s="7"/>
      <c r="G60" s="44"/>
      <c r="J60" s="35"/>
      <c r="K60" s="36"/>
      <c r="L60" s="27"/>
    </row>
    <row r="61" spans="1:28" ht="14">
      <c r="A61" s="12"/>
      <c r="B61" s="11"/>
      <c r="C61" s="6"/>
      <c r="D61" s="4"/>
      <c r="E61" s="42"/>
      <c r="F61" s="7"/>
      <c r="G61" s="44"/>
      <c r="J61" s="35"/>
      <c r="K61" s="36"/>
      <c r="L61" s="27"/>
    </row>
    <row r="62" spans="1:28" ht="14">
      <c r="A62" s="12"/>
      <c r="B62" s="11"/>
      <c r="C62" s="6"/>
      <c r="D62" s="4"/>
      <c r="E62" s="42"/>
      <c r="F62" s="7"/>
      <c r="G62" s="44"/>
      <c r="J62" s="35"/>
      <c r="K62" s="36"/>
      <c r="L62" s="27"/>
    </row>
    <row r="63" spans="1:28" ht="14">
      <c r="A63" s="12"/>
      <c r="B63" s="11"/>
      <c r="C63" s="6"/>
      <c r="D63" s="4"/>
      <c r="E63" s="42"/>
      <c r="F63" s="7"/>
      <c r="G63" s="44"/>
      <c r="J63" s="35"/>
      <c r="K63" s="36"/>
      <c r="L63" s="27"/>
    </row>
    <row r="64" spans="1:28" ht="14">
      <c r="A64" s="12"/>
      <c r="B64" s="11"/>
      <c r="C64" s="6"/>
      <c r="D64" s="4"/>
      <c r="E64" s="42"/>
      <c r="F64" s="7"/>
      <c r="G64" s="44"/>
      <c r="J64" s="35"/>
      <c r="K64" s="36"/>
      <c r="L64" s="27"/>
    </row>
    <row r="65" spans="1:12" ht="14">
      <c r="A65" s="12"/>
      <c r="B65" s="11"/>
      <c r="C65" s="6"/>
      <c r="D65" s="4"/>
      <c r="E65" s="42"/>
      <c r="F65" s="7"/>
      <c r="G65" s="44"/>
      <c r="J65" s="35"/>
      <c r="K65" s="36"/>
      <c r="L65" s="27"/>
    </row>
    <row r="66" spans="1:12" ht="14">
      <c r="A66" s="12"/>
      <c r="B66" s="11"/>
      <c r="C66" s="6"/>
      <c r="D66" s="4"/>
      <c r="E66" s="42"/>
      <c r="F66" s="7"/>
      <c r="G66" s="44"/>
      <c r="J66" s="35"/>
      <c r="K66" s="36"/>
      <c r="L66" s="27"/>
    </row>
    <row r="67" spans="1:12" ht="14">
      <c r="A67" s="12"/>
      <c r="B67" s="11"/>
      <c r="C67" s="6"/>
      <c r="D67" s="4"/>
      <c r="E67" s="42"/>
      <c r="F67" s="7"/>
      <c r="G67" s="44"/>
      <c r="J67" s="35"/>
      <c r="K67" s="36"/>
      <c r="L67" s="27"/>
    </row>
    <row r="68" spans="1:12" ht="14">
      <c r="A68" s="12"/>
      <c r="B68" s="11"/>
      <c r="C68" s="6"/>
      <c r="D68" s="4"/>
      <c r="E68" s="42"/>
      <c r="F68" s="7"/>
      <c r="G68" s="44"/>
      <c r="J68" s="35"/>
      <c r="K68" s="36"/>
      <c r="L68" s="27"/>
    </row>
    <row r="69" spans="1:12" ht="14">
      <c r="A69" s="12"/>
      <c r="B69" s="11"/>
      <c r="C69" s="6"/>
      <c r="D69" s="4"/>
      <c r="E69" s="42"/>
      <c r="F69" s="7"/>
      <c r="G69" s="44"/>
      <c r="J69" s="35"/>
      <c r="K69" s="36"/>
      <c r="L69" s="27"/>
    </row>
    <row r="70" spans="1:12" ht="14">
      <c r="A70" s="12"/>
      <c r="B70" s="11"/>
      <c r="C70" s="6"/>
      <c r="D70" s="4"/>
      <c r="E70" s="42"/>
      <c r="F70" s="7"/>
      <c r="G70" s="44"/>
      <c r="J70" s="35"/>
      <c r="K70" s="36"/>
      <c r="L70" s="27"/>
    </row>
    <row r="71" spans="1:12" ht="14">
      <c r="A71" s="12"/>
      <c r="B71" s="11"/>
      <c r="C71" s="6"/>
      <c r="D71" s="4"/>
      <c r="E71" s="42"/>
      <c r="F71" s="7"/>
      <c r="G71" s="44"/>
      <c r="J71" s="35"/>
      <c r="K71" s="36"/>
      <c r="L71" s="27"/>
    </row>
    <row r="72" spans="1:12" ht="14">
      <c r="A72" s="12"/>
      <c r="B72" s="11"/>
      <c r="C72" s="6"/>
      <c r="D72" s="4"/>
      <c r="E72" s="42"/>
      <c r="F72" s="7"/>
      <c r="G72" s="44"/>
      <c r="J72" s="35"/>
      <c r="K72" s="36"/>
      <c r="L72" s="27"/>
    </row>
    <row r="73" spans="1:12" ht="14">
      <c r="A73" s="12"/>
      <c r="B73" s="11"/>
      <c r="C73" s="6"/>
      <c r="D73" s="4"/>
      <c r="E73" s="42"/>
      <c r="F73" s="7"/>
      <c r="G73" s="44"/>
      <c r="J73" s="35"/>
      <c r="K73" s="36"/>
      <c r="L73" s="27"/>
    </row>
    <row r="74" spans="1:12" ht="14">
      <c r="A74" s="12"/>
      <c r="B74" s="11"/>
      <c r="C74" s="6"/>
      <c r="D74" s="4"/>
      <c r="E74" s="42"/>
      <c r="F74" s="7"/>
      <c r="G74" s="44"/>
      <c r="J74" s="35"/>
      <c r="K74" s="36"/>
      <c r="L74" s="27"/>
    </row>
    <row r="75" spans="1:12" ht="14">
      <c r="A75" s="12"/>
      <c r="B75" s="11"/>
      <c r="C75" s="6"/>
      <c r="D75" s="4"/>
      <c r="E75" s="42"/>
      <c r="F75" s="7"/>
      <c r="G75" s="44"/>
      <c r="J75" s="35"/>
      <c r="K75" s="36"/>
      <c r="L75" s="27"/>
    </row>
    <row r="76" spans="1:12" ht="14">
      <c r="A76" s="12"/>
      <c r="B76" s="11"/>
      <c r="C76" s="6"/>
      <c r="D76" s="4"/>
      <c r="E76" s="42"/>
      <c r="F76" s="7"/>
      <c r="G76" s="44"/>
      <c r="J76" s="35"/>
      <c r="K76" s="36"/>
      <c r="L76" s="2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opLeftCell="A4" workbookViewId="0">
      <selection activeCell="E58" sqref="E58"/>
    </sheetView>
  </sheetViews>
  <sheetFormatPr baseColWidth="10" defaultColWidth="9.1640625" defaultRowHeight="13" x14ac:dyDescent="0"/>
  <cols>
    <col min="1" max="1" width="16.5" style="1" customWidth="1"/>
    <col min="2" max="2" width="14.1640625" style="1" customWidth="1"/>
    <col min="3" max="3" width="13.5" style="1" customWidth="1"/>
    <col min="4" max="4" width="13.83203125" style="1" customWidth="1"/>
    <col min="5" max="5" width="15.6640625" style="1" customWidth="1"/>
    <col min="6" max="6" width="11.5" style="1" bestFit="1" customWidth="1"/>
    <col min="7" max="7" width="13.5" style="1" customWidth="1"/>
    <col min="8" max="8" width="12.5" style="1" customWidth="1"/>
    <col min="9" max="9" width="13" style="1" customWidth="1"/>
    <col min="10" max="10" width="22.1640625" style="1" customWidth="1"/>
    <col min="11" max="11" width="21.33203125" style="1" customWidth="1"/>
    <col min="12" max="12" width="22.33203125" style="1" customWidth="1"/>
    <col min="13" max="13" width="12.6640625" style="1" customWidth="1"/>
    <col min="14" max="14" width="17.6640625" style="1" customWidth="1"/>
    <col min="15" max="15" width="12.6640625" style="1" customWidth="1"/>
    <col min="16" max="16" width="10.6640625" style="1" customWidth="1"/>
    <col min="17" max="17" width="10.5" style="1" customWidth="1"/>
    <col min="18" max="18" width="13.1640625" style="1" customWidth="1"/>
    <col min="19" max="19" width="12.5" style="1" customWidth="1"/>
    <col min="20" max="20" width="16.5" style="1" customWidth="1"/>
    <col min="21" max="21" width="16.33203125" style="1" customWidth="1"/>
    <col min="22" max="22" width="11.33203125" style="1" bestFit="1" customWidth="1"/>
    <col min="23" max="25" width="16.1640625" style="1" customWidth="1"/>
    <col min="26" max="27" width="12.5" style="1" customWidth="1"/>
    <col min="28" max="28" width="10.6640625" style="1" bestFit="1" customWidth="1"/>
    <col min="29" max="29" width="10.6640625" style="1" customWidth="1"/>
    <col min="30" max="30" width="11.5" style="1" customWidth="1"/>
    <col min="31" max="31" width="12.6640625" style="1" customWidth="1"/>
    <col min="32" max="32" width="15.33203125" style="1" customWidth="1"/>
    <col min="33" max="33" width="9.83203125" style="1" customWidth="1"/>
    <col min="34" max="34" width="16.5" style="1" customWidth="1"/>
    <col min="35" max="35" width="13.33203125" style="1" customWidth="1"/>
    <col min="36" max="36" width="16.83203125" style="1" customWidth="1"/>
    <col min="37" max="37" width="11.5" style="1" customWidth="1"/>
    <col min="38" max="38" width="19" style="1" customWidth="1"/>
    <col min="39" max="16384" width="9.1640625" style="1"/>
  </cols>
  <sheetData>
    <row r="1" spans="1:25" ht="14" thickBot="1">
      <c r="A1" s="20" t="s">
        <v>31</v>
      </c>
      <c r="B1" s="13" t="s">
        <v>0</v>
      </c>
      <c r="C1" s="13" t="s">
        <v>35</v>
      </c>
      <c r="D1" s="20" t="s">
        <v>46</v>
      </c>
      <c r="E1" s="20" t="s">
        <v>33</v>
      </c>
      <c r="F1" s="2" t="s">
        <v>1</v>
      </c>
      <c r="G1" s="20" t="s">
        <v>2</v>
      </c>
      <c r="H1" s="13"/>
      <c r="I1" s="13" t="s">
        <v>36</v>
      </c>
    </row>
    <row r="2" spans="1:25" ht="14" thickTop="1">
      <c r="A2" s="25" t="s">
        <v>19</v>
      </c>
      <c r="B2" s="34"/>
      <c r="C2" s="6" t="s">
        <v>45</v>
      </c>
      <c r="D2" s="23"/>
      <c r="E2" s="25" t="s">
        <v>32</v>
      </c>
      <c r="F2" s="25" t="s">
        <v>34</v>
      </c>
      <c r="G2" s="23"/>
      <c r="H2" s="22"/>
      <c r="I2" s="24" t="s">
        <v>19</v>
      </c>
    </row>
    <row r="3" spans="1:25">
      <c r="A3" s="6">
        <v>0.4</v>
      </c>
      <c r="B3" s="42">
        <v>41111</v>
      </c>
      <c r="C3" s="6">
        <v>2990.2</v>
      </c>
      <c r="D3" s="6">
        <f t="shared" ref="D3:D12" si="0">C3/1000000</f>
        <v>2.9901999999999997E-3</v>
      </c>
      <c r="E3" s="6">
        <f t="shared" ref="E3:E12" si="1">D3*100</f>
        <v>0.29901999999999995</v>
      </c>
      <c r="F3" s="41">
        <v>45.018999999999998</v>
      </c>
      <c r="G3" s="41">
        <v>18.387</v>
      </c>
      <c r="H3" s="31">
        <f>A3*E3</f>
        <v>0.11960799999999999</v>
      </c>
      <c r="I3" s="16">
        <f t="shared" ref="I3:I12" si="2">A3*D3</f>
        <v>1.19608E-3</v>
      </c>
    </row>
    <row r="4" spans="1:25">
      <c r="A4" s="6">
        <v>1</v>
      </c>
      <c r="B4" s="42">
        <v>41111</v>
      </c>
      <c r="C4" s="6">
        <v>2990.2</v>
      </c>
      <c r="D4" s="6">
        <f t="shared" si="0"/>
        <v>2.9901999999999997E-3</v>
      </c>
      <c r="E4" s="6">
        <f t="shared" si="1"/>
        <v>0.29901999999999995</v>
      </c>
      <c r="F4" s="41">
        <v>227.32</v>
      </c>
      <c r="G4" s="41">
        <v>85.891000000000005</v>
      </c>
      <c r="H4" s="31">
        <f t="shared" ref="H4:H12" si="3">A4*E4</f>
        <v>0.29901999999999995</v>
      </c>
      <c r="I4" s="16">
        <f t="shared" si="2"/>
        <v>2.9901999999999997E-3</v>
      </c>
    </row>
    <row r="5" spans="1:25">
      <c r="A5" s="6">
        <v>1.4</v>
      </c>
      <c r="B5" s="42">
        <v>41111</v>
      </c>
      <c r="C5" s="6">
        <v>2990.2</v>
      </c>
      <c r="D5" s="6">
        <f t="shared" si="0"/>
        <v>2.9901999999999997E-3</v>
      </c>
      <c r="E5" s="6">
        <f t="shared" si="1"/>
        <v>0.29901999999999995</v>
      </c>
      <c r="F5" s="41">
        <v>292.13</v>
      </c>
      <c r="G5" s="41">
        <v>113.56</v>
      </c>
      <c r="H5" s="31">
        <f t="shared" si="3"/>
        <v>0.41862799999999989</v>
      </c>
      <c r="I5" s="16">
        <f t="shared" si="2"/>
        <v>4.1862799999999997E-3</v>
      </c>
    </row>
    <row r="6" spans="1:25">
      <c r="A6" s="6">
        <v>2</v>
      </c>
      <c r="B6" s="42">
        <v>41111</v>
      </c>
      <c r="C6" s="6">
        <v>2990.2</v>
      </c>
      <c r="D6" s="6">
        <f t="shared" si="0"/>
        <v>2.9901999999999997E-3</v>
      </c>
      <c r="E6" s="6">
        <f t="shared" si="1"/>
        <v>0.29901999999999995</v>
      </c>
      <c r="F6" s="41">
        <v>424.7</v>
      </c>
      <c r="G6" s="41">
        <v>170.87</v>
      </c>
      <c r="H6" s="31">
        <f t="shared" si="3"/>
        <v>0.59803999999999991</v>
      </c>
      <c r="I6" s="16">
        <f t="shared" si="2"/>
        <v>5.9803999999999994E-3</v>
      </c>
    </row>
    <row r="7" spans="1:25">
      <c r="A7" s="6">
        <v>2.4</v>
      </c>
      <c r="B7" s="42">
        <v>41111</v>
      </c>
      <c r="C7" s="6">
        <v>2990.2</v>
      </c>
      <c r="D7" s="6">
        <f t="shared" si="0"/>
        <v>2.9901999999999997E-3</v>
      </c>
      <c r="E7" s="6">
        <f t="shared" si="1"/>
        <v>0.29901999999999995</v>
      </c>
      <c r="F7" s="41">
        <v>538.35</v>
      </c>
      <c r="G7" s="41">
        <v>204.84</v>
      </c>
      <c r="H7" s="31">
        <f t="shared" si="3"/>
        <v>0.71764799999999984</v>
      </c>
      <c r="I7" s="16">
        <f t="shared" si="2"/>
        <v>7.176479999999999E-3</v>
      </c>
      <c r="V7" s="3"/>
      <c r="W7" s="3"/>
      <c r="X7" s="3"/>
      <c r="Y7" s="3"/>
    </row>
    <row r="8" spans="1:25">
      <c r="A8" s="6">
        <v>3</v>
      </c>
      <c r="B8" s="42">
        <v>41111</v>
      </c>
      <c r="C8" s="6">
        <v>2990.2</v>
      </c>
      <c r="D8" s="6">
        <f t="shared" si="0"/>
        <v>2.9901999999999997E-3</v>
      </c>
      <c r="E8" s="6">
        <f t="shared" si="1"/>
        <v>0.29901999999999995</v>
      </c>
      <c r="F8" s="41">
        <v>606.32000000000005</v>
      </c>
      <c r="G8" s="41">
        <v>250.38</v>
      </c>
      <c r="H8" s="31">
        <f t="shared" si="3"/>
        <v>0.89705999999999986</v>
      </c>
      <c r="I8" s="16">
        <f t="shared" si="2"/>
        <v>8.9705999999999987E-3</v>
      </c>
    </row>
    <row r="9" spans="1:25">
      <c r="A9" s="6">
        <v>3.4</v>
      </c>
      <c r="B9" s="42">
        <v>41111</v>
      </c>
      <c r="C9" s="6">
        <v>2990.2</v>
      </c>
      <c r="D9" s="6">
        <f t="shared" si="0"/>
        <v>2.9901999999999997E-3</v>
      </c>
      <c r="E9" s="6">
        <f t="shared" si="1"/>
        <v>0.29901999999999995</v>
      </c>
      <c r="F9" s="41">
        <v>722.92</v>
      </c>
      <c r="G9" s="41">
        <v>283.08999999999997</v>
      </c>
      <c r="H9" s="31">
        <f t="shared" si="3"/>
        <v>1.0166679999999999</v>
      </c>
      <c r="I9" s="16">
        <f t="shared" si="2"/>
        <v>1.0166679999999999E-2</v>
      </c>
    </row>
    <row r="10" spans="1:25">
      <c r="A10" s="6">
        <v>4</v>
      </c>
      <c r="B10" s="42">
        <v>41111</v>
      </c>
      <c r="C10" s="6">
        <v>2990.2</v>
      </c>
      <c r="D10" s="6">
        <f t="shared" si="0"/>
        <v>2.9901999999999997E-3</v>
      </c>
      <c r="E10" s="6">
        <f t="shared" si="1"/>
        <v>0.29901999999999995</v>
      </c>
      <c r="F10" s="41">
        <v>866.15</v>
      </c>
      <c r="G10" s="41">
        <v>326.12</v>
      </c>
      <c r="H10" s="31">
        <f t="shared" si="3"/>
        <v>1.1960799999999998</v>
      </c>
      <c r="I10" s="16">
        <f t="shared" si="2"/>
        <v>1.1960799999999999E-2</v>
      </c>
    </row>
    <row r="11" spans="1:25">
      <c r="A11" s="6">
        <v>4.4000000000000004</v>
      </c>
      <c r="B11" s="42">
        <v>41111</v>
      </c>
      <c r="C11" s="6">
        <v>2990.2</v>
      </c>
      <c r="D11" s="6">
        <f t="shared" si="0"/>
        <v>2.9901999999999997E-3</v>
      </c>
      <c r="E11" s="6">
        <f t="shared" si="1"/>
        <v>0.29901999999999995</v>
      </c>
      <c r="F11" s="41">
        <v>873.85</v>
      </c>
      <c r="G11" s="41">
        <v>357.47</v>
      </c>
      <c r="H11" s="31">
        <f t="shared" si="3"/>
        <v>1.315688</v>
      </c>
      <c r="I11" s="16">
        <f t="shared" si="2"/>
        <v>1.3156879999999999E-2</v>
      </c>
    </row>
    <row r="12" spans="1:25">
      <c r="A12" s="6">
        <v>5</v>
      </c>
      <c r="B12" s="42">
        <v>41111</v>
      </c>
      <c r="C12" s="6">
        <v>2990.2</v>
      </c>
      <c r="D12" s="6">
        <f t="shared" si="0"/>
        <v>2.9901999999999997E-3</v>
      </c>
      <c r="E12" s="6">
        <f t="shared" si="1"/>
        <v>0.29901999999999995</v>
      </c>
      <c r="F12" s="41">
        <v>959.54</v>
      </c>
      <c r="G12" s="41">
        <v>393.7</v>
      </c>
      <c r="H12" s="31">
        <f t="shared" si="3"/>
        <v>1.4950999999999999</v>
      </c>
      <c r="I12" s="16">
        <f t="shared" si="2"/>
        <v>1.4950999999999999E-2</v>
      </c>
    </row>
    <row r="13" spans="1:25">
      <c r="A13" s="4"/>
      <c r="B13" s="10"/>
      <c r="C13" s="6"/>
      <c r="D13" s="6"/>
      <c r="E13" s="6"/>
      <c r="F13" s="4"/>
      <c r="G13" s="4"/>
      <c r="H13" s="31"/>
      <c r="I13" s="16"/>
    </row>
    <row r="14" spans="1:25">
      <c r="B14" s="10"/>
      <c r="C14" s="6"/>
      <c r="D14" s="6"/>
      <c r="E14" s="6"/>
      <c r="F14" s="4"/>
      <c r="G14" s="4"/>
      <c r="H14" s="31"/>
      <c r="I14" s="16"/>
    </row>
    <row r="15" spans="1:25">
      <c r="B15" s="10"/>
      <c r="C15" s="6"/>
      <c r="D15" s="6"/>
      <c r="E15" s="6"/>
      <c r="F15" s="4"/>
      <c r="G15" s="4"/>
      <c r="H15" s="31"/>
      <c r="I15" s="16"/>
    </row>
    <row r="16" spans="1:25">
      <c r="B16" s="10"/>
      <c r="C16" s="6"/>
      <c r="D16" s="6"/>
      <c r="E16" s="6"/>
      <c r="F16" s="4"/>
      <c r="G16" s="4"/>
      <c r="H16" s="31"/>
      <c r="I16" s="16"/>
    </row>
    <row r="17" spans="1:28">
      <c r="B17" s="10"/>
      <c r="C17" s="6"/>
      <c r="D17" s="6"/>
      <c r="E17" s="6"/>
      <c r="F17" s="4"/>
      <c r="G17" s="4"/>
      <c r="H17" s="31"/>
      <c r="I17" s="16"/>
    </row>
    <row r="20" spans="1:28">
      <c r="E20" s="4" t="s">
        <v>381</v>
      </c>
      <c r="F20" s="1">
        <f>SLOPE(H3:H16,F3:F16)</f>
        <v>1.475332038393088E-3</v>
      </c>
      <c r="G20" s="1">
        <f>SLOPE(H3:H16,G3:G16)</f>
        <v>3.6736781052943558E-3</v>
      </c>
    </row>
    <row r="21" spans="1:28">
      <c r="E21" s="1" t="s">
        <v>382</v>
      </c>
      <c r="F21" s="1">
        <f>INTERCEPT(H3:H16,F3:F16)</f>
        <v>-1.2384592959148066E-2</v>
      </c>
      <c r="G21" s="1">
        <f>INTERCEPT(H3:H16,G3:G16)</f>
        <v>-2.4378036925193358E-3</v>
      </c>
    </row>
    <row r="28" spans="1:28">
      <c r="A28" s="19" t="s">
        <v>30</v>
      </c>
      <c r="N28" s="8" t="s">
        <v>22</v>
      </c>
    </row>
    <row r="29" spans="1:28" ht="14" thickBot="1">
      <c r="A29" s="20" t="s">
        <v>4</v>
      </c>
      <c r="B29" s="20" t="s">
        <v>5</v>
      </c>
      <c r="C29" s="20" t="s">
        <v>6</v>
      </c>
      <c r="D29" s="20" t="s">
        <v>16</v>
      </c>
      <c r="E29" s="20" t="s">
        <v>0</v>
      </c>
      <c r="F29" s="20" t="s">
        <v>3</v>
      </c>
      <c r="G29" s="20" t="s">
        <v>20</v>
      </c>
      <c r="H29" s="20" t="s">
        <v>1</v>
      </c>
      <c r="I29" s="20" t="s">
        <v>2</v>
      </c>
      <c r="J29" s="33" t="s">
        <v>21</v>
      </c>
      <c r="K29" s="21" t="s">
        <v>21</v>
      </c>
      <c r="L29" s="26" t="s">
        <v>21</v>
      </c>
      <c r="M29" s="22"/>
      <c r="N29" s="13" t="s">
        <v>0</v>
      </c>
      <c r="O29" s="13" t="s">
        <v>3</v>
      </c>
      <c r="P29" s="13" t="s">
        <v>25</v>
      </c>
      <c r="Q29" s="13" t="s">
        <v>25</v>
      </c>
      <c r="R29" s="13" t="s">
        <v>25</v>
      </c>
      <c r="S29" s="13" t="s">
        <v>24</v>
      </c>
      <c r="T29" s="13" t="s">
        <v>24</v>
      </c>
      <c r="U29" s="13" t="s">
        <v>29</v>
      </c>
      <c r="V29" s="13" t="s">
        <v>40</v>
      </c>
      <c r="W29" s="13" t="s">
        <v>41</v>
      </c>
      <c r="X29" s="13" t="s">
        <v>41</v>
      </c>
      <c r="Y29" s="13" t="s">
        <v>43</v>
      </c>
      <c r="Z29" s="13" t="s">
        <v>7</v>
      </c>
      <c r="AA29" s="13" t="s">
        <v>417</v>
      </c>
    </row>
    <row r="30" spans="1:28" ht="14" thickTop="1">
      <c r="A30" s="4"/>
      <c r="B30" s="4" t="s">
        <v>8</v>
      </c>
      <c r="C30" s="4"/>
      <c r="D30" s="4"/>
      <c r="E30" s="4"/>
      <c r="F30" s="4"/>
      <c r="G30" s="4" t="s">
        <v>19</v>
      </c>
      <c r="H30" s="4"/>
      <c r="I30" s="4"/>
      <c r="J30" s="5" t="s">
        <v>38</v>
      </c>
      <c r="K30" s="5" t="s">
        <v>37</v>
      </c>
      <c r="L30" s="3" t="s">
        <v>39</v>
      </c>
      <c r="P30" s="1" t="s">
        <v>28</v>
      </c>
      <c r="Q30" s="1" t="s">
        <v>27</v>
      </c>
      <c r="R30" s="1" t="s">
        <v>26</v>
      </c>
      <c r="S30" s="1" t="s">
        <v>27</v>
      </c>
      <c r="T30" s="1" t="s">
        <v>27</v>
      </c>
      <c r="U30" s="1" t="s">
        <v>28</v>
      </c>
      <c r="V30" s="1" t="s">
        <v>19</v>
      </c>
      <c r="W30" s="1" t="s">
        <v>19</v>
      </c>
      <c r="X30" s="1" t="s">
        <v>42</v>
      </c>
      <c r="Y30" s="1" t="s">
        <v>44</v>
      </c>
    </row>
    <row r="31" spans="1:28" ht="14">
      <c r="A31" s="45" t="s">
        <v>434</v>
      </c>
      <c r="B31" s="11" t="s">
        <v>9</v>
      </c>
      <c r="C31" s="46" t="s">
        <v>18</v>
      </c>
      <c r="D31" s="4">
        <v>1</v>
      </c>
      <c r="E31" s="42">
        <v>41111</v>
      </c>
      <c r="F31" s="47">
        <v>0.44861111111111113</v>
      </c>
      <c r="G31" s="44">
        <v>1</v>
      </c>
      <c r="H31" s="43">
        <v>124.29</v>
      </c>
      <c r="I31" s="43">
        <v>52.353999999999999</v>
      </c>
      <c r="J31" s="35">
        <f t="shared" ref="J31:J40" si="4">(($F$20*H31)+$F$21)/G31</f>
        <v>0.17098442609272885</v>
      </c>
      <c r="K31" s="36">
        <f>(($G$20*I31)+$G$21)/G31</f>
        <v>0.18989393983206138</v>
      </c>
      <c r="L31" s="27">
        <f t="shared" ref="L31:L40" si="5">J31/100</f>
        <v>1.7098442609272885E-3</v>
      </c>
      <c r="N31" s="9"/>
      <c r="O31" s="38"/>
      <c r="P31" s="15"/>
      <c r="Q31" s="39"/>
      <c r="R31" s="4"/>
      <c r="S31" s="14"/>
      <c r="T31" s="30"/>
      <c r="U31" s="17"/>
      <c r="V31" s="15"/>
      <c r="W31" s="15"/>
      <c r="X31" s="28"/>
      <c r="Y31" s="16"/>
      <c r="Z31" s="6"/>
      <c r="AA31" s="16"/>
      <c r="AB31" s="40"/>
    </row>
    <row r="32" spans="1:28" ht="14">
      <c r="A32" s="45" t="s">
        <v>435</v>
      </c>
      <c r="B32" s="11" t="s">
        <v>9</v>
      </c>
      <c r="C32" s="46" t="s">
        <v>18</v>
      </c>
      <c r="D32" s="4">
        <v>1</v>
      </c>
      <c r="E32" s="42">
        <v>41111</v>
      </c>
      <c r="F32" s="47">
        <v>0.44930555555555557</v>
      </c>
      <c r="G32" s="44">
        <v>1</v>
      </c>
      <c r="H32" s="43">
        <v>477.66</v>
      </c>
      <c r="I32" s="43">
        <v>180.8</v>
      </c>
      <c r="J32" s="35">
        <f t="shared" si="4"/>
        <v>0.69232250849969434</v>
      </c>
      <c r="K32" s="36">
        <f t="shared" ref="K32:K40" si="6">(($G$20*I32)+$G$21)/G32</f>
        <v>0.66176319774470027</v>
      </c>
      <c r="L32" s="27">
        <f t="shared" si="5"/>
        <v>6.9232250849969434E-3</v>
      </c>
      <c r="N32" s="9"/>
      <c r="O32" s="38"/>
      <c r="P32" s="15"/>
      <c r="Q32" s="39"/>
      <c r="R32" s="4"/>
      <c r="S32" s="14"/>
      <c r="T32" s="30"/>
      <c r="U32" s="17"/>
      <c r="V32" s="15"/>
      <c r="W32" s="15"/>
      <c r="X32" s="28"/>
      <c r="Y32" s="16"/>
      <c r="Z32" s="6"/>
      <c r="AA32" s="16"/>
      <c r="AB32" s="40"/>
    </row>
    <row r="33" spans="1:28" ht="14">
      <c r="A33" s="45" t="s">
        <v>436</v>
      </c>
      <c r="B33" s="11" t="s">
        <v>9</v>
      </c>
      <c r="C33" s="46" t="s">
        <v>18</v>
      </c>
      <c r="D33" s="4">
        <v>1</v>
      </c>
      <c r="E33" s="42">
        <v>41111</v>
      </c>
      <c r="F33" s="47">
        <v>0.45</v>
      </c>
      <c r="G33" s="44">
        <v>1</v>
      </c>
      <c r="H33" s="43">
        <v>408.85</v>
      </c>
      <c r="I33" s="43">
        <v>177.3</v>
      </c>
      <c r="J33" s="35">
        <f t="shared" si="4"/>
        <v>0.59080491093786602</v>
      </c>
      <c r="K33" s="36">
        <f t="shared" si="6"/>
        <v>0.64890532437616999</v>
      </c>
      <c r="L33" s="27">
        <f t="shared" si="5"/>
        <v>5.9080491093786601E-3</v>
      </c>
      <c r="N33" s="9"/>
      <c r="O33" s="38"/>
      <c r="P33" s="15"/>
      <c r="Q33" s="39"/>
      <c r="R33" s="4"/>
      <c r="S33" s="14"/>
      <c r="T33" s="30"/>
      <c r="U33" s="17"/>
      <c r="V33" s="15"/>
      <c r="W33" s="15"/>
      <c r="X33" s="28"/>
      <c r="Y33" s="16"/>
      <c r="Z33" s="6"/>
      <c r="AA33" s="16"/>
      <c r="AB33" s="40"/>
    </row>
    <row r="34" spans="1:28" ht="14">
      <c r="A34" s="45" t="s">
        <v>437</v>
      </c>
      <c r="B34" s="11" t="s">
        <v>9</v>
      </c>
      <c r="C34" s="46" t="s">
        <v>18</v>
      </c>
      <c r="D34" s="4">
        <v>1</v>
      </c>
      <c r="E34" s="42">
        <v>41111</v>
      </c>
      <c r="F34" s="47">
        <v>0.4513888888888889</v>
      </c>
      <c r="G34" s="44">
        <v>1</v>
      </c>
      <c r="H34" s="43">
        <v>225.19</v>
      </c>
      <c r="I34" s="43">
        <v>98.891000000000005</v>
      </c>
      <c r="J34" s="35">
        <f t="shared" si="4"/>
        <v>0.31984542876659139</v>
      </c>
      <c r="K34" s="36">
        <f t="shared" si="6"/>
        <v>0.36085589781814481</v>
      </c>
      <c r="L34" s="27">
        <f t="shared" si="5"/>
        <v>3.198454287665914E-3</v>
      </c>
      <c r="N34" s="9"/>
      <c r="O34" s="38"/>
      <c r="P34" s="15"/>
      <c r="Q34" s="39"/>
      <c r="R34" s="4"/>
      <c r="S34" s="14"/>
      <c r="T34" s="30"/>
      <c r="U34" s="17"/>
      <c r="V34" s="15"/>
      <c r="W34" s="15"/>
      <c r="X34" s="28"/>
      <c r="Y34" s="16"/>
      <c r="Z34" s="6"/>
      <c r="AA34" s="16"/>
      <c r="AB34" s="40"/>
    </row>
    <row r="35" spans="1:28" ht="14">
      <c r="A35" s="45" t="s">
        <v>438</v>
      </c>
      <c r="B35" s="11" t="s">
        <v>9</v>
      </c>
      <c r="C35" s="46" t="s">
        <v>18</v>
      </c>
      <c r="D35" s="4">
        <v>1</v>
      </c>
      <c r="E35" s="42">
        <v>41111</v>
      </c>
      <c r="F35" s="47">
        <v>0.45208333333333334</v>
      </c>
      <c r="G35" s="44">
        <v>1</v>
      </c>
      <c r="H35" s="43">
        <v>210.62</v>
      </c>
      <c r="I35" s="43">
        <v>93.733000000000004</v>
      </c>
      <c r="J35" s="35">
        <f t="shared" si="4"/>
        <v>0.29834984096720413</v>
      </c>
      <c r="K35" s="36">
        <f t="shared" si="6"/>
        <v>0.34190706615103655</v>
      </c>
      <c r="L35" s="27">
        <f t="shared" si="5"/>
        <v>2.9834984096720413E-3</v>
      </c>
      <c r="N35" s="9"/>
      <c r="O35" s="38"/>
      <c r="P35" s="15"/>
      <c r="Q35" s="39"/>
      <c r="R35" s="4"/>
      <c r="S35" s="14"/>
      <c r="T35" s="30"/>
      <c r="U35" s="17"/>
      <c r="V35" s="15"/>
      <c r="W35" s="15"/>
      <c r="X35" s="28"/>
      <c r="Y35" s="16"/>
      <c r="Z35" s="6"/>
      <c r="AA35" s="16"/>
      <c r="AB35" s="40"/>
    </row>
    <row r="36" spans="1:28" ht="14">
      <c r="A36" s="45" t="s">
        <v>439</v>
      </c>
      <c r="B36" s="11" t="s">
        <v>9</v>
      </c>
      <c r="C36" s="46" t="s">
        <v>18</v>
      </c>
      <c r="D36" s="4">
        <v>1</v>
      </c>
      <c r="E36" s="42">
        <v>41111</v>
      </c>
      <c r="F36" s="47">
        <v>0.45277777777777778</v>
      </c>
      <c r="G36" s="44">
        <v>1</v>
      </c>
      <c r="H36" s="43">
        <v>400.22</v>
      </c>
      <c r="I36" s="43">
        <v>154.72</v>
      </c>
      <c r="J36" s="35">
        <f t="shared" si="4"/>
        <v>0.57807279544653367</v>
      </c>
      <c r="K36" s="36">
        <f t="shared" si="6"/>
        <v>0.56595367275862341</v>
      </c>
      <c r="L36" s="27">
        <f t="shared" si="5"/>
        <v>5.7807279544653369E-3</v>
      </c>
      <c r="N36" s="9"/>
      <c r="O36" s="38"/>
      <c r="P36" s="15"/>
      <c r="Q36" s="39"/>
      <c r="R36" s="4"/>
      <c r="S36" s="14"/>
      <c r="T36" s="30"/>
      <c r="U36" s="17"/>
      <c r="V36" s="15"/>
      <c r="W36" s="15"/>
      <c r="X36" s="28"/>
      <c r="Y36" s="16"/>
      <c r="Z36" s="6"/>
      <c r="AA36" s="16"/>
      <c r="AB36" s="40"/>
    </row>
    <row r="37" spans="1:28" ht="14">
      <c r="A37" s="45" t="s">
        <v>440</v>
      </c>
      <c r="B37" s="11" t="s">
        <v>9</v>
      </c>
      <c r="C37" s="46" t="s">
        <v>17</v>
      </c>
      <c r="D37" s="4">
        <v>1</v>
      </c>
      <c r="E37" s="42">
        <v>41111</v>
      </c>
      <c r="F37" s="47">
        <v>0.45347222222222222</v>
      </c>
      <c r="G37" s="44">
        <v>1</v>
      </c>
      <c r="H37" s="43">
        <v>161.49</v>
      </c>
      <c r="I37" s="43">
        <v>71.186000000000007</v>
      </c>
      <c r="J37" s="35">
        <f t="shared" si="4"/>
        <v>0.22586677792095172</v>
      </c>
      <c r="K37" s="36">
        <f t="shared" si="6"/>
        <v>0.25907664591096469</v>
      </c>
      <c r="L37" s="27">
        <f t="shared" si="5"/>
        <v>2.258667779209517E-3</v>
      </c>
      <c r="N37" s="9"/>
      <c r="O37" s="38"/>
      <c r="P37" s="15"/>
      <c r="Q37" s="39"/>
      <c r="R37" s="4"/>
      <c r="S37" s="14"/>
      <c r="T37" s="30"/>
      <c r="U37" s="17"/>
      <c r="V37" s="15"/>
      <c r="W37" s="15"/>
      <c r="X37" s="28"/>
      <c r="Y37" s="16"/>
      <c r="Z37" s="6"/>
      <c r="AA37" s="16"/>
      <c r="AB37" s="40"/>
    </row>
    <row r="38" spans="1:28" ht="14">
      <c r="A38" s="45" t="s">
        <v>441</v>
      </c>
      <c r="B38" s="11" t="s">
        <v>9</v>
      </c>
      <c r="C38" s="46" t="s">
        <v>17</v>
      </c>
      <c r="D38" s="4">
        <v>1</v>
      </c>
      <c r="E38" s="42">
        <v>41111</v>
      </c>
      <c r="F38" s="47">
        <v>0.4548611111111111</v>
      </c>
      <c r="G38" s="44">
        <v>1</v>
      </c>
      <c r="H38" s="43">
        <v>303.75</v>
      </c>
      <c r="I38" s="43">
        <v>115.84</v>
      </c>
      <c r="J38" s="35">
        <f t="shared" si="4"/>
        <v>0.43574751370275239</v>
      </c>
      <c r="K38" s="36">
        <f t="shared" si="6"/>
        <v>0.42312106802477883</v>
      </c>
      <c r="L38" s="27">
        <f t="shared" si="5"/>
        <v>4.3574751370275243E-3</v>
      </c>
      <c r="N38" s="9"/>
      <c r="O38" s="38"/>
      <c r="P38" s="15"/>
      <c r="Q38" s="39"/>
      <c r="R38" s="4"/>
      <c r="S38" s="14"/>
      <c r="T38" s="30"/>
      <c r="U38" s="17"/>
      <c r="V38" s="15"/>
      <c r="W38" s="15"/>
      <c r="X38" s="28"/>
      <c r="Y38" s="16"/>
      <c r="Z38" s="6"/>
      <c r="AA38" s="16"/>
      <c r="AB38" s="40"/>
    </row>
    <row r="39" spans="1:28" ht="14">
      <c r="A39" s="45" t="s">
        <v>442</v>
      </c>
      <c r="B39" s="11" t="s">
        <v>9</v>
      </c>
      <c r="C39" s="46" t="s">
        <v>17</v>
      </c>
      <c r="D39" s="4">
        <v>1</v>
      </c>
      <c r="E39" s="42">
        <v>41111</v>
      </c>
      <c r="F39" s="47">
        <v>0.45555555555555555</v>
      </c>
      <c r="G39" s="44">
        <v>1</v>
      </c>
      <c r="H39" s="43">
        <v>507.21</v>
      </c>
      <c r="I39" s="43">
        <v>194.31</v>
      </c>
      <c r="J39" s="35">
        <f t="shared" si="4"/>
        <v>0.73591857023421003</v>
      </c>
      <c r="K39" s="36">
        <f t="shared" si="6"/>
        <v>0.71139458894722696</v>
      </c>
      <c r="L39" s="27">
        <f t="shared" si="5"/>
        <v>7.3591857023421001E-3</v>
      </c>
      <c r="N39" s="9"/>
      <c r="O39" s="38"/>
      <c r="P39" s="15"/>
      <c r="Q39" s="39"/>
      <c r="R39" s="4"/>
      <c r="S39" s="14"/>
      <c r="T39" s="30"/>
      <c r="U39" s="17"/>
      <c r="V39" s="15"/>
      <c r="W39" s="15"/>
      <c r="X39" s="28"/>
      <c r="Y39" s="16"/>
      <c r="Z39" s="6"/>
      <c r="AA39" s="16"/>
      <c r="AB39" s="40"/>
    </row>
    <row r="40" spans="1:28" ht="14">
      <c r="A40" s="45" t="s">
        <v>443</v>
      </c>
      <c r="B40" s="11" t="s">
        <v>9</v>
      </c>
      <c r="C40" s="46" t="s">
        <v>17</v>
      </c>
      <c r="D40" s="4">
        <v>1</v>
      </c>
      <c r="E40" s="42">
        <v>41111</v>
      </c>
      <c r="F40" s="47">
        <v>0.45624999999999999</v>
      </c>
      <c r="G40" s="44">
        <v>1</v>
      </c>
      <c r="H40" s="43">
        <v>717.44</v>
      </c>
      <c r="I40" s="43">
        <v>263.18</v>
      </c>
      <c r="J40" s="35">
        <f t="shared" si="4"/>
        <v>1.046077624665589</v>
      </c>
      <c r="K40" s="36">
        <f t="shared" si="6"/>
        <v>0.96440080005884921</v>
      </c>
      <c r="L40" s="27">
        <f t="shared" si="5"/>
        <v>1.046077624665589E-2</v>
      </c>
      <c r="N40" s="9"/>
      <c r="O40" s="38"/>
      <c r="P40" s="15"/>
      <c r="Q40" s="39"/>
      <c r="R40" s="4"/>
      <c r="S40" s="14"/>
      <c r="T40" s="30"/>
      <c r="U40" s="17"/>
      <c r="V40" s="15"/>
      <c r="W40" s="15"/>
      <c r="X40" s="28"/>
      <c r="Y40" s="16"/>
      <c r="Z40" s="6"/>
      <c r="AA40" s="16"/>
      <c r="AB40" s="40"/>
    </row>
    <row r="41" spans="1:28" ht="14">
      <c r="A41" s="12"/>
      <c r="B41" s="11"/>
      <c r="C41" s="6"/>
      <c r="D41" s="4"/>
      <c r="E41" s="42"/>
      <c r="F41" s="32"/>
      <c r="G41" s="44"/>
      <c r="H41" s="4"/>
      <c r="I41" s="4"/>
      <c r="J41" s="35"/>
      <c r="K41" s="36"/>
      <c r="L41" s="27"/>
      <c r="N41" s="9"/>
      <c r="O41" s="38"/>
      <c r="P41" s="15"/>
      <c r="Q41" s="39"/>
      <c r="R41" s="4"/>
      <c r="S41" s="14"/>
      <c r="T41" s="30"/>
      <c r="U41" s="17"/>
      <c r="V41" s="15"/>
      <c r="W41" s="15"/>
      <c r="X41" s="28"/>
      <c r="Y41" s="16"/>
      <c r="Z41" s="6"/>
      <c r="AA41" s="16"/>
      <c r="AB41" s="40"/>
    </row>
    <row r="42" spans="1:28" ht="14">
      <c r="A42" s="12"/>
      <c r="B42" s="11"/>
      <c r="C42" s="6"/>
      <c r="D42" s="4"/>
      <c r="E42" s="42"/>
      <c r="F42" s="32"/>
      <c r="G42" s="44"/>
      <c r="H42" s="4"/>
      <c r="I42" s="4"/>
      <c r="J42" s="35"/>
      <c r="K42" s="36"/>
      <c r="L42" s="27"/>
      <c r="N42" s="9"/>
      <c r="O42" s="38"/>
      <c r="P42" s="15"/>
      <c r="Q42" s="39"/>
      <c r="R42" s="4"/>
      <c r="S42" s="14"/>
      <c r="T42" s="30"/>
      <c r="U42" s="17"/>
      <c r="V42" s="15"/>
      <c r="W42" s="15"/>
      <c r="X42" s="28"/>
      <c r="Y42" s="16"/>
      <c r="Z42" s="6"/>
      <c r="AA42" s="16"/>
      <c r="AB42" s="40"/>
    </row>
    <row r="43" spans="1:28" ht="14">
      <c r="A43" s="12"/>
      <c r="B43" s="11"/>
      <c r="C43" s="6"/>
      <c r="D43" s="4"/>
      <c r="E43" s="42"/>
      <c r="F43" s="32"/>
      <c r="G43" s="44"/>
      <c r="H43" s="4"/>
      <c r="I43" s="4"/>
      <c r="J43" s="35"/>
      <c r="K43" s="36"/>
      <c r="L43" s="27"/>
      <c r="N43" s="9"/>
      <c r="O43" s="38"/>
      <c r="P43" s="15"/>
      <c r="Q43" s="39"/>
      <c r="R43" s="4"/>
      <c r="S43" s="14"/>
      <c r="T43" s="30"/>
      <c r="U43" s="17"/>
      <c r="V43" s="15"/>
      <c r="W43" s="15"/>
      <c r="X43" s="28"/>
      <c r="Y43" s="16"/>
      <c r="Z43" s="6"/>
      <c r="AA43" s="16"/>
      <c r="AB43" s="40"/>
    </row>
    <row r="44" spans="1:28" ht="14">
      <c r="A44" s="12"/>
      <c r="B44" s="11"/>
      <c r="C44" s="6"/>
      <c r="D44" s="4"/>
      <c r="E44" s="42"/>
      <c r="F44" s="32"/>
      <c r="G44" s="44"/>
      <c r="H44" s="4"/>
      <c r="I44" s="4"/>
      <c r="J44" s="35"/>
      <c r="K44" s="36"/>
      <c r="L44" s="27"/>
      <c r="N44" s="9"/>
      <c r="O44" s="38"/>
      <c r="P44" s="15"/>
      <c r="Q44" s="39"/>
      <c r="R44" s="4"/>
      <c r="S44" s="14"/>
      <c r="T44" s="30"/>
      <c r="U44" s="17"/>
      <c r="V44" s="15"/>
      <c r="W44" s="15"/>
      <c r="X44" s="28"/>
      <c r="Y44" s="16"/>
      <c r="Z44" s="6"/>
      <c r="AA44" s="16"/>
      <c r="AB44" s="40"/>
    </row>
    <row r="45" spans="1:28" ht="14">
      <c r="A45" s="12"/>
      <c r="B45" s="11"/>
      <c r="C45" s="6"/>
      <c r="D45" s="4"/>
      <c r="E45" s="42"/>
      <c r="F45" s="32"/>
      <c r="G45" s="44"/>
      <c r="H45" s="4"/>
      <c r="I45" s="4"/>
      <c r="J45" s="35"/>
      <c r="K45" s="36"/>
      <c r="L45" s="27"/>
      <c r="N45" s="9"/>
      <c r="O45" s="38"/>
      <c r="P45" s="15"/>
      <c r="Q45" s="39"/>
      <c r="R45" s="4"/>
      <c r="S45" s="14"/>
      <c r="T45" s="30"/>
      <c r="U45" s="17"/>
      <c r="V45" s="15"/>
      <c r="W45" s="15"/>
      <c r="X45" s="28"/>
      <c r="Y45" s="16"/>
      <c r="Z45" s="6"/>
      <c r="AA45" s="16"/>
      <c r="AB45" s="40"/>
    </row>
    <row r="46" spans="1:28" ht="14">
      <c r="A46" s="12"/>
      <c r="B46" s="11"/>
      <c r="C46" s="6"/>
      <c r="D46" s="4"/>
      <c r="E46" s="42"/>
      <c r="F46" s="32"/>
      <c r="G46" s="44"/>
      <c r="H46" s="4"/>
      <c r="I46" s="4"/>
      <c r="J46" s="35"/>
      <c r="K46" s="36"/>
      <c r="L46" s="27"/>
      <c r="N46" s="9" t="e">
        <f>Jar_Information!#REF!</f>
        <v>#REF!</v>
      </c>
      <c r="O46" s="38" t="e">
        <f>Jar_Information!#REF!</f>
        <v>#REF!</v>
      </c>
      <c r="P46" s="15" t="e">
        <f t="shared" ref="P46:P57" si="7">E46-N46</f>
        <v>#REF!</v>
      </c>
      <c r="Q46" s="39" t="e">
        <f t="shared" ref="Q46:Q57" si="8">P46*24</f>
        <v>#REF!</v>
      </c>
      <c r="R46" s="4" t="e">
        <f t="shared" ref="R46:R57" si="9">P46*24*60</f>
        <v>#REF!</v>
      </c>
      <c r="S46" s="14" t="e">
        <f>F46-O46</f>
        <v>#REF!</v>
      </c>
      <c r="T46" s="30" t="e">
        <f t="shared" ref="T46:T53" si="10">S46</f>
        <v>#REF!</v>
      </c>
      <c r="U46" s="17" t="e">
        <f t="shared" ref="U46:U53" si="11">P46+T46</f>
        <v>#REF!</v>
      </c>
      <c r="V46" s="15">
        <f>Jar_Information!W388</f>
        <v>978.52631578947364</v>
      </c>
      <c r="W46" s="15">
        <f t="shared" ref="W46:W57" si="12">L46*V46</f>
        <v>0</v>
      </c>
      <c r="X46" s="28">
        <f t="shared" ref="X46:X57" si="13">W46/1000000</f>
        <v>0</v>
      </c>
      <c r="Y46" s="16">
        <f t="shared" ref="Y46:Y53" si="14">X46*1.83*1000*1000</f>
        <v>0</v>
      </c>
      <c r="Z46" s="6" t="e">
        <f>#REF!</f>
        <v>#REF!</v>
      </c>
      <c r="AA46" s="16" t="e">
        <f t="shared" ref="AA46:AA53" si="15">Y46/Z46/U46*1000</f>
        <v>#REF!</v>
      </c>
      <c r="AB46" s="40">
        <f t="shared" ref="AB46:AB53" si="16">A46</f>
        <v>0</v>
      </c>
    </row>
    <row r="47" spans="1:28" ht="14">
      <c r="A47" s="12"/>
      <c r="B47" s="11"/>
      <c r="C47" s="6"/>
      <c r="D47" s="4"/>
      <c r="E47" s="42"/>
      <c r="F47" s="32"/>
      <c r="G47" s="44"/>
      <c r="H47" s="4"/>
      <c r="I47" s="4"/>
      <c r="J47" s="35"/>
      <c r="K47" s="36"/>
      <c r="L47" s="27"/>
      <c r="N47" s="9" t="e">
        <f>Jar_Information!#REF!</f>
        <v>#REF!</v>
      </c>
      <c r="O47" s="38" t="e">
        <f>Jar_Information!#REF!</f>
        <v>#REF!</v>
      </c>
      <c r="P47" s="15" t="e">
        <f t="shared" si="7"/>
        <v>#REF!</v>
      </c>
      <c r="Q47" s="39" t="e">
        <f t="shared" si="8"/>
        <v>#REF!</v>
      </c>
      <c r="R47" s="4" t="e">
        <f t="shared" si="9"/>
        <v>#REF!</v>
      </c>
      <c r="S47" s="14" t="e">
        <f t="shared" ref="S47:S57" si="17">F47-O47</f>
        <v>#REF!</v>
      </c>
      <c r="T47" s="30" t="e">
        <f t="shared" si="10"/>
        <v>#REF!</v>
      </c>
      <c r="U47" s="17" t="e">
        <f t="shared" si="11"/>
        <v>#REF!</v>
      </c>
      <c r="V47" s="15">
        <f>Jar_Information!W389</f>
        <v>987.94864479315265</v>
      </c>
      <c r="W47" s="15">
        <f t="shared" si="12"/>
        <v>0</v>
      </c>
      <c r="X47" s="28">
        <f t="shared" si="13"/>
        <v>0</v>
      </c>
      <c r="Y47" s="16">
        <f t="shared" si="14"/>
        <v>0</v>
      </c>
      <c r="Z47" s="6" t="e">
        <f>#REF!</f>
        <v>#REF!</v>
      </c>
      <c r="AA47" s="16" t="e">
        <f t="shared" si="15"/>
        <v>#REF!</v>
      </c>
      <c r="AB47" s="40">
        <f t="shared" si="16"/>
        <v>0</v>
      </c>
    </row>
    <row r="48" spans="1:28" ht="14">
      <c r="A48" s="12"/>
      <c r="B48" s="11"/>
      <c r="C48" s="6"/>
      <c r="D48" s="4"/>
      <c r="E48" s="42"/>
      <c r="F48" s="32"/>
      <c r="G48" s="44"/>
      <c r="H48" s="4"/>
      <c r="I48" s="4"/>
      <c r="J48" s="35"/>
      <c r="K48" s="36"/>
      <c r="L48" s="27"/>
      <c r="N48" s="9" t="e">
        <f>Jar_Information!#REF!</f>
        <v>#REF!</v>
      </c>
      <c r="O48" s="38" t="e">
        <f>Jar_Information!#REF!</f>
        <v>#REF!</v>
      </c>
      <c r="P48" s="15" t="e">
        <f t="shared" si="7"/>
        <v>#REF!</v>
      </c>
      <c r="Q48" s="39" t="e">
        <f t="shared" si="8"/>
        <v>#REF!</v>
      </c>
      <c r="R48" s="4" t="e">
        <f t="shared" si="9"/>
        <v>#REF!</v>
      </c>
      <c r="S48" s="14" t="e">
        <f t="shared" si="17"/>
        <v>#REF!</v>
      </c>
      <c r="T48" s="30" t="e">
        <f t="shared" si="10"/>
        <v>#REF!</v>
      </c>
      <c r="U48" s="17" t="e">
        <f t="shared" si="11"/>
        <v>#REF!</v>
      </c>
      <c r="V48" s="15">
        <f>Jar_Information!W390</f>
        <v>973.83522727272725</v>
      </c>
      <c r="W48" s="15">
        <f t="shared" si="12"/>
        <v>0</v>
      </c>
      <c r="X48" s="28">
        <f t="shared" si="13"/>
        <v>0</v>
      </c>
      <c r="Y48" s="16">
        <f t="shared" si="14"/>
        <v>0</v>
      </c>
      <c r="Z48" s="6" t="e">
        <f>#REF!</f>
        <v>#REF!</v>
      </c>
      <c r="AA48" s="16" t="e">
        <f t="shared" si="15"/>
        <v>#REF!</v>
      </c>
      <c r="AB48" s="40">
        <f t="shared" si="16"/>
        <v>0</v>
      </c>
    </row>
    <row r="49" spans="1:28" ht="14">
      <c r="A49" s="12"/>
      <c r="B49" s="11"/>
      <c r="C49" s="6"/>
      <c r="D49" s="4"/>
      <c r="E49" s="42"/>
      <c r="F49" s="32"/>
      <c r="G49" s="44"/>
      <c r="H49" s="4"/>
      <c r="I49" s="4"/>
      <c r="J49" s="35"/>
      <c r="K49" s="36"/>
      <c r="L49" s="27"/>
      <c r="N49" s="9" t="e">
        <f>Jar_Information!#REF!</f>
        <v>#REF!</v>
      </c>
      <c r="O49" s="38" t="e">
        <f>Jar_Information!#REF!</f>
        <v>#REF!</v>
      </c>
      <c r="P49" s="15" t="e">
        <f t="shared" si="7"/>
        <v>#REF!</v>
      </c>
      <c r="Q49" s="39" t="e">
        <f t="shared" si="8"/>
        <v>#REF!</v>
      </c>
      <c r="R49" s="4" t="e">
        <f t="shared" si="9"/>
        <v>#REF!</v>
      </c>
      <c r="S49" s="14" t="e">
        <f t="shared" si="17"/>
        <v>#REF!</v>
      </c>
      <c r="T49" s="30" t="e">
        <f t="shared" si="10"/>
        <v>#REF!</v>
      </c>
      <c r="U49" s="17" t="e">
        <f t="shared" si="11"/>
        <v>#REF!</v>
      </c>
      <c r="V49" s="15">
        <f>Jar_Information!W391</f>
        <v>978.52631578947364</v>
      </c>
      <c r="W49" s="15">
        <f t="shared" si="12"/>
        <v>0</v>
      </c>
      <c r="X49" s="28">
        <f t="shared" si="13"/>
        <v>0</v>
      </c>
      <c r="Y49" s="16">
        <f t="shared" si="14"/>
        <v>0</v>
      </c>
      <c r="Z49" s="6" t="e">
        <f>#REF!</f>
        <v>#REF!</v>
      </c>
      <c r="AA49" s="16" t="e">
        <f t="shared" si="15"/>
        <v>#REF!</v>
      </c>
      <c r="AB49" s="40">
        <f t="shared" si="16"/>
        <v>0</v>
      </c>
    </row>
    <row r="50" spans="1:28" ht="14">
      <c r="A50" s="12"/>
      <c r="B50" s="11"/>
      <c r="C50" s="6"/>
      <c r="D50" s="4"/>
      <c r="E50" s="42"/>
      <c r="F50" s="32"/>
      <c r="G50" s="44"/>
      <c r="H50" s="4"/>
      <c r="I50" s="4"/>
      <c r="J50" s="35"/>
      <c r="K50" s="36"/>
      <c r="L50" s="27"/>
      <c r="N50" s="9" t="e">
        <f>Jar_Information!#REF!</f>
        <v>#REF!</v>
      </c>
      <c r="O50" s="38" t="e">
        <f>Jar_Information!#REF!</f>
        <v>#REF!</v>
      </c>
      <c r="P50" s="15" t="e">
        <f t="shared" si="7"/>
        <v>#REF!</v>
      </c>
      <c r="Q50" s="39" t="e">
        <f t="shared" si="8"/>
        <v>#REF!</v>
      </c>
      <c r="R50" s="4" t="e">
        <f t="shared" si="9"/>
        <v>#REF!</v>
      </c>
      <c r="S50" s="14" t="e">
        <f t="shared" si="17"/>
        <v>#REF!</v>
      </c>
      <c r="T50" s="30" t="e">
        <f t="shared" si="10"/>
        <v>#REF!</v>
      </c>
      <c r="U50" s="17" t="e">
        <f t="shared" si="11"/>
        <v>#REF!</v>
      </c>
      <c r="V50" s="15">
        <f>Jar_Information!W392</f>
        <v>983.23076923076928</v>
      </c>
      <c r="W50" s="15">
        <f t="shared" si="12"/>
        <v>0</v>
      </c>
      <c r="X50" s="28">
        <f t="shared" si="13"/>
        <v>0</v>
      </c>
      <c r="Y50" s="16">
        <f t="shared" si="14"/>
        <v>0</v>
      </c>
      <c r="Z50" s="6" t="e">
        <f>#REF!</f>
        <v>#REF!</v>
      </c>
      <c r="AA50" s="16" t="e">
        <f t="shared" si="15"/>
        <v>#REF!</v>
      </c>
      <c r="AB50" s="40">
        <f t="shared" si="16"/>
        <v>0</v>
      </c>
    </row>
    <row r="51" spans="1:28" ht="14">
      <c r="A51" s="12"/>
      <c r="B51" s="11"/>
      <c r="C51" s="6"/>
      <c r="D51" s="4"/>
      <c r="E51" s="42"/>
      <c r="F51" s="32"/>
      <c r="G51" s="44"/>
      <c r="H51" s="4"/>
      <c r="I51" s="4"/>
      <c r="J51" s="35"/>
      <c r="K51" s="36"/>
      <c r="L51" s="27"/>
      <c r="N51" s="9" t="e">
        <f>Jar_Information!#REF!</f>
        <v>#REF!</v>
      </c>
      <c r="O51" s="38" t="e">
        <f>Jar_Information!#REF!</f>
        <v>#REF!</v>
      </c>
      <c r="P51" s="15" t="e">
        <f t="shared" si="7"/>
        <v>#REF!</v>
      </c>
      <c r="Q51" s="39" t="e">
        <f t="shared" si="8"/>
        <v>#REF!</v>
      </c>
      <c r="R51" s="4" t="e">
        <f t="shared" si="9"/>
        <v>#REF!</v>
      </c>
      <c r="S51" s="14" t="e">
        <f t="shared" si="17"/>
        <v>#REF!</v>
      </c>
      <c r="T51" s="30" t="e">
        <f t="shared" si="10"/>
        <v>#REF!</v>
      </c>
      <c r="U51" s="17" t="e">
        <f t="shared" si="11"/>
        <v>#REF!</v>
      </c>
      <c r="V51" s="15">
        <f>Jar_Information!W393</f>
        <v>983.23076923076928</v>
      </c>
      <c r="W51" s="15">
        <f t="shared" si="12"/>
        <v>0</v>
      </c>
      <c r="X51" s="28">
        <f t="shared" si="13"/>
        <v>0</v>
      </c>
      <c r="Y51" s="16">
        <f t="shared" si="14"/>
        <v>0</v>
      </c>
      <c r="Z51" s="6" t="e">
        <f>#REF!</f>
        <v>#REF!</v>
      </c>
      <c r="AA51" s="16" t="e">
        <f t="shared" si="15"/>
        <v>#REF!</v>
      </c>
      <c r="AB51" s="40">
        <f t="shared" si="16"/>
        <v>0</v>
      </c>
    </row>
    <row r="52" spans="1:28" ht="14">
      <c r="A52" s="12"/>
      <c r="B52" s="11"/>
      <c r="C52" s="6"/>
      <c r="D52" s="4"/>
      <c r="E52" s="42"/>
      <c r="F52" s="32"/>
      <c r="G52" s="44"/>
      <c r="H52" s="4"/>
      <c r="I52" s="4"/>
      <c r="J52" s="35"/>
      <c r="K52" s="36"/>
      <c r="L52" s="27"/>
      <c r="N52" s="9" t="e">
        <f>Jar_Information!#REF!</f>
        <v>#REF!</v>
      </c>
      <c r="O52" s="38" t="e">
        <f>Jar_Information!#REF!</f>
        <v>#REF!</v>
      </c>
      <c r="P52" s="15" t="e">
        <f t="shared" si="7"/>
        <v>#REF!</v>
      </c>
      <c r="Q52" s="39" t="e">
        <f t="shared" si="8"/>
        <v>#REF!</v>
      </c>
      <c r="R52" s="4" t="e">
        <f t="shared" si="9"/>
        <v>#REF!</v>
      </c>
      <c r="S52" s="14" t="e">
        <f t="shared" si="17"/>
        <v>#REF!</v>
      </c>
      <c r="T52" s="30" t="e">
        <f t="shared" si="10"/>
        <v>#REF!</v>
      </c>
      <c r="U52" s="17" t="e">
        <f t="shared" si="11"/>
        <v>#REF!</v>
      </c>
      <c r="V52" s="15">
        <f>Jar_Information!W394</f>
        <v>973.83522727272725</v>
      </c>
      <c r="W52" s="15">
        <f t="shared" si="12"/>
        <v>0</v>
      </c>
      <c r="X52" s="28">
        <f t="shared" si="13"/>
        <v>0</v>
      </c>
      <c r="Y52" s="16">
        <f t="shared" si="14"/>
        <v>0</v>
      </c>
      <c r="Z52" s="6" t="e">
        <f>#REF!</f>
        <v>#REF!</v>
      </c>
      <c r="AA52" s="16" t="e">
        <f t="shared" si="15"/>
        <v>#REF!</v>
      </c>
      <c r="AB52" s="40">
        <f t="shared" si="16"/>
        <v>0</v>
      </c>
    </row>
    <row r="53" spans="1:28" ht="14">
      <c r="A53" s="12"/>
      <c r="B53" s="11"/>
      <c r="C53" s="6"/>
      <c r="D53" s="4"/>
      <c r="E53" s="42"/>
      <c r="F53" s="32"/>
      <c r="G53" s="44"/>
      <c r="H53" s="4"/>
      <c r="I53" s="4"/>
      <c r="J53" s="35"/>
      <c r="K53" s="36"/>
      <c r="L53" s="27"/>
      <c r="N53" s="9" t="e">
        <f>Jar_Information!#REF!</f>
        <v>#REF!</v>
      </c>
      <c r="O53" s="38" t="e">
        <f>Jar_Information!#REF!</f>
        <v>#REF!</v>
      </c>
      <c r="P53" s="15" t="e">
        <f t="shared" si="7"/>
        <v>#REF!</v>
      </c>
      <c r="Q53" s="39" t="e">
        <f t="shared" si="8"/>
        <v>#REF!</v>
      </c>
      <c r="R53" s="4" t="e">
        <f t="shared" si="9"/>
        <v>#REF!</v>
      </c>
      <c r="S53" s="14" t="e">
        <f t="shared" si="17"/>
        <v>#REF!</v>
      </c>
      <c r="T53" s="30" t="e">
        <f t="shared" si="10"/>
        <v>#REF!</v>
      </c>
      <c r="U53" s="17" t="e">
        <f t="shared" si="11"/>
        <v>#REF!</v>
      </c>
      <c r="V53" s="15">
        <f>Jar_Information!W395</f>
        <v>978.52631578947364</v>
      </c>
      <c r="W53" s="15">
        <f t="shared" si="12"/>
        <v>0</v>
      </c>
      <c r="X53" s="28">
        <f t="shared" si="13"/>
        <v>0</v>
      </c>
      <c r="Y53" s="16">
        <f t="shared" si="14"/>
        <v>0</v>
      </c>
      <c r="Z53" s="6" t="e">
        <f>#REF!</f>
        <v>#REF!</v>
      </c>
      <c r="AA53" s="16" t="e">
        <f t="shared" si="15"/>
        <v>#REF!</v>
      </c>
      <c r="AB53" s="40">
        <f t="shared" si="16"/>
        <v>0</v>
      </c>
    </row>
    <row r="54" spans="1:28" ht="14">
      <c r="A54" s="12"/>
      <c r="B54" s="11"/>
      <c r="C54" s="6"/>
      <c r="D54" s="4"/>
      <c r="E54" s="42"/>
      <c r="F54" s="32"/>
      <c r="G54" s="44"/>
      <c r="J54" s="35"/>
      <c r="K54" s="36"/>
      <c r="L54" s="27"/>
      <c r="N54" s="9" t="e">
        <f>Jar_Information!#REF!</f>
        <v>#REF!</v>
      </c>
      <c r="O54" s="38" t="e">
        <f>Jar_Information!#REF!</f>
        <v>#REF!</v>
      </c>
      <c r="P54" s="15" t="e">
        <f t="shared" si="7"/>
        <v>#REF!</v>
      </c>
      <c r="Q54" s="39" t="e">
        <f t="shared" si="8"/>
        <v>#REF!</v>
      </c>
      <c r="R54" s="4" t="e">
        <f t="shared" si="9"/>
        <v>#REF!</v>
      </c>
      <c r="S54" s="14" t="e">
        <f t="shared" si="17"/>
        <v>#REF!</v>
      </c>
      <c r="T54" s="30" t="e">
        <f>S54</f>
        <v>#REF!</v>
      </c>
      <c r="U54" s="17" t="e">
        <f>P54+T54</f>
        <v>#REF!</v>
      </c>
      <c r="V54" s="15">
        <f>Jar_Information!W396</f>
        <v>1008.972503617945</v>
      </c>
      <c r="W54" s="15">
        <f t="shared" si="12"/>
        <v>0</v>
      </c>
      <c r="X54" s="28">
        <f t="shared" si="13"/>
        <v>0</v>
      </c>
      <c r="Y54" s="16">
        <f>X54*1.83*1000*1000</f>
        <v>0</v>
      </c>
      <c r="Z54" s="6" t="e">
        <f>#REF!</f>
        <v>#REF!</v>
      </c>
      <c r="AA54" s="16" t="e">
        <f>Y54/Z54/U54*1000</f>
        <v>#REF!</v>
      </c>
      <c r="AB54" s="40">
        <f>A54</f>
        <v>0</v>
      </c>
    </row>
    <row r="55" spans="1:28" ht="14">
      <c r="A55" s="12"/>
      <c r="B55" s="11"/>
      <c r="C55" s="6"/>
      <c r="D55" s="4"/>
      <c r="E55" s="42"/>
      <c r="F55" s="32"/>
      <c r="G55" s="44"/>
      <c r="J55" s="35"/>
      <c r="K55" s="36"/>
      <c r="L55" s="27"/>
      <c r="N55" s="9" t="e">
        <f>Jar_Information!#REF!</f>
        <v>#REF!</v>
      </c>
      <c r="O55" s="38" t="e">
        <f>Jar_Information!#REF!</f>
        <v>#REF!</v>
      </c>
      <c r="P55" s="15" t="e">
        <f t="shared" si="7"/>
        <v>#REF!</v>
      </c>
      <c r="Q55" s="39" t="e">
        <f t="shared" si="8"/>
        <v>#REF!</v>
      </c>
      <c r="R55" s="4" t="e">
        <f t="shared" si="9"/>
        <v>#REF!</v>
      </c>
      <c r="S55" s="14" t="e">
        <f t="shared" si="17"/>
        <v>#REF!</v>
      </c>
      <c r="T55" s="30" t="e">
        <f>S55</f>
        <v>#REF!</v>
      </c>
      <c r="U55" s="17" t="e">
        <f t="shared" ref="U55:U57" si="18">P55+T55</f>
        <v>#REF!</v>
      </c>
      <c r="V55" s="15">
        <f>Jar_Information!W397</f>
        <v>1013.8028985507246</v>
      </c>
      <c r="W55" s="15">
        <f t="shared" si="12"/>
        <v>0</v>
      </c>
      <c r="X55" s="28">
        <f t="shared" si="13"/>
        <v>0</v>
      </c>
      <c r="Y55" s="16">
        <f>X55*1.83*1000*1000</f>
        <v>0</v>
      </c>
      <c r="Z55" s="6" t="e">
        <f>#REF!</f>
        <v>#REF!</v>
      </c>
      <c r="AA55" s="16" t="e">
        <f>Y55/Z55/U55*1000</f>
        <v>#REF!</v>
      </c>
      <c r="AB55" s="40">
        <f>A55</f>
        <v>0</v>
      </c>
    </row>
    <row r="56" spans="1:28" ht="14">
      <c r="A56" s="12"/>
      <c r="B56" s="11"/>
      <c r="C56" s="6"/>
      <c r="D56" s="4"/>
      <c r="E56" s="42"/>
      <c r="F56" s="32"/>
      <c r="G56" s="44"/>
      <c r="J56" s="35"/>
      <c r="K56" s="36"/>
      <c r="L56" s="27"/>
      <c r="N56" s="9" t="e">
        <f>Jar_Information!#REF!</f>
        <v>#REF!</v>
      </c>
      <c r="O56" s="38" t="e">
        <f>Jar_Information!#REF!</f>
        <v>#REF!</v>
      </c>
      <c r="P56" s="15" t="e">
        <f t="shared" si="7"/>
        <v>#REF!</v>
      </c>
      <c r="Q56" s="39" t="e">
        <f t="shared" si="8"/>
        <v>#REF!</v>
      </c>
      <c r="R56" s="4" t="e">
        <f t="shared" si="9"/>
        <v>#REF!</v>
      </c>
      <c r="S56" s="14" t="e">
        <f t="shared" si="17"/>
        <v>#REF!</v>
      </c>
      <c r="T56" s="30" t="e">
        <f t="shared" ref="T56:T57" si="19">S56</f>
        <v>#REF!</v>
      </c>
      <c r="U56" s="17" t="e">
        <f t="shared" si="18"/>
        <v>#REF!</v>
      </c>
      <c r="V56" s="15">
        <f>Jar_Information!W398</f>
        <v>1004.1560693641618</v>
      </c>
      <c r="W56" s="15">
        <f t="shared" si="12"/>
        <v>0</v>
      </c>
      <c r="X56" s="28">
        <f t="shared" si="13"/>
        <v>0</v>
      </c>
      <c r="Y56" s="16">
        <f t="shared" ref="Y56:Y57" si="20">X56*1.83*1000*1000</f>
        <v>0</v>
      </c>
      <c r="Z56" s="6" t="e">
        <f>#REF!</f>
        <v>#REF!</v>
      </c>
      <c r="AA56" s="16" t="e">
        <f t="shared" ref="AA56:AA57" si="21">Y56/Z56/U56*1000</f>
        <v>#REF!</v>
      </c>
      <c r="AB56" s="40">
        <f t="shared" ref="AB56:AB57" si="22">A56</f>
        <v>0</v>
      </c>
    </row>
    <row r="57" spans="1:28" ht="14">
      <c r="A57" s="12"/>
      <c r="B57" s="11"/>
      <c r="C57" s="6"/>
      <c r="D57" s="4"/>
      <c r="E57" s="42"/>
      <c r="F57" s="32"/>
      <c r="G57" s="44"/>
      <c r="J57" s="35"/>
      <c r="K57" s="36"/>
      <c r="L57" s="27"/>
      <c r="N57" s="9" t="e">
        <f>Jar_Information!#REF!</f>
        <v>#REF!</v>
      </c>
      <c r="O57" s="38" t="e">
        <f>Jar_Information!#REF!</f>
        <v>#REF!</v>
      </c>
      <c r="P57" s="15" t="e">
        <f t="shared" si="7"/>
        <v>#REF!</v>
      </c>
      <c r="Q57" s="39" t="e">
        <f t="shared" si="8"/>
        <v>#REF!</v>
      </c>
      <c r="R57" s="4" t="e">
        <f t="shared" si="9"/>
        <v>#REF!</v>
      </c>
      <c r="S57" s="14" t="e">
        <f t="shared" si="17"/>
        <v>#REF!</v>
      </c>
      <c r="T57" s="30" t="e">
        <f t="shared" si="19"/>
        <v>#REF!</v>
      </c>
      <c r="U57" s="17" t="e">
        <f t="shared" si="18"/>
        <v>#REF!</v>
      </c>
      <c r="V57" s="15">
        <f>Jar_Information!W399</f>
        <v>1008.972503617945</v>
      </c>
      <c r="W57" s="15">
        <f t="shared" si="12"/>
        <v>0</v>
      </c>
      <c r="X57" s="28">
        <f t="shared" si="13"/>
        <v>0</v>
      </c>
      <c r="Y57" s="16">
        <f t="shared" si="20"/>
        <v>0</v>
      </c>
      <c r="Z57" s="6" t="e">
        <f>#REF!</f>
        <v>#REF!</v>
      </c>
      <c r="AA57" s="16" t="e">
        <f t="shared" si="21"/>
        <v>#REF!</v>
      </c>
      <c r="AB57" s="40">
        <f t="shared" si="22"/>
        <v>0</v>
      </c>
    </row>
    <row r="58" spans="1:28" ht="14">
      <c r="A58" s="12"/>
      <c r="B58" s="11"/>
      <c r="C58" s="6"/>
      <c r="D58" s="4"/>
      <c r="E58" s="42"/>
      <c r="F58" s="32"/>
      <c r="G58" s="44"/>
      <c r="J58" s="35"/>
      <c r="K58" s="36"/>
      <c r="L58" s="27"/>
      <c r="N58" s="9"/>
      <c r="O58" s="38"/>
      <c r="P58" s="15"/>
      <c r="Q58" s="39"/>
      <c r="R58" s="4"/>
      <c r="S58" s="14"/>
      <c r="T58" s="30"/>
      <c r="U58" s="17"/>
      <c r="V58" s="15"/>
      <c r="W58" s="15"/>
      <c r="X58" s="28"/>
      <c r="Y58" s="16"/>
      <c r="Z58" s="6"/>
      <c r="AA58" s="16"/>
      <c r="AB58" s="40"/>
    </row>
    <row r="59" spans="1:28" ht="14">
      <c r="A59" s="12"/>
      <c r="B59" s="11"/>
      <c r="C59" s="6"/>
      <c r="D59" s="4"/>
      <c r="E59" s="42"/>
      <c r="F59" s="7"/>
      <c r="G59" s="44"/>
      <c r="J59" s="35"/>
      <c r="K59" s="36"/>
      <c r="L59" s="27"/>
      <c r="N59" s="9"/>
      <c r="O59" s="38"/>
      <c r="P59" s="15"/>
      <c r="Q59" s="39"/>
      <c r="R59" s="4"/>
      <c r="S59" s="14"/>
      <c r="T59" s="30"/>
      <c r="U59" s="17"/>
      <c r="V59" s="15"/>
      <c r="W59" s="15"/>
      <c r="X59" s="28"/>
      <c r="Y59" s="16"/>
      <c r="Z59" s="6"/>
      <c r="AA59" s="16"/>
      <c r="AB59" s="40"/>
    </row>
    <row r="60" spans="1:28" ht="14">
      <c r="A60" s="12"/>
      <c r="B60" s="11"/>
      <c r="C60" s="6"/>
      <c r="D60" s="4"/>
      <c r="E60" s="42"/>
      <c r="F60" s="7"/>
      <c r="G60" s="44"/>
      <c r="J60" s="35"/>
      <c r="K60" s="36"/>
      <c r="L60" s="27"/>
    </row>
    <row r="61" spans="1:28" ht="14">
      <c r="A61" s="12"/>
      <c r="B61" s="11"/>
      <c r="C61" s="6"/>
      <c r="D61" s="4"/>
      <c r="E61" s="42"/>
      <c r="F61" s="7"/>
      <c r="G61" s="44"/>
      <c r="J61" s="35"/>
      <c r="K61" s="36"/>
      <c r="L61" s="27"/>
    </row>
    <row r="62" spans="1:28" ht="14">
      <c r="A62" s="12"/>
      <c r="B62" s="11"/>
      <c r="C62" s="6"/>
      <c r="D62" s="4"/>
      <c r="E62" s="42"/>
      <c r="F62" s="7"/>
      <c r="G62" s="44"/>
      <c r="J62" s="35"/>
      <c r="K62" s="36"/>
      <c r="L62" s="27"/>
    </row>
    <row r="63" spans="1:28" ht="14">
      <c r="A63" s="12"/>
      <c r="B63" s="11"/>
      <c r="C63" s="6"/>
      <c r="D63" s="4"/>
      <c r="E63" s="42"/>
      <c r="F63" s="7"/>
      <c r="G63" s="44"/>
      <c r="J63" s="35"/>
      <c r="K63" s="36"/>
      <c r="L63" s="27"/>
    </row>
    <row r="64" spans="1:28" ht="14">
      <c r="A64" s="12"/>
      <c r="B64" s="11"/>
      <c r="C64" s="6"/>
      <c r="D64" s="4"/>
      <c r="E64" s="42"/>
      <c r="F64" s="7"/>
      <c r="G64" s="44"/>
      <c r="J64" s="35"/>
      <c r="K64" s="36"/>
      <c r="L64" s="27"/>
    </row>
    <row r="65" spans="1:12" ht="14">
      <c r="A65" s="12"/>
      <c r="B65" s="11"/>
      <c r="C65" s="6"/>
      <c r="D65" s="4"/>
      <c r="E65" s="42"/>
      <c r="F65" s="7"/>
      <c r="G65" s="44"/>
      <c r="J65" s="35"/>
      <c r="K65" s="36"/>
      <c r="L65" s="27"/>
    </row>
    <row r="66" spans="1:12" ht="14">
      <c r="A66" s="12"/>
      <c r="B66" s="11"/>
      <c r="C66" s="6"/>
      <c r="D66" s="4"/>
      <c r="E66" s="42"/>
      <c r="F66" s="7"/>
      <c r="G66" s="44"/>
      <c r="J66" s="35"/>
      <c r="K66" s="36"/>
      <c r="L66" s="27"/>
    </row>
    <row r="67" spans="1:12" ht="14">
      <c r="A67" s="12"/>
      <c r="B67" s="11"/>
      <c r="C67" s="6"/>
      <c r="D67" s="4"/>
      <c r="E67" s="42"/>
      <c r="F67" s="7"/>
      <c r="G67" s="44"/>
      <c r="J67" s="35"/>
      <c r="K67" s="36"/>
      <c r="L67" s="27"/>
    </row>
    <row r="68" spans="1:12" ht="14">
      <c r="A68" s="12"/>
      <c r="B68" s="11"/>
      <c r="C68" s="6"/>
      <c r="D68" s="4"/>
      <c r="E68" s="42"/>
      <c r="F68" s="7"/>
      <c r="G68" s="44"/>
      <c r="J68" s="35"/>
      <c r="K68" s="36"/>
      <c r="L68" s="27"/>
    </row>
    <row r="69" spans="1:12" ht="14">
      <c r="A69" s="12"/>
      <c r="B69" s="11"/>
      <c r="C69" s="6"/>
      <c r="D69" s="4"/>
      <c r="E69" s="42"/>
      <c r="F69" s="7"/>
      <c r="G69" s="44"/>
      <c r="J69" s="35"/>
      <c r="K69" s="36"/>
      <c r="L69" s="27"/>
    </row>
    <row r="70" spans="1:12" ht="14">
      <c r="A70" s="12"/>
      <c r="B70" s="11"/>
      <c r="C70" s="6"/>
      <c r="D70" s="4"/>
      <c r="E70" s="42"/>
      <c r="F70" s="7"/>
      <c r="G70" s="44"/>
      <c r="J70" s="35"/>
      <c r="K70" s="36"/>
      <c r="L70" s="27"/>
    </row>
    <row r="71" spans="1:12" ht="14">
      <c r="A71" s="12"/>
      <c r="B71" s="11"/>
      <c r="C71" s="6"/>
      <c r="D71" s="4"/>
      <c r="E71" s="42"/>
      <c r="F71" s="7"/>
      <c r="G71" s="44"/>
      <c r="J71" s="35"/>
      <c r="K71" s="36"/>
      <c r="L71" s="27"/>
    </row>
    <row r="72" spans="1:12" ht="14">
      <c r="A72" s="12"/>
      <c r="B72" s="11"/>
      <c r="C72" s="6"/>
      <c r="D72" s="4"/>
      <c r="E72" s="42"/>
      <c r="F72" s="7"/>
      <c r="G72" s="44"/>
      <c r="J72" s="35"/>
      <c r="K72" s="36"/>
      <c r="L72" s="27"/>
    </row>
    <row r="73" spans="1:12" ht="14">
      <c r="A73" s="12"/>
      <c r="B73" s="11"/>
      <c r="C73" s="6"/>
      <c r="D73" s="4"/>
      <c r="E73" s="42"/>
      <c r="F73" s="7"/>
      <c r="G73" s="44"/>
      <c r="J73" s="35"/>
      <c r="K73" s="36"/>
      <c r="L73" s="27"/>
    </row>
    <row r="74" spans="1:12" ht="14">
      <c r="A74" s="12"/>
      <c r="B74" s="11"/>
      <c r="C74" s="6"/>
      <c r="D74" s="4"/>
      <c r="E74" s="42"/>
      <c r="F74" s="7"/>
      <c r="G74" s="44"/>
      <c r="J74" s="35"/>
      <c r="K74" s="36"/>
      <c r="L74" s="27"/>
    </row>
    <row r="75" spans="1:12" ht="14">
      <c r="A75" s="12"/>
      <c r="B75" s="11"/>
      <c r="C75" s="6"/>
      <c r="D75" s="4"/>
      <c r="E75" s="42"/>
      <c r="F75" s="7"/>
      <c r="G75" s="44"/>
      <c r="J75" s="35"/>
      <c r="K75" s="36"/>
      <c r="L75" s="27"/>
    </row>
    <row r="76" spans="1:12" ht="14">
      <c r="A76" s="12"/>
      <c r="B76" s="11"/>
      <c r="C76" s="6"/>
      <c r="D76" s="4"/>
      <c r="E76" s="42"/>
      <c r="F76" s="7"/>
      <c r="G76" s="44"/>
      <c r="J76" s="35"/>
      <c r="K76" s="36"/>
      <c r="L76" s="2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opLeftCell="N1" workbookViewId="0">
      <selection activeCell="J48" sqref="J48"/>
    </sheetView>
  </sheetViews>
  <sheetFormatPr baseColWidth="10" defaultColWidth="9.1640625" defaultRowHeight="13" x14ac:dyDescent="0"/>
  <cols>
    <col min="1" max="1" width="16.5" style="1" customWidth="1"/>
    <col min="2" max="2" width="14.1640625" style="1" customWidth="1"/>
    <col min="3" max="3" width="13.5" style="1" customWidth="1"/>
    <col min="4" max="4" width="13.83203125" style="1" customWidth="1"/>
    <col min="5" max="5" width="15.6640625" style="1" customWidth="1"/>
    <col min="6" max="6" width="11.5" style="1" bestFit="1" customWidth="1"/>
    <col min="7" max="7" width="13.5" style="1" customWidth="1"/>
    <col min="8" max="8" width="12.5" style="1" customWidth="1"/>
    <col min="9" max="9" width="13" style="1" customWidth="1"/>
    <col min="10" max="10" width="22.1640625" style="1" customWidth="1"/>
    <col min="11" max="11" width="21.33203125" style="1" customWidth="1"/>
    <col min="12" max="12" width="22.33203125" style="1" customWidth="1"/>
    <col min="13" max="13" width="12.6640625" style="1" customWidth="1"/>
    <col min="14" max="14" width="17.6640625" style="1" customWidth="1"/>
    <col min="15" max="15" width="12.6640625" style="1" customWidth="1"/>
    <col min="16" max="16" width="10.6640625" style="1" customWidth="1"/>
    <col min="17" max="17" width="10.5" style="1" customWidth="1"/>
    <col min="18" max="18" width="13.1640625" style="1" customWidth="1"/>
    <col min="19" max="19" width="12.5" style="1" customWidth="1"/>
    <col min="20" max="20" width="16.5" style="1" customWidth="1"/>
    <col min="21" max="21" width="16.33203125" style="1" customWidth="1"/>
    <col min="22" max="22" width="11.33203125" style="1" bestFit="1" customWidth="1"/>
    <col min="23" max="25" width="16.1640625" style="1" customWidth="1"/>
    <col min="26" max="27" width="12.5" style="1" customWidth="1"/>
    <col min="28" max="28" width="10.6640625" style="1" bestFit="1" customWidth="1"/>
    <col min="29" max="29" width="10.6640625" style="1" customWidth="1"/>
    <col min="30" max="30" width="11.5" style="1" customWidth="1"/>
    <col min="31" max="31" width="12.6640625" style="1" customWidth="1"/>
    <col min="32" max="32" width="15.33203125" style="1" customWidth="1"/>
    <col min="33" max="33" width="9.83203125" style="1" customWidth="1"/>
    <col min="34" max="34" width="16.5" style="1" customWidth="1"/>
    <col min="35" max="35" width="13.33203125" style="1" customWidth="1"/>
    <col min="36" max="36" width="16.83203125" style="1" customWidth="1"/>
    <col min="37" max="37" width="11.5" style="1" customWidth="1"/>
    <col min="38" max="38" width="19" style="1" customWidth="1"/>
    <col min="39" max="16384" width="9.1640625" style="1"/>
  </cols>
  <sheetData>
    <row r="1" spans="1:25" ht="14" thickBot="1">
      <c r="A1" s="20" t="s">
        <v>31</v>
      </c>
      <c r="B1" s="13" t="s">
        <v>0</v>
      </c>
      <c r="C1" s="13" t="s">
        <v>35</v>
      </c>
      <c r="D1" s="20" t="s">
        <v>46</v>
      </c>
      <c r="E1" s="20" t="s">
        <v>33</v>
      </c>
      <c r="F1" s="2" t="s">
        <v>1</v>
      </c>
      <c r="G1" s="20" t="s">
        <v>2</v>
      </c>
      <c r="H1" s="13"/>
      <c r="I1" s="13" t="s">
        <v>36</v>
      </c>
    </row>
    <row r="2" spans="1:25" ht="14" thickTop="1">
      <c r="A2" s="25" t="s">
        <v>19</v>
      </c>
      <c r="B2" s="34"/>
      <c r="C2" s="6" t="s">
        <v>45</v>
      </c>
      <c r="D2" s="23"/>
      <c r="E2" s="25" t="s">
        <v>32</v>
      </c>
      <c r="F2" s="25" t="s">
        <v>34</v>
      </c>
      <c r="G2" s="23"/>
      <c r="H2" s="22"/>
      <c r="I2" s="24" t="s">
        <v>19</v>
      </c>
    </row>
    <row r="3" spans="1:25">
      <c r="A3" s="6">
        <v>0.4</v>
      </c>
      <c r="B3" s="42">
        <v>41115</v>
      </c>
      <c r="C3" s="6">
        <v>2990.2</v>
      </c>
      <c r="D3" s="6">
        <f t="shared" ref="D3:D12" si="0">C3/1000000</f>
        <v>2.9901999999999997E-3</v>
      </c>
      <c r="E3" s="6">
        <f t="shared" ref="E3:E12" si="1">D3*100</f>
        <v>0.29901999999999995</v>
      </c>
      <c r="F3" s="41">
        <v>32.701999999999998</v>
      </c>
      <c r="G3" s="41">
        <v>18.166</v>
      </c>
      <c r="H3" s="31">
        <f>A3*E3</f>
        <v>0.11960799999999999</v>
      </c>
      <c r="I3" s="16">
        <f t="shared" ref="I3:I12" si="2">A3*D3</f>
        <v>1.19608E-3</v>
      </c>
    </row>
    <row r="4" spans="1:25">
      <c r="A4" s="6">
        <v>1</v>
      </c>
      <c r="B4" s="42">
        <v>41115</v>
      </c>
      <c r="C4" s="6">
        <v>2990.2</v>
      </c>
      <c r="D4" s="6">
        <f t="shared" si="0"/>
        <v>2.9901999999999997E-3</v>
      </c>
      <c r="E4" s="6">
        <f t="shared" si="1"/>
        <v>0.29901999999999995</v>
      </c>
      <c r="F4" s="41">
        <v>197.34</v>
      </c>
      <c r="G4" s="41">
        <v>91.518000000000001</v>
      </c>
      <c r="H4" s="31">
        <f t="shared" ref="H4:H12" si="3">A4*E4</f>
        <v>0.29901999999999995</v>
      </c>
      <c r="I4" s="16">
        <f t="shared" si="2"/>
        <v>2.9901999999999997E-3</v>
      </c>
    </row>
    <row r="5" spans="1:25">
      <c r="A5" s="6">
        <v>1.4</v>
      </c>
      <c r="B5" s="42">
        <v>41115</v>
      </c>
      <c r="C5" s="6">
        <v>2990.2</v>
      </c>
      <c r="D5" s="6">
        <f t="shared" si="0"/>
        <v>2.9901999999999997E-3</v>
      </c>
      <c r="E5" s="6">
        <f t="shared" si="1"/>
        <v>0.29901999999999995</v>
      </c>
      <c r="F5" s="41">
        <v>289.38</v>
      </c>
      <c r="G5" s="41">
        <v>121.01</v>
      </c>
      <c r="H5" s="31">
        <f t="shared" si="3"/>
        <v>0.41862799999999989</v>
      </c>
      <c r="I5" s="16">
        <f t="shared" si="2"/>
        <v>4.1862799999999997E-3</v>
      </c>
    </row>
    <row r="6" spans="1:25">
      <c r="A6" s="6">
        <v>2</v>
      </c>
      <c r="B6" s="42">
        <v>41115</v>
      </c>
      <c r="C6" s="6">
        <v>2990.2</v>
      </c>
      <c r="D6" s="6">
        <f t="shared" si="0"/>
        <v>2.9901999999999997E-3</v>
      </c>
      <c r="E6" s="6">
        <f t="shared" si="1"/>
        <v>0.29901999999999995</v>
      </c>
      <c r="F6" s="41">
        <v>398.07</v>
      </c>
      <c r="G6" s="41">
        <v>170.3</v>
      </c>
      <c r="H6" s="31">
        <f t="shared" si="3"/>
        <v>0.59803999999999991</v>
      </c>
      <c r="I6" s="16">
        <f t="shared" si="2"/>
        <v>5.9803999999999994E-3</v>
      </c>
    </row>
    <row r="7" spans="1:25">
      <c r="A7" s="6">
        <v>2.4</v>
      </c>
      <c r="B7" s="42">
        <v>41115</v>
      </c>
      <c r="C7" s="6">
        <v>2990.2</v>
      </c>
      <c r="D7" s="6">
        <f t="shared" si="0"/>
        <v>2.9901999999999997E-3</v>
      </c>
      <c r="E7" s="6">
        <f t="shared" si="1"/>
        <v>0.29901999999999995</v>
      </c>
      <c r="F7" s="41">
        <v>495.86</v>
      </c>
      <c r="G7" s="41">
        <v>203.7</v>
      </c>
      <c r="H7" s="31">
        <f t="shared" si="3"/>
        <v>0.71764799999999984</v>
      </c>
      <c r="I7" s="16">
        <f t="shared" si="2"/>
        <v>7.176479999999999E-3</v>
      </c>
      <c r="V7" s="3"/>
      <c r="W7" s="3"/>
      <c r="X7" s="3"/>
      <c r="Y7" s="3"/>
    </row>
    <row r="8" spans="1:25">
      <c r="A8" s="6">
        <v>3</v>
      </c>
      <c r="B8" s="42">
        <v>41115</v>
      </c>
      <c r="C8" s="6">
        <v>2990.2</v>
      </c>
      <c r="D8" s="6">
        <f t="shared" si="0"/>
        <v>2.9901999999999997E-3</v>
      </c>
      <c r="E8" s="6">
        <f t="shared" si="1"/>
        <v>0.29901999999999995</v>
      </c>
      <c r="F8" s="41">
        <v>570.09</v>
      </c>
      <c r="G8" s="41">
        <v>251.41</v>
      </c>
      <c r="H8" s="31">
        <f t="shared" si="3"/>
        <v>0.89705999999999986</v>
      </c>
      <c r="I8" s="16">
        <f t="shared" si="2"/>
        <v>8.9705999999999987E-3</v>
      </c>
    </row>
    <row r="9" spans="1:25">
      <c r="A9" s="6">
        <v>3.4</v>
      </c>
      <c r="B9" s="42">
        <v>41115</v>
      </c>
      <c r="C9" s="6">
        <v>2990.2</v>
      </c>
      <c r="D9" s="6">
        <f t="shared" si="0"/>
        <v>2.9901999999999997E-3</v>
      </c>
      <c r="E9" s="6">
        <f t="shared" si="1"/>
        <v>0.29901999999999995</v>
      </c>
      <c r="F9" s="41">
        <v>719.86</v>
      </c>
      <c r="G9" s="41">
        <v>281</v>
      </c>
      <c r="H9" s="31">
        <f t="shared" si="3"/>
        <v>1.0166679999999999</v>
      </c>
      <c r="I9" s="16">
        <f t="shared" si="2"/>
        <v>1.0166679999999999E-2</v>
      </c>
    </row>
    <row r="10" spans="1:25">
      <c r="A10" s="6">
        <v>4</v>
      </c>
      <c r="B10" s="42">
        <v>41115</v>
      </c>
      <c r="C10" s="6">
        <v>2990.2</v>
      </c>
      <c r="D10" s="6">
        <f t="shared" si="0"/>
        <v>2.9901999999999997E-3</v>
      </c>
      <c r="E10" s="6">
        <f t="shared" si="1"/>
        <v>0.29901999999999995</v>
      </c>
      <c r="F10" s="41">
        <v>813.29</v>
      </c>
      <c r="G10" s="41">
        <v>328.38</v>
      </c>
      <c r="H10" s="31">
        <f t="shared" si="3"/>
        <v>1.1960799999999998</v>
      </c>
      <c r="I10" s="16">
        <f t="shared" si="2"/>
        <v>1.1960799999999999E-2</v>
      </c>
    </row>
    <row r="11" spans="1:25">
      <c r="A11" s="6">
        <v>4.4000000000000004</v>
      </c>
      <c r="B11" s="42">
        <v>41115</v>
      </c>
      <c r="C11" s="6">
        <v>2990.2</v>
      </c>
      <c r="D11" s="6">
        <f t="shared" si="0"/>
        <v>2.9901999999999997E-3</v>
      </c>
      <c r="E11" s="6">
        <f t="shared" si="1"/>
        <v>0.29901999999999995</v>
      </c>
      <c r="F11" s="41">
        <v>929.38</v>
      </c>
      <c r="G11" s="41">
        <v>355.47</v>
      </c>
      <c r="H11" s="31">
        <f t="shared" si="3"/>
        <v>1.315688</v>
      </c>
      <c r="I11" s="16">
        <f t="shared" si="2"/>
        <v>1.3156879999999999E-2</v>
      </c>
    </row>
    <row r="12" spans="1:25">
      <c r="A12" s="6">
        <v>5</v>
      </c>
      <c r="B12" s="42">
        <v>41115</v>
      </c>
      <c r="C12" s="6">
        <v>2990.2</v>
      </c>
      <c r="D12" s="6">
        <f t="shared" si="0"/>
        <v>2.9901999999999997E-3</v>
      </c>
      <c r="E12" s="6">
        <f t="shared" si="1"/>
        <v>0.29901999999999995</v>
      </c>
      <c r="F12" s="41">
        <v>1072.5</v>
      </c>
      <c r="G12" s="41">
        <v>401.55</v>
      </c>
      <c r="H12" s="31">
        <f t="shared" si="3"/>
        <v>1.4950999999999999</v>
      </c>
      <c r="I12" s="16">
        <f t="shared" si="2"/>
        <v>1.4950999999999999E-2</v>
      </c>
    </row>
    <row r="13" spans="1:25">
      <c r="A13" s="4"/>
      <c r="B13" s="10"/>
      <c r="C13" s="6"/>
      <c r="D13" s="6"/>
      <c r="E13" s="6"/>
      <c r="F13" s="4"/>
      <c r="G13" s="4"/>
      <c r="H13" s="31"/>
      <c r="I13" s="16"/>
    </row>
    <row r="14" spans="1:25">
      <c r="B14" s="10"/>
      <c r="C14" s="6"/>
      <c r="D14" s="6"/>
      <c r="E14" s="6"/>
      <c r="F14" s="4"/>
      <c r="G14" s="4"/>
      <c r="H14" s="31"/>
      <c r="I14" s="16"/>
    </row>
    <row r="15" spans="1:25">
      <c r="B15" s="10"/>
      <c r="C15" s="6"/>
      <c r="D15" s="6"/>
      <c r="E15" s="6"/>
      <c r="F15" s="4"/>
      <c r="G15" s="4"/>
      <c r="H15" s="31"/>
      <c r="I15" s="16"/>
    </row>
    <row r="16" spans="1:25">
      <c r="B16" s="10"/>
      <c r="C16" s="6"/>
      <c r="D16" s="6"/>
      <c r="E16" s="6"/>
      <c r="F16" s="4"/>
      <c r="G16" s="4"/>
      <c r="H16" s="31"/>
      <c r="I16" s="16"/>
    </row>
    <row r="17" spans="1:28">
      <c r="B17" s="10"/>
      <c r="C17" s="6"/>
      <c r="D17" s="6"/>
      <c r="E17" s="6"/>
      <c r="F17" s="4"/>
      <c r="G17" s="4"/>
      <c r="H17" s="31"/>
      <c r="I17" s="16"/>
    </row>
    <row r="20" spans="1:28">
      <c r="E20" s="4" t="s">
        <v>381</v>
      </c>
      <c r="F20" s="1">
        <f>SLOPE(H3:H16,F3:F16)</f>
        <v>1.3630256249916744E-3</v>
      </c>
      <c r="G20" s="1">
        <f>SLOPE(H3:H16,G3:G16)</f>
        <v>3.6794598678000874E-3</v>
      </c>
    </row>
    <row r="21" spans="1:28">
      <c r="E21" s="1" t="s">
        <v>382</v>
      </c>
      <c r="F21" s="1">
        <f>INTERCEPT(H3:H16,F3:F16)</f>
        <v>5.5172125320094301E-2</v>
      </c>
      <c r="G21" s="1">
        <f>INTERCEPT(H3:H16,G3:G16)</f>
        <v>-1.0407427402516656E-2</v>
      </c>
    </row>
    <row r="28" spans="1:28">
      <c r="A28" s="19" t="s">
        <v>30</v>
      </c>
      <c r="N28" s="8" t="s">
        <v>22</v>
      </c>
    </row>
    <row r="29" spans="1:28" ht="14" thickBot="1">
      <c r="A29" s="20" t="s">
        <v>4</v>
      </c>
      <c r="B29" s="20" t="s">
        <v>5</v>
      </c>
      <c r="C29" s="20" t="s">
        <v>6</v>
      </c>
      <c r="D29" s="20" t="s">
        <v>16</v>
      </c>
      <c r="E29" s="20" t="s">
        <v>0</v>
      </c>
      <c r="F29" s="20" t="s">
        <v>3</v>
      </c>
      <c r="G29" s="20" t="s">
        <v>20</v>
      </c>
      <c r="H29" s="20" t="s">
        <v>1</v>
      </c>
      <c r="I29" s="20" t="s">
        <v>2</v>
      </c>
      <c r="J29" s="33" t="s">
        <v>21</v>
      </c>
      <c r="K29" s="21" t="s">
        <v>21</v>
      </c>
      <c r="L29" s="26" t="s">
        <v>21</v>
      </c>
      <c r="M29" s="22"/>
      <c r="N29" s="13" t="s">
        <v>0</v>
      </c>
      <c r="O29" s="13" t="s">
        <v>3</v>
      </c>
      <c r="P29" s="13" t="s">
        <v>25</v>
      </c>
      <c r="Q29" s="13" t="s">
        <v>25</v>
      </c>
      <c r="R29" s="13" t="s">
        <v>25</v>
      </c>
      <c r="S29" s="13" t="s">
        <v>24</v>
      </c>
      <c r="T29" s="13" t="s">
        <v>24</v>
      </c>
      <c r="U29" s="13" t="s">
        <v>29</v>
      </c>
      <c r="V29" s="13" t="s">
        <v>40</v>
      </c>
      <c r="W29" s="13" t="s">
        <v>41</v>
      </c>
      <c r="X29" s="13" t="s">
        <v>41</v>
      </c>
      <c r="Y29" s="13" t="s">
        <v>43</v>
      </c>
      <c r="Z29" s="13" t="s">
        <v>7</v>
      </c>
      <c r="AA29" s="13" t="s">
        <v>417</v>
      </c>
    </row>
    <row r="30" spans="1:28" ht="14" thickTop="1">
      <c r="A30" s="4"/>
      <c r="B30" s="4" t="s">
        <v>8</v>
      </c>
      <c r="C30" s="4"/>
      <c r="D30" s="4"/>
      <c r="E30" s="4"/>
      <c r="F30" s="4"/>
      <c r="G30" s="4" t="s">
        <v>19</v>
      </c>
      <c r="H30" s="4"/>
      <c r="I30" s="4"/>
      <c r="J30" s="5" t="s">
        <v>38</v>
      </c>
      <c r="K30" s="5" t="s">
        <v>37</v>
      </c>
      <c r="L30" s="3" t="s">
        <v>39</v>
      </c>
      <c r="P30" s="1" t="s">
        <v>28</v>
      </c>
      <c r="Q30" s="1" t="s">
        <v>27</v>
      </c>
      <c r="R30" s="1" t="s">
        <v>26</v>
      </c>
      <c r="S30" s="1" t="s">
        <v>27</v>
      </c>
      <c r="T30" s="1" t="s">
        <v>27</v>
      </c>
      <c r="U30" s="1" t="s">
        <v>28</v>
      </c>
      <c r="V30" s="1" t="s">
        <v>19</v>
      </c>
      <c r="W30" s="1" t="s">
        <v>19</v>
      </c>
      <c r="X30" s="1" t="s">
        <v>42</v>
      </c>
      <c r="Y30" s="1" t="s">
        <v>44</v>
      </c>
    </row>
    <row r="31" spans="1:28" ht="14">
      <c r="A31" s="45" t="s">
        <v>434</v>
      </c>
      <c r="B31" s="11" t="s">
        <v>9</v>
      </c>
      <c r="C31" s="46" t="s">
        <v>18</v>
      </c>
      <c r="D31" s="4">
        <v>1</v>
      </c>
      <c r="E31" s="42">
        <v>41115</v>
      </c>
      <c r="F31" s="47">
        <v>0.4291666666666667</v>
      </c>
      <c r="G31" s="44">
        <v>0.6</v>
      </c>
      <c r="H31" s="43">
        <v>54.337000000000003</v>
      </c>
      <c r="I31" s="43">
        <v>26.655999999999999</v>
      </c>
      <c r="J31" s="35">
        <f t="shared" ref="J31:J40" si="4">(($F$20*H31)+$F$21)/G31</f>
        <v>0.21539141450877819</v>
      </c>
      <c r="K31" s="36">
        <f>(($G$20*I31)+$G$21)/G31</f>
        <v>0.14612042472260414</v>
      </c>
      <c r="L31" s="27">
        <f t="shared" ref="L31:L40" si="5">J31/100</f>
        <v>2.1539141450877819E-3</v>
      </c>
      <c r="N31" s="9"/>
      <c r="O31" s="38"/>
      <c r="P31" s="15"/>
      <c r="Q31" s="39"/>
      <c r="R31" s="4"/>
      <c r="S31" s="14"/>
      <c r="T31" s="30"/>
      <c r="U31" s="17"/>
      <c r="V31" s="15"/>
      <c r="W31" s="15"/>
      <c r="X31" s="28"/>
      <c r="Y31" s="16"/>
      <c r="Z31" s="6"/>
      <c r="AA31" s="16"/>
      <c r="AB31" s="40"/>
    </row>
    <row r="32" spans="1:28" ht="14">
      <c r="A32" s="45" t="s">
        <v>435</v>
      </c>
      <c r="B32" s="11" t="s">
        <v>9</v>
      </c>
      <c r="C32" s="46" t="s">
        <v>18</v>
      </c>
      <c r="D32" s="4">
        <v>1</v>
      </c>
      <c r="E32" s="42">
        <v>41115</v>
      </c>
      <c r="F32" s="47">
        <v>0.42986111111111108</v>
      </c>
      <c r="G32" s="44">
        <v>0.6</v>
      </c>
      <c r="H32" s="43">
        <v>379.42</v>
      </c>
      <c r="I32" s="43">
        <v>164.2</v>
      </c>
      <c r="J32" s="35">
        <f t="shared" si="4"/>
        <v>0.95388551325739246</v>
      </c>
      <c r="K32" s="36">
        <f t="shared" ref="K32:K40" si="6">(($G$20*I32)+$G$21)/G32</f>
        <v>0.98959980481709608</v>
      </c>
      <c r="L32" s="27">
        <f t="shared" si="5"/>
        <v>9.5388551325739247E-3</v>
      </c>
      <c r="N32" s="9"/>
      <c r="O32" s="38"/>
      <c r="P32" s="15"/>
      <c r="Q32" s="39"/>
      <c r="R32" s="4"/>
      <c r="S32" s="14"/>
      <c r="T32" s="30"/>
      <c r="U32" s="17"/>
      <c r="V32" s="15"/>
      <c r="W32" s="15"/>
      <c r="X32" s="28"/>
      <c r="Y32" s="16"/>
      <c r="Z32" s="6"/>
      <c r="AA32" s="16"/>
      <c r="AB32" s="40"/>
    </row>
    <row r="33" spans="1:28" ht="14">
      <c r="A33" s="45" t="s">
        <v>436</v>
      </c>
      <c r="B33" s="11" t="s">
        <v>9</v>
      </c>
      <c r="C33" s="46" t="s">
        <v>18</v>
      </c>
      <c r="D33" s="4">
        <v>1</v>
      </c>
      <c r="E33" s="42">
        <v>41115</v>
      </c>
      <c r="F33" s="47">
        <v>0.43124999999999997</v>
      </c>
      <c r="G33" s="44">
        <v>0.6</v>
      </c>
      <c r="H33" s="43">
        <v>438.27</v>
      </c>
      <c r="I33" s="43">
        <v>185.91</v>
      </c>
      <c r="J33" s="35">
        <f t="shared" si="4"/>
        <v>1.0875756099753258</v>
      </c>
      <c r="K33" s="36">
        <f t="shared" si="6"/>
        <v>1.1227349277003293</v>
      </c>
      <c r="L33" s="27">
        <f t="shared" si="5"/>
        <v>1.0875756099753258E-2</v>
      </c>
      <c r="N33" s="9"/>
      <c r="O33" s="38"/>
      <c r="P33" s="15"/>
      <c r="Q33" s="39"/>
      <c r="R33" s="4"/>
      <c r="S33" s="14"/>
      <c r="T33" s="30"/>
      <c r="U33" s="17"/>
      <c r="V33" s="15"/>
      <c r="W33" s="15"/>
      <c r="X33" s="28"/>
      <c r="Y33" s="16"/>
      <c r="Z33" s="6"/>
      <c r="AA33" s="16"/>
      <c r="AB33" s="40"/>
    </row>
    <row r="34" spans="1:28" ht="14">
      <c r="A34" s="45" t="s">
        <v>437</v>
      </c>
      <c r="B34" s="11" t="s">
        <v>9</v>
      </c>
      <c r="C34" s="46" t="s">
        <v>18</v>
      </c>
      <c r="D34" s="4">
        <v>1</v>
      </c>
      <c r="E34" s="42">
        <v>41115</v>
      </c>
      <c r="F34" s="47">
        <v>0.43194444444444446</v>
      </c>
      <c r="G34" s="44">
        <v>0.6</v>
      </c>
      <c r="H34" s="43">
        <v>148.86000000000001</v>
      </c>
      <c r="I34" s="43">
        <v>71.712000000000003</v>
      </c>
      <c r="J34" s="35">
        <f t="shared" si="4"/>
        <v>0.43012019976059163</v>
      </c>
      <c r="K34" s="36">
        <f t="shared" si="6"/>
        <v>0.42242333106193874</v>
      </c>
      <c r="L34" s="27">
        <f t="shared" si="5"/>
        <v>4.3012019976059164E-3</v>
      </c>
      <c r="N34" s="9"/>
      <c r="O34" s="38"/>
      <c r="P34" s="15"/>
      <c r="Q34" s="39"/>
      <c r="R34" s="4"/>
      <c r="S34" s="14"/>
      <c r="T34" s="30"/>
      <c r="U34" s="17"/>
      <c r="V34" s="15"/>
      <c r="W34" s="15"/>
      <c r="X34" s="28"/>
      <c r="Y34" s="16"/>
      <c r="Z34" s="6"/>
      <c r="AA34" s="16"/>
      <c r="AB34" s="40"/>
    </row>
    <row r="35" spans="1:28" ht="14">
      <c r="A35" s="45" t="s">
        <v>438</v>
      </c>
      <c r="B35" s="11" t="s">
        <v>9</v>
      </c>
      <c r="C35" s="46" t="s">
        <v>18</v>
      </c>
      <c r="D35" s="4">
        <v>1</v>
      </c>
      <c r="E35" s="42">
        <v>41115</v>
      </c>
      <c r="F35" s="47">
        <v>0.43263888888888885</v>
      </c>
      <c r="G35" s="44">
        <v>0.6</v>
      </c>
      <c r="H35" s="43">
        <v>105.9</v>
      </c>
      <c r="I35" s="43">
        <v>58.08</v>
      </c>
      <c r="J35" s="35">
        <f t="shared" si="4"/>
        <v>0.33252756501118774</v>
      </c>
      <c r="K35" s="36">
        <f t="shared" si="6"/>
        <v>0.33882600286552067</v>
      </c>
      <c r="L35" s="27">
        <f t="shared" si="5"/>
        <v>3.3252756501118775E-3</v>
      </c>
      <c r="N35" s="9"/>
      <c r="O35" s="38"/>
      <c r="P35" s="15"/>
      <c r="Q35" s="39"/>
      <c r="R35" s="4"/>
      <c r="S35" s="14"/>
      <c r="T35" s="30"/>
      <c r="U35" s="17"/>
      <c r="V35" s="15"/>
      <c r="W35" s="15"/>
      <c r="X35" s="28"/>
      <c r="Y35" s="16"/>
      <c r="Z35" s="6"/>
      <c r="AA35" s="16"/>
      <c r="AB35" s="40"/>
    </row>
    <row r="36" spans="1:28" ht="14">
      <c r="A36" s="45" t="s">
        <v>439</v>
      </c>
      <c r="B36" s="11" t="s">
        <v>9</v>
      </c>
      <c r="C36" s="46" t="s">
        <v>18</v>
      </c>
      <c r="D36" s="4">
        <v>1</v>
      </c>
      <c r="E36" s="42">
        <v>41115</v>
      </c>
      <c r="F36" s="47">
        <v>0.43333333333333335</v>
      </c>
      <c r="G36" s="44">
        <v>0.6</v>
      </c>
      <c r="H36" s="43">
        <v>379.36</v>
      </c>
      <c r="I36" s="43">
        <v>175.19</v>
      </c>
      <c r="J36" s="35">
        <f t="shared" si="4"/>
        <v>0.95374921069489327</v>
      </c>
      <c r="K36" s="36">
        <f t="shared" si="6"/>
        <v>1.0569952447289677</v>
      </c>
      <c r="L36" s="27">
        <f t="shared" si="5"/>
        <v>9.5374921069489322E-3</v>
      </c>
      <c r="N36" s="9"/>
      <c r="O36" s="38"/>
      <c r="P36" s="15"/>
      <c r="Q36" s="39"/>
      <c r="R36" s="4"/>
      <c r="S36" s="14"/>
      <c r="T36" s="30"/>
      <c r="U36" s="17"/>
      <c r="V36" s="15"/>
      <c r="W36" s="15"/>
      <c r="X36" s="28"/>
      <c r="Y36" s="16"/>
      <c r="Z36" s="6"/>
      <c r="AA36" s="16"/>
      <c r="AB36" s="40"/>
    </row>
    <row r="37" spans="1:28" ht="14">
      <c r="A37" s="45" t="s">
        <v>440</v>
      </c>
      <c r="B37" s="11" t="s">
        <v>9</v>
      </c>
      <c r="C37" s="46" t="s">
        <v>17</v>
      </c>
      <c r="D37" s="4">
        <v>1</v>
      </c>
      <c r="E37" s="42">
        <v>41115</v>
      </c>
      <c r="F37" s="47">
        <v>0.43402777777777773</v>
      </c>
      <c r="G37" s="44">
        <v>0.6</v>
      </c>
      <c r="H37" s="43">
        <v>159.31</v>
      </c>
      <c r="I37" s="43">
        <v>68.611000000000004</v>
      </c>
      <c r="J37" s="35">
        <f t="shared" si="4"/>
        <v>0.45385956272919659</v>
      </c>
      <c r="K37" s="36">
        <f t="shared" si="6"/>
        <v>0.40340665597852526</v>
      </c>
      <c r="L37" s="27">
        <f t="shared" si="5"/>
        <v>4.5385956272919661E-3</v>
      </c>
      <c r="N37" s="9"/>
      <c r="O37" s="38"/>
      <c r="P37" s="15"/>
      <c r="Q37" s="39"/>
      <c r="R37" s="4"/>
      <c r="S37" s="14"/>
      <c r="T37" s="30"/>
      <c r="U37" s="17"/>
      <c r="V37" s="15"/>
      <c r="W37" s="15"/>
      <c r="X37" s="28"/>
      <c r="Y37" s="16"/>
      <c r="Z37" s="6"/>
      <c r="AA37" s="16"/>
      <c r="AB37" s="40"/>
    </row>
    <row r="38" spans="1:28" ht="14">
      <c r="A38" s="45" t="s">
        <v>441</v>
      </c>
      <c r="B38" s="11" t="s">
        <v>9</v>
      </c>
      <c r="C38" s="46" t="s">
        <v>17</v>
      </c>
      <c r="D38" s="4">
        <v>1</v>
      </c>
      <c r="E38" s="42">
        <v>41115</v>
      </c>
      <c r="F38" s="47">
        <v>0.43472222222222223</v>
      </c>
      <c r="G38" s="44">
        <v>0.6</v>
      </c>
      <c r="H38" s="43">
        <v>268.39</v>
      </c>
      <c r="I38" s="43">
        <v>118.2</v>
      </c>
      <c r="J38" s="35">
        <f t="shared" si="4"/>
        <v>0.70165762135268306</v>
      </c>
      <c r="K38" s="36">
        <f t="shared" si="6"/>
        <v>0.70750788161908951</v>
      </c>
      <c r="L38" s="27">
        <f t="shared" si="5"/>
        <v>7.0165762135268308E-3</v>
      </c>
      <c r="N38" s="9"/>
      <c r="O38" s="38"/>
      <c r="P38" s="15"/>
      <c r="Q38" s="39"/>
      <c r="R38" s="4"/>
      <c r="S38" s="14"/>
      <c r="T38" s="30"/>
      <c r="U38" s="17"/>
      <c r="V38" s="15"/>
      <c r="W38" s="15"/>
      <c r="X38" s="28"/>
      <c r="Y38" s="16"/>
      <c r="Z38" s="6"/>
      <c r="AA38" s="16"/>
      <c r="AB38" s="40"/>
    </row>
    <row r="39" spans="1:28" ht="14">
      <c r="A39" s="45" t="s">
        <v>442</v>
      </c>
      <c r="B39" s="11" t="s">
        <v>9</v>
      </c>
      <c r="C39" s="46" t="s">
        <v>17</v>
      </c>
      <c r="D39" s="4">
        <v>1</v>
      </c>
      <c r="E39" s="42">
        <v>41115</v>
      </c>
      <c r="F39" s="47">
        <v>0.43541666666666662</v>
      </c>
      <c r="G39" s="44">
        <v>0.6</v>
      </c>
      <c r="H39" s="43">
        <v>318.29000000000002</v>
      </c>
      <c r="I39" s="43">
        <v>140.9</v>
      </c>
      <c r="J39" s="35">
        <f t="shared" si="4"/>
        <v>0.81501591916449068</v>
      </c>
      <c r="K39" s="36">
        <f t="shared" si="6"/>
        <v>0.84671411328419288</v>
      </c>
      <c r="L39" s="27">
        <f t="shared" si="5"/>
        <v>8.1501591916449071E-3</v>
      </c>
      <c r="N39" s="9"/>
      <c r="O39" s="38"/>
      <c r="P39" s="15"/>
      <c r="Q39" s="39"/>
      <c r="R39" s="4"/>
      <c r="S39" s="14"/>
      <c r="T39" s="30"/>
      <c r="U39" s="17"/>
      <c r="V39" s="15"/>
      <c r="W39" s="15"/>
      <c r="X39" s="28"/>
      <c r="Y39" s="16"/>
      <c r="Z39" s="6"/>
      <c r="AA39" s="16"/>
      <c r="AB39" s="40"/>
    </row>
    <row r="40" spans="1:28" ht="14">
      <c r="A40" s="45" t="s">
        <v>443</v>
      </c>
      <c r="B40" s="11" t="s">
        <v>9</v>
      </c>
      <c r="C40" s="46" t="s">
        <v>17</v>
      </c>
      <c r="D40" s="4">
        <v>1</v>
      </c>
      <c r="E40" s="42">
        <v>41115</v>
      </c>
      <c r="F40" s="47">
        <v>0.4368055555555555</v>
      </c>
      <c r="G40" s="44">
        <v>0.6</v>
      </c>
      <c r="H40" s="43">
        <v>578.85</v>
      </c>
      <c r="I40" s="43">
        <v>268.93</v>
      </c>
      <c r="J40" s="35">
        <f t="shared" si="4"/>
        <v>1.4069325139108753</v>
      </c>
      <c r="K40" s="36">
        <f t="shared" si="6"/>
        <v>1.6318495247416016</v>
      </c>
      <c r="L40" s="27">
        <f t="shared" si="5"/>
        <v>1.4069325139108753E-2</v>
      </c>
      <c r="N40" s="9"/>
      <c r="O40" s="38"/>
      <c r="P40" s="15"/>
      <c r="Q40" s="39"/>
      <c r="R40" s="4"/>
      <c r="S40" s="14"/>
      <c r="T40" s="30"/>
      <c r="U40" s="17"/>
      <c r="V40" s="15"/>
      <c r="W40" s="15"/>
      <c r="X40" s="28"/>
      <c r="Y40" s="16"/>
      <c r="Z40" s="6"/>
      <c r="AA40" s="16"/>
      <c r="AB40" s="40"/>
    </row>
    <row r="41" spans="1:28" ht="14">
      <c r="A41" s="12"/>
      <c r="B41" s="11"/>
      <c r="C41" s="6"/>
      <c r="D41" s="4"/>
      <c r="E41" s="42"/>
      <c r="F41" s="32"/>
      <c r="G41" s="44"/>
      <c r="H41" s="4"/>
      <c r="I41" s="4"/>
      <c r="J41" s="35"/>
      <c r="K41" s="36"/>
      <c r="L41" s="27"/>
      <c r="N41" s="9"/>
      <c r="O41" s="38"/>
      <c r="P41" s="15"/>
      <c r="Q41" s="39"/>
      <c r="R41" s="4"/>
      <c r="S41" s="14"/>
      <c r="T41" s="30"/>
      <c r="U41" s="17"/>
      <c r="V41" s="15"/>
      <c r="W41" s="15"/>
      <c r="X41" s="28"/>
      <c r="Y41" s="16"/>
      <c r="Z41" s="6"/>
      <c r="AA41" s="16"/>
      <c r="AB41" s="40"/>
    </row>
    <row r="42" spans="1:28" ht="14">
      <c r="A42" s="12"/>
      <c r="B42" s="11"/>
      <c r="C42" s="6"/>
      <c r="D42" s="4"/>
      <c r="E42" s="42"/>
      <c r="F42" s="32"/>
      <c r="G42" s="44"/>
      <c r="H42" s="4"/>
      <c r="I42" s="4"/>
      <c r="J42" s="35"/>
      <c r="K42" s="36"/>
      <c r="L42" s="27"/>
      <c r="N42" s="9"/>
      <c r="O42" s="38"/>
      <c r="P42" s="15"/>
      <c r="Q42" s="39"/>
      <c r="R42" s="4"/>
      <c r="S42" s="14"/>
      <c r="T42" s="30"/>
      <c r="U42" s="17"/>
      <c r="V42" s="15"/>
      <c r="W42" s="15"/>
      <c r="X42" s="28"/>
      <c r="Y42" s="16"/>
      <c r="Z42" s="6"/>
      <c r="AA42" s="16"/>
      <c r="AB42" s="40"/>
    </row>
    <row r="43" spans="1:28" ht="14">
      <c r="A43" s="12"/>
      <c r="B43" s="11"/>
      <c r="C43" s="6"/>
      <c r="D43" s="4"/>
      <c r="E43" s="42"/>
      <c r="F43" s="32"/>
      <c r="G43" s="44"/>
      <c r="H43" s="4"/>
      <c r="I43" s="4"/>
      <c r="J43" s="35"/>
      <c r="K43" s="36"/>
      <c r="L43" s="27"/>
      <c r="N43" s="9"/>
      <c r="O43" s="38"/>
      <c r="P43" s="15"/>
      <c r="Q43" s="39"/>
      <c r="R43" s="4"/>
      <c r="S43" s="14"/>
      <c r="T43" s="30"/>
      <c r="U43" s="17"/>
      <c r="V43" s="15"/>
      <c r="W43" s="15"/>
      <c r="X43" s="28"/>
      <c r="Y43" s="16"/>
      <c r="Z43" s="6"/>
      <c r="AA43" s="16"/>
      <c r="AB43" s="40"/>
    </row>
    <row r="44" spans="1:28" ht="14">
      <c r="A44" s="12"/>
      <c r="B44" s="11"/>
      <c r="C44" s="6"/>
      <c r="D44" s="4"/>
      <c r="E44" s="42"/>
      <c r="F44" s="32"/>
      <c r="G44" s="44"/>
      <c r="H44" s="4"/>
      <c r="I44" s="4"/>
      <c r="J44" s="35"/>
      <c r="K44" s="36"/>
      <c r="L44" s="27"/>
      <c r="N44" s="9"/>
      <c r="O44" s="38"/>
      <c r="P44" s="15"/>
      <c r="Q44" s="39"/>
      <c r="R44" s="4"/>
      <c r="S44" s="14"/>
      <c r="T44" s="30"/>
      <c r="U44" s="17"/>
      <c r="V44" s="15"/>
      <c r="W44" s="15"/>
      <c r="X44" s="28"/>
      <c r="Y44" s="16"/>
      <c r="Z44" s="6"/>
      <c r="AA44" s="16"/>
      <c r="AB44" s="40"/>
    </row>
    <row r="45" spans="1:28" ht="14">
      <c r="A45" s="12"/>
      <c r="B45" s="11"/>
      <c r="C45" s="6"/>
      <c r="D45" s="4"/>
      <c r="E45" s="42"/>
      <c r="F45" s="32"/>
      <c r="G45" s="44"/>
      <c r="H45" s="4"/>
      <c r="I45" s="4"/>
      <c r="J45" s="35"/>
      <c r="K45" s="36"/>
      <c r="L45" s="27"/>
      <c r="N45" s="9"/>
      <c r="O45" s="38"/>
      <c r="P45" s="15"/>
      <c r="Q45" s="39"/>
      <c r="R45" s="4"/>
      <c r="S45" s="14"/>
      <c r="T45" s="30"/>
      <c r="U45" s="17"/>
      <c r="V45" s="15"/>
      <c r="W45" s="15"/>
      <c r="X45" s="28"/>
      <c r="Y45" s="16"/>
      <c r="Z45" s="6"/>
      <c r="AA45" s="16"/>
      <c r="AB45" s="40"/>
    </row>
    <row r="46" spans="1:28" ht="14">
      <c r="A46" s="12"/>
      <c r="B46" s="11"/>
      <c r="C46" s="6"/>
      <c r="D46" s="4"/>
      <c r="E46" s="42"/>
      <c r="F46" s="32"/>
      <c r="G46" s="44"/>
      <c r="H46" s="4"/>
      <c r="I46" s="4"/>
      <c r="J46" s="35"/>
      <c r="K46" s="36"/>
      <c r="L46" s="27"/>
      <c r="N46" s="9" t="e">
        <f>Jar_Information!#REF!</f>
        <v>#REF!</v>
      </c>
      <c r="O46" s="38" t="e">
        <f>Jar_Information!#REF!</f>
        <v>#REF!</v>
      </c>
      <c r="P46" s="15" t="e">
        <f t="shared" ref="P46:P57" si="7">E46-N46</f>
        <v>#REF!</v>
      </c>
      <c r="Q46" s="39" t="e">
        <f t="shared" ref="Q46:Q57" si="8">P46*24</f>
        <v>#REF!</v>
      </c>
      <c r="R46" s="4" t="e">
        <f t="shared" ref="R46:R57" si="9">P46*24*60</f>
        <v>#REF!</v>
      </c>
      <c r="S46" s="14" t="e">
        <f>F46-O46</f>
        <v>#REF!</v>
      </c>
      <c r="T46" s="30" t="e">
        <f t="shared" ref="T46:T53" si="10">S46</f>
        <v>#REF!</v>
      </c>
      <c r="U46" s="17" t="e">
        <f t="shared" ref="U46:U53" si="11">P46+T46</f>
        <v>#REF!</v>
      </c>
      <c r="V46" s="15">
        <f>Jar_Information!W388</f>
        <v>978.52631578947364</v>
      </c>
      <c r="W46" s="15">
        <f t="shared" ref="W46:W57" si="12">L46*V46</f>
        <v>0</v>
      </c>
      <c r="X46" s="28">
        <f t="shared" ref="X46:X57" si="13">W46/1000000</f>
        <v>0</v>
      </c>
      <c r="Y46" s="16">
        <f t="shared" ref="Y46:Y53" si="14">X46*1.83*1000*1000</f>
        <v>0</v>
      </c>
      <c r="Z46" s="6" t="e">
        <f>#REF!</f>
        <v>#REF!</v>
      </c>
      <c r="AA46" s="16" t="e">
        <f t="shared" ref="AA46:AA53" si="15">Y46/Z46/U46*1000</f>
        <v>#REF!</v>
      </c>
      <c r="AB46" s="40">
        <f t="shared" ref="AB46:AB53" si="16">A46</f>
        <v>0</v>
      </c>
    </row>
    <row r="47" spans="1:28" ht="14">
      <c r="A47" s="12"/>
      <c r="B47" s="11"/>
      <c r="C47" s="6"/>
      <c r="D47" s="4"/>
      <c r="E47" s="42"/>
      <c r="F47" s="32"/>
      <c r="G47" s="44"/>
      <c r="H47" s="4"/>
      <c r="I47" s="4"/>
      <c r="J47" s="35"/>
      <c r="K47" s="36"/>
      <c r="L47" s="27"/>
      <c r="N47" s="9" t="e">
        <f>Jar_Information!#REF!</f>
        <v>#REF!</v>
      </c>
      <c r="O47" s="38" t="e">
        <f>Jar_Information!#REF!</f>
        <v>#REF!</v>
      </c>
      <c r="P47" s="15" t="e">
        <f t="shared" si="7"/>
        <v>#REF!</v>
      </c>
      <c r="Q47" s="39" t="e">
        <f t="shared" si="8"/>
        <v>#REF!</v>
      </c>
      <c r="R47" s="4" t="e">
        <f t="shared" si="9"/>
        <v>#REF!</v>
      </c>
      <c r="S47" s="14" t="e">
        <f t="shared" ref="S47:S57" si="17">F47-O47</f>
        <v>#REF!</v>
      </c>
      <c r="T47" s="30" t="e">
        <f t="shared" si="10"/>
        <v>#REF!</v>
      </c>
      <c r="U47" s="17" t="e">
        <f t="shared" si="11"/>
        <v>#REF!</v>
      </c>
      <c r="V47" s="15">
        <f>Jar_Information!W389</f>
        <v>987.94864479315265</v>
      </c>
      <c r="W47" s="15">
        <f t="shared" si="12"/>
        <v>0</v>
      </c>
      <c r="X47" s="28">
        <f t="shared" si="13"/>
        <v>0</v>
      </c>
      <c r="Y47" s="16">
        <f t="shared" si="14"/>
        <v>0</v>
      </c>
      <c r="Z47" s="6" t="e">
        <f>#REF!</f>
        <v>#REF!</v>
      </c>
      <c r="AA47" s="16" t="e">
        <f t="shared" si="15"/>
        <v>#REF!</v>
      </c>
      <c r="AB47" s="40">
        <f t="shared" si="16"/>
        <v>0</v>
      </c>
    </row>
    <row r="48" spans="1:28" ht="14">
      <c r="A48" s="12"/>
      <c r="B48" s="11"/>
      <c r="C48" s="6"/>
      <c r="D48" s="4"/>
      <c r="E48" s="42"/>
      <c r="F48" s="32"/>
      <c r="G48" s="44"/>
      <c r="H48" s="4"/>
      <c r="I48" s="4"/>
      <c r="J48" s="35"/>
      <c r="K48" s="36"/>
      <c r="L48" s="27"/>
      <c r="N48" s="9" t="e">
        <f>Jar_Information!#REF!</f>
        <v>#REF!</v>
      </c>
      <c r="O48" s="38" t="e">
        <f>Jar_Information!#REF!</f>
        <v>#REF!</v>
      </c>
      <c r="P48" s="15" t="e">
        <f t="shared" si="7"/>
        <v>#REF!</v>
      </c>
      <c r="Q48" s="39" t="e">
        <f t="shared" si="8"/>
        <v>#REF!</v>
      </c>
      <c r="R48" s="4" t="e">
        <f t="shared" si="9"/>
        <v>#REF!</v>
      </c>
      <c r="S48" s="14" t="e">
        <f t="shared" si="17"/>
        <v>#REF!</v>
      </c>
      <c r="T48" s="30" t="e">
        <f t="shared" si="10"/>
        <v>#REF!</v>
      </c>
      <c r="U48" s="17" t="e">
        <f t="shared" si="11"/>
        <v>#REF!</v>
      </c>
      <c r="V48" s="15">
        <f>Jar_Information!W390</f>
        <v>973.83522727272725</v>
      </c>
      <c r="W48" s="15">
        <f t="shared" si="12"/>
        <v>0</v>
      </c>
      <c r="X48" s="28">
        <f t="shared" si="13"/>
        <v>0</v>
      </c>
      <c r="Y48" s="16">
        <f t="shared" si="14"/>
        <v>0</v>
      </c>
      <c r="Z48" s="6" t="e">
        <f>#REF!</f>
        <v>#REF!</v>
      </c>
      <c r="AA48" s="16" t="e">
        <f t="shared" si="15"/>
        <v>#REF!</v>
      </c>
      <c r="AB48" s="40">
        <f t="shared" si="16"/>
        <v>0</v>
      </c>
    </row>
    <row r="49" spans="1:28" ht="14">
      <c r="A49" s="12"/>
      <c r="B49" s="11"/>
      <c r="C49" s="6"/>
      <c r="D49" s="4"/>
      <c r="E49" s="42"/>
      <c r="F49" s="32"/>
      <c r="G49" s="44"/>
      <c r="H49" s="4"/>
      <c r="I49" s="4"/>
      <c r="J49" s="35"/>
      <c r="K49" s="36"/>
      <c r="L49" s="27"/>
      <c r="N49" s="9" t="e">
        <f>Jar_Information!#REF!</f>
        <v>#REF!</v>
      </c>
      <c r="O49" s="38" t="e">
        <f>Jar_Information!#REF!</f>
        <v>#REF!</v>
      </c>
      <c r="P49" s="15" t="e">
        <f t="shared" si="7"/>
        <v>#REF!</v>
      </c>
      <c r="Q49" s="39" t="e">
        <f t="shared" si="8"/>
        <v>#REF!</v>
      </c>
      <c r="R49" s="4" t="e">
        <f t="shared" si="9"/>
        <v>#REF!</v>
      </c>
      <c r="S49" s="14" t="e">
        <f t="shared" si="17"/>
        <v>#REF!</v>
      </c>
      <c r="T49" s="30" t="e">
        <f t="shared" si="10"/>
        <v>#REF!</v>
      </c>
      <c r="U49" s="17" t="e">
        <f t="shared" si="11"/>
        <v>#REF!</v>
      </c>
      <c r="V49" s="15">
        <f>Jar_Information!W391</f>
        <v>978.52631578947364</v>
      </c>
      <c r="W49" s="15">
        <f t="shared" si="12"/>
        <v>0</v>
      </c>
      <c r="X49" s="28">
        <f t="shared" si="13"/>
        <v>0</v>
      </c>
      <c r="Y49" s="16">
        <f t="shared" si="14"/>
        <v>0</v>
      </c>
      <c r="Z49" s="6" t="e">
        <f>#REF!</f>
        <v>#REF!</v>
      </c>
      <c r="AA49" s="16" t="e">
        <f t="shared" si="15"/>
        <v>#REF!</v>
      </c>
      <c r="AB49" s="40">
        <f t="shared" si="16"/>
        <v>0</v>
      </c>
    </row>
    <row r="50" spans="1:28" ht="14">
      <c r="A50" s="12"/>
      <c r="B50" s="11"/>
      <c r="C50" s="6"/>
      <c r="D50" s="4"/>
      <c r="E50" s="42"/>
      <c r="F50" s="32"/>
      <c r="G50" s="44"/>
      <c r="H50" s="4"/>
      <c r="I50" s="4"/>
      <c r="J50" s="35"/>
      <c r="K50" s="36"/>
      <c r="L50" s="27"/>
      <c r="N50" s="9" t="e">
        <f>Jar_Information!#REF!</f>
        <v>#REF!</v>
      </c>
      <c r="O50" s="38" t="e">
        <f>Jar_Information!#REF!</f>
        <v>#REF!</v>
      </c>
      <c r="P50" s="15" t="e">
        <f t="shared" si="7"/>
        <v>#REF!</v>
      </c>
      <c r="Q50" s="39" t="e">
        <f t="shared" si="8"/>
        <v>#REF!</v>
      </c>
      <c r="R50" s="4" t="e">
        <f t="shared" si="9"/>
        <v>#REF!</v>
      </c>
      <c r="S50" s="14" t="e">
        <f t="shared" si="17"/>
        <v>#REF!</v>
      </c>
      <c r="T50" s="30" t="e">
        <f t="shared" si="10"/>
        <v>#REF!</v>
      </c>
      <c r="U50" s="17" t="e">
        <f t="shared" si="11"/>
        <v>#REF!</v>
      </c>
      <c r="V50" s="15">
        <f>Jar_Information!W392</f>
        <v>983.23076923076928</v>
      </c>
      <c r="W50" s="15">
        <f t="shared" si="12"/>
        <v>0</v>
      </c>
      <c r="X50" s="28">
        <f t="shared" si="13"/>
        <v>0</v>
      </c>
      <c r="Y50" s="16">
        <f t="shared" si="14"/>
        <v>0</v>
      </c>
      <c r="Z50" s="6" t="e">
        <f>#REF!</f>
        <v>#REF!</v>
      </c>
      <c r="AA50" s="16" t="e">
        <f t="shared" si="15"/>
        <v>#REF!</v>
      </c>
      <c r="AB50" s="40">
        <f t="shared" si="16"/>
        <v>0</v>
      </c>
    </row>
    <row r="51" spans="1:28" ht="14">
      <c r="A51" s="12"/>
      <c r="B51" s="11"/>
      <c r="C51" s="6"/>
      <c r="D51" s="4"/>
      <c r="E51" s="42"/>
      <c r="F51" s="32"/>
      <c r="G51" s="44"/>
      <c r="H51" s="4"/>
      <c r="I51" s="4"/>
      <c r="J51" s="35"/>
      <c r="K51" s="36"/>
      <c r="L51" s="27"/>
      <c r="N51" s="9" t="e">
        <f>Jar_Information!#REF!</f>
        <v>#REF!</v>
      </c>
      <c r="O51" s="38" t="e">
        <f>Jar_Information!#REF!</f>
        <v>#REF!</v>
      </c>
      <c r="P51" s="15" t="e">
        <f t="shared" si="7"/>
        <v>#REF!</v>
      </c>
      <c r="Q51" s="39" t="e">
        <f t="shared" si="8"/>
        <v>#REF!</v>
      </c>
      <c r="R51" s="4" t="e">
        <f t="shared" si="9"/>
        <v>#REF!</v>
      </c>
      <c r="S51" s="14" t="e">
        <f t="shared" si="17"/>
        <v>#REF!</v>
      </c>
      <c r="T51" s="30" t="e">
        <f t="shared" si="10"/>
        <v>#REF!</v>
      </c>
      <c r="U51" s="17" t="e">
        <f t="shared" si="11"/>
        <v>#REF!</v>
      </c>
      <c r="V51" s="15">
        <f>Jar_Information!W393</f>
        <v>983.23076923076928</v>
      </c>
      <c r="W51" s="15">
        <f t="shared" si="12"/>
        <v>0</v>
      </c>
      <c r="X51" s="28">
        <f t="shared" si="13"/>
        <v>0</v>
      </c>
      <c r="Y51" s="16">
        <f t="shared" si="14"/>
        <v>0</v>
      </c>
      <c r="Z51" s="6" t="e">
        <f>#REF!</f>
        <v>#REF!</v>
      </c>
      <c r="AA51" s="16" t="e">
        <f t="shared" si="15"/>
        <v>#REF!</v>
      </c>
      <c r="AB51" s="40">
        <f t="shared" si="16"/>
        <v>0</v>
      </c>
    </row>
    <row r="52" spans="1:28" ht="14">
      <c r="A52" s="12"/>
      <c r="B52" s="11"/>
      <c r="C52" s="6"/>
      <c r="D52" s="4"/>
      <c r="E52" s="42"/>
      <c r="F52" s="32"/>
      <c r="G52" s="44"/>
      <c r="H52" s="4"/>
      <c r="I52" s="4"/>
      <c r="J52" s="35"/>
      <c r="K52" s="36"/>
      <c r="L52" s="27"/>
      <c r="N52" s="9" t="e">
        <f>Jar_Information!#REF!</f>
        <v>#REF!</v>
      </c>
      <c r="O52" s="38" t="e">
        <f>Jar_Information!#REF!</f>
        <v>#REF!</v>
      </c>
      <c r="P52" s="15" t="e">
        <f t="shared" si="7"/>
        <v>#REF!</v>
      </c>
      <c r="Q52" s="39" t="e">
        <f t="shared" si="8"/>
        <v>#REF!</v>
      </c>
      <c r="R52" s="4" t="e">
        <f t="shared" si="9"/>
        <v>#REF!</v>
      </c>
      <c r="S52" s="14" t="e">
        <f t="shared" si="17"/>
        <v>#REF!</v>
      </c>
      <c r="T52" s="30" t="e">
        <f t="shared" si="10"/>
        <v>#REF!</v>
      </c>
      <c r="U52" s="17" t="e">
        <f t="shared" si="11"/>
        <v>#REF!</v>
      </c>
      <c r="V52" s="15">
        <f>Jar_Information!W394</f>
        <v>973.83522727272725</v>
      </c>
      <c r="W52" s="15">
        <f t="shared" si="12"/>
        <v>0</v>
      </c>
      <c r="X52" s="28">
        <f t="shared" si="13"/>
        <v>0</v>
      </c>
      <c r="Y52" s="16">
        <f t="shared" si="14"/>
        <v>0</v>
      </c>
      <c r="Z52" s="6" t="e">
        <f>#REF!</f>
        <v>#REF!</v>
      </c>
      <c r="AA52" s="16" t="e">
        <f t="shared" si="15"/>
        <v>#REF!</v>
      </c>
      <c r="AB52" s="40">
        <f t="shared" si="16"/>
        <v>0</v>
      </c>
    </row>
    <row r="53" spans="1:28" ht="14">
      <c r="A53" s="12"/>
      <c r="B53" s="11"/>
      <c r="C53" s="6"/>
      <c r="D53" s="4"/>
      <c r="E53" s="42"/>
      <c r="F53" s="32"/>
      <c r="G53" s="44"/>
      <c r="H53" s="4"/>
      <c r="I53" s="4"/>
      <c r="J53" s="35"/>
      <c r="K53" s="36"/>
      <c r="L53" s="27"/>
      <c r="N53" s="9" t="e">
        <f>Jar_Information!#REF!</f>
        <v>#REF!</v>
      </c>
      <c r="O53" s="38" t="e">
        <f>Jar_Information!#REF!</f>
        <v>#REF!</v>
      </c>
      <c r="P53" s="15" t="e">
        <f t="shared" si="7"/>
        <v>#REF!</v>
      </c>
      <c r="Q53" s="39" t="e">
        <f t="shared" si="8"/>
        <v>#REF!</v>
      </c>
      <c r="R53" s="4" t="e">
        <f t="shared" si="9"/>
        <v>#REF!</v>
      </c>
      <c r="S53" s="14" t="e">
        <f t="shared" si="17"/>
        <v>#REF!</v>
      </c>
      <c r="T53" s="30" t="e">
        <f t="shared" si="10"/>
        <v>#REF!</v>
      </c>
      <c r="U53" s="17" t="e">
        <f t="shared" si="11"/>
        <v>#REF!</v>
      </c>
      <c r="V53" s="15">
        <f>Jar_Information!W395</f>
        <v>978.52631578947364</v>
      </c>
      <c r="W53" s="15">
        <f t="shared" si="12"/>
        <v>0</v>
      </c>
      <c r="X53" s="28">
        <f t="shared" si="13"/>
        <v>0</v>
      </c>
      <c r="Y53" s="16">
        <f t="shared" si="14"/>
        <v>0</v>
      </c>
      <c r="Z53" s="6" t="e">
        <f>#REF!</f>
        <v>#REF!</v>
      </c>
      <c r="AA53" s="16" t="e">
        <f t="shared" si="15"/>
        <v>#REF!</v>
      </c>
      <c r="AB53" s="40">
        <f t="shared" si="16"/>
        <v>0</v>
      </c>
    </row>
    <row r="54" spans="1:28" ht="14">
      <c r="A54" s="12"/>
      <c r="B54" s="11"/>
      <c r="C54" s="6"/>
      <c r="D54" s="4"/>
      <c r="E54" s="42"/>
      <c r="F54" s="32"/>
      <c r="G54" s="44"/>
      <c r="J54" s="35"/>
      <c r="K54" s="36"/>
      <c r="L54" s="27"/>
      <c r="N54" s="9" t="e">
        <f>Jar_Information!#REF!</f>
        <v>#REF!</v>
      </c>
      <c r="O54" s="38" t="e">
        <f>Jar_Information!#REF!</f>
        <v>#REF!</v>
      </c>
      <c r="P54" s="15" t="e">
        <f t="shared" si="7"/>
        <v>#REF!</v>
      </c>
      <c r="Q54" s="39" t="e">
        <f t="shared" si="8"/>
        <v>#REF!</v>
      </c>
      <c r="R54" s="4" t="e">
        <f t="shared" si="9"/>
        <v>#REF!</v>
      </c>
      <c r="S54" s="14" t="e">
        <f t="shared" si="17"/>
        <v>#REF!</v>
      </c>
      <c r="T54" s="30" t="e">
        <f>S54</f>
        <v>#REF!</v>
      </c>
      <c r="U54" s="17" t="e">
        <f>P54+T54</f>
        <v>#REF!</v>
      </c>
      <c r="V54" s="15">
        <f>Jar_Information!W396</f>
        <v>1008.972503617945</v>
      </c>
      <c r="W54" s="15">
        <f t="shared" si="12"/>
        <v>0</v>
      </c>
      <c r="X54" s="28">
        <f t="shared" si="13"/>
        <v>0</v>
      </c>
      <c r="Y54" s="16">
        <f>X54*1.83*1000*1000</f>
        <v>0</v>
      </c>
      <c r="Z54" s="6" t="e">
        <f>#REF!</f>
        <v>#REF!</v>
      </c>
      <c r="AA54" s="16" t="e">
        <f>Y54/Z54/U54*1000</f>
        <v>#REF!</v>
      </c>
      <c r="AB54" s="40">
        <f>A54</f>
        <v>0</v>
      </c>
    </row>
    <row r="55" spans="1:28" ht="14">
      <c r="A55" s="12"/>
      <c r="B55" s="11"/>
      <c r="C55" s="6"/>
      <c r="D55" s="4"/>
      <c r="E55" s="42"/>
      <c r="F55" s="32"/>
      <c r="G55" s="44"/>
      <c r="J55" s="35"/>
      <c r="K55" s="36"/>
      <c r="L55" s="27"/>
      <c r="N55" s="9" t="e">
        <f>Jar_Information!#REF!</f>
        <v>#REF!</v>
      </c>
      <c r="O55" s="38" t="e">
        <f>Jar_Information!#REF!</f>
        <v>#REF!</v>
      </c>
      <c r="P55" s="15" t="e">
        <f t="shared" si="7"/>
        <v>#REF!</v>
      </c>
      <c r="Q55" s="39" t="e">
        <f t="shared" si="8"/>
        <v>#REF!</v>
      </c>
      <c r="R55" s="4" t="e">
        <f t="shared" si="9"/>
        <v>#REF!</v>
      </c>
      <c r="S55" s="14" t="e">
        <f t="shared" si="17"/>
        <v>#REF!</v>
      </c>
      <c r="T55" s="30" t="e">
        <f>S55</f>
        <v>#REF!</v>
      </c>
      <c r="U55" s="17" t="e">
        <f t="shared" ref="U55:U57" si="18">P55+T55</f>
        <v>#REF!</v>
      </c>
      <c r="V55" s="15">
        <f>Jar_Information!W397</f>
        <v>1013.8028985507246</v>
      </c>
      <c r="W55" s="15">
        <f t="shared" si="12"/>
        <v>0</v>
      </c>
      <c r="X55" s="28">
        <f t="shared" si="13"/>
        <v>0</v>
      </c>
      <c r="Y55" s="16">
        <f>X55*1.83*1000*1000</f>
        <v>0</v>
      </c>
      <c r="Z55" s="6" t="e">
        <f>#REF!</f>
        <v>#REF!</v>
      </c>
      <c r="AA55" s="16" t="e">
        <f>Y55/Z55/U55*1000</f>
        <v>#REF!</v>
      </c>
      <c r="AB55" s="40">
        <f>A55</f>
        <v>0</v>
      </c>
    </row>
    <row r="56" spans="1:28" ht="14">
      <c r="A56" s="12"/>
      <c r="B56" s="11"/>
      <c r="C56" s="6"/>
      <c r="D56" s="4"/>
      <c r="E56" s="42"/>
      <c r="F56" s="32"/>
      <c r="G56" s="44"/>
      <c r="J56" s="35"/>
      <c r="K56" s="36"/>
      <c r="L56" s="27"/>
      <c r="N56" s="9" t="e">
        <f>Jar_Information!#REF!</f>
        <v>#REF!</v>
      </c>
      <c r="O56" s="38" t="e">
        <f>Jar_Information!#REF!</f>
        <v>#REF!</v>
      </c>
      <c r="P56" s="15" t="e">
        <f t="shared" si="7"/>
        <v>#REF!</v>
      </c>
      <c r="Q56" s="39" t="e">
        <f t="shared" si="8"/>
        <v>#REF!</v>
      </c>
      <c r="R56" s="4" t="e">
        <f t="shared" si="9"/>
        <v>#REF!</v>
      </c>
      <c r="S56" s="14" t="e">
        <f t="shared" si="17"/>
        <v>#REF!</v>
      </c>
      <c r="T56" s="30" t="e">
        <f t="shared" ref="T56:T57" si="19">S56</f>
        <v>#REF!</v>
      </c>
      <c r="U56" s="17" t="e">
        <f t="shared" si="18"/>
        <v>#REF!</v>
      </c>
      <c r="V56" s="15">
        <f>Jar_Information!W398</f>
        <v>1004.1560693641618</v>
      </c>
      <c r="W56" s="15">
        <f t="shared" si="12"/>
        <v>0</v>
      </c>
      <c r="X56" s="28">
        <f t="shared" si="13"/>
        <v>0</v>
      </c>
      <c r="Y56" s="16">
        <f t="shared" ref="Y56:Y57" si="20">X56*1.83*1000*1000</f>
        <v>0</v>
      </c>
      <c r="Z56" s="6" t="e">
        <f>#REF!</f>
        <v>#REF!</v>
      </c>
      <c r="AA56" s="16" t="e">
        <f t="shared" ref="AA56:AA57" si="21">Y56/Z56/U56*1000</f>
        <v>#REF!</v>
      </c>
      <c r="AB56" s="40">
        <f t="shared" ref="AB56:AB57" si="22">A56</f>
        <v>0</v>
      </c>
    </row>
    <row r="57" spans="1:28" ht="14">
      <c r="A57" s="12"/>
      <c r="B57" s="11"/>
      <c r="C57" s="6"/>
      <c r="D57" s="4"/>
      <c r="E57" s="42"/>
      <c r="F57" s="32"/>
      <c r="G57" s="44"/>
      <c r="J57" s="35"/>
      <c r="K57" s="36"/>
      <c r="L57" s="27"/>
      <c r="N57" s="9" t="e">
        <f>Jar_Information!#REF!</f>
        <v>#REF!</v>
      </c>
      <c r="O57" s="38" t="e">
        <f>Jar_Information!#REF!</f>
        <v>#REF!</v>
      </c>
      <c r="P57" s="15" t="e">
        <f t="shared" si="7"/>
        <v>#REF!</v>
      </c>
      <c r="Q57" s="39" t="e">
        <f t="shared" si="8"/>
        <v>#REF!</v>
      </c>
      <c r="R57" s="4" t="e">
        <f t="shared" si="9"/>
        <v>#REF!</v>
      </c>
      <c r="S57" s="14" t="e">
        <f t="shared" si="17"/>
        <v>#REF!</v>
      </c>
      <c r="T57" s="30" t="e">
        <f t="shared" si="19"/>
        <v>#REF!</v>
      </c>
      <c r="U57" s="17" t="e">
        <f t="shared" si="18"/>
        <v>#REF!</v>
      </c>
      <c r="V57" s="15">
        <f>Jar_Information!W399</f>
        <v>1008.972503617945</v>
      </c>
      <c r="W57" s="15">
        <f t="shared" si="12"/>
        <v>0</v>
      </c>
      <c r="X57" s="28">
        <f t="shared" si="13"/>
        <v>0</v>
      </c>
      <c r="Y57" s="16">
        <f t="shared" si="20"/>
        <v>0</v>
      </c>
      <c r="Z57" s="6" t="e">
        <f>#REF!</f>
        <v>#REF!</v>
      </c>
      <c r="AA57" s="16" t="e">
        <f t="shared" si="21"/>
        <v>#REF!</v>
      </c>
      <c r="AB57" s="40">
        <f t="shared" si="22"/>
        <v>0</v>
      </c>
    </row>
    <row r="58" spans="1:28" ht="14">
      <c r="A58" s="12"/>
      <c r="B58" s="11"/>
      <c r="C58" s="6"/>
      <c r="D58" s="4"/>
      <c r="E58" s="42"/>
      <c r="F58" s="32"/>
      <c r="G58" s="44"/>
      <c r="J58" s="35"/>
      <c r="K58" s="36"/>
      <c r="L58" s="27"/>
      <c r="N58" s="9"/>
      <c r="O58" s="38"/>
      <c r="P58" s="15"/>
      <c r="Q58" s="39"/>
      <c r="R58" s="4"/>
      <c r="S58" s="14"/>
      <c r="T58" s="30"/>
      <c r="U58" s="17"/>
      <c r="V58" s="15"/>
      <c r="W58" s="15"/>
      <c r="X58" s="28"/>
      <c r="Y58" s="16"/>
      <c r="Z58" s="6"/>
      <c r="AA58" s="16"/>
      <c r="AB58" s="40"/>
    </row>
    <row r="59" spans="1:28" ht="14">
      <c r="A59" s="12"/>
      <c r="B59" s="11"/>
      <c r="C59" s="6"/>
      <c r="D59" s="4"/>
      <c r="E59" s="42"/>
      <c r="F59" s="7"/>
      <c r="G59" s="44"/>
      <c r="J59" s="35"/>
      <c r="K59" s="36"/>
      <c r="L59" s="27"/>
      <c r="N59" s="9"/>
      <c r="O59" s="38"/>
      <c r="P59" s="15"/>
      <c r="Q59" s="39"/>
      <c r="R59" s="4"/>
      <c r="S59" s="14"/>
      <c r="T59" s="30"/>
      <c r="U59" s="17"/>
      <c r="V59" s="15"/>
      <c r="W59" s="15"/>
      <c r="X59" s="28"/>
      <c r="Y59" s="16"/>
      <c r="Z59" s="6"/>
      <c r="AA59" s="16"/>
      <c r="AB59" s="40"/>
    </row>
    <row r="60" spans="1:28" ht="14">
      <c r="A60" s="12"/>
      <c r="B60" s="11"/>
      <c r="C60" s="6"/>
      <c r="D60" s="4"/>
      <c r="E60" s="42"/>
      <c r="F60" s="7"/>
      <c r="G60" s="44"/>
      <c r="J60" s="35"/>
      <c r="K60" s="36"/>
      <c r="L60" s="27"/>
    </row>
    <row r="61" spans="1:28" ht="14">
      <c r="A61" s="12"/>
      <c r="B61" s="11"/>
      <c r="C61" s="6"/>
      <c r="D61" s="4"/>
      <c r="E61" s="42"/>
      <c r="F61" s="7"/>
      <c r="G61" s="44"/>
      <c r="J61" s="35"/>
      <c r="K61" s="36"/>
      <c r="L61" s="27"/>
    </row>
    <row r="62" spans="1:28" ht="14">
      <c r="A62" s="12"/>
      <c r="B62" s="11"/>
      <c r="C62" s="6"/>
      <c r="D62" s="4"/>
      <c r="E62" s="42"/>
      <c r="F62" s="7"/>
      <c r="G62" s="44"/>
      <c r="J62" s="35"/>
      <c r="K62" s="36"/>
      <c r="L62" s="27"/>
    </row>
    <row r="63" spans="1:28" ht="14">
      <c r="A63" s="12"/>
      <c r="B63" s="11"/>
      <c r="C63" s="6"/>
      <c r="D63" s="4"/>
      <c r="E63" s="42"/>
      <c r="F63" s="7"/>
      <c r="G63" s="44"/>
      <c r="J63" s="35"/>
      <c r="K63" s="36"/>
      <c r="L63" s="27"/>
    </row>
    <row r="64" spans="1:28" ht="14">
      <c r="A64" s="12"/>
      <c r="B64" s="11"/>
      <c r="C64" s="6"/>
      <c r="D64" s="4"/>
      <c r="E64" s="42"/>
      <c r="F64" s="7"/>
      <c r="G64" s="44"/>
      <c r="J64" s="35"/>
      <c r="K64" s="36"/>
      <c r="L64" s="27"/>
    </row>
    <row r="65" spans="1:12" ht="14">
      <c r="A65" s="12"/>
      <c r="B65" s="11"/>
      <c r="C65" s="6"/>
      <c r="D65" s="4"/>
      <c r="E65" s="42"/>
      <c r="F65" s="7"/>
      <c r="G65" s="44"/>
      <c r="J65" s="35"/>
      <c r="K65" s="36"/>
      <c r="L65" s="27"/>
    </row>
    <row r="66" spans="1:12" ht="14">
      <c r="A66" s="12"/>
      <c r="B66" s="11"/>
      <c r="C66" s="6"/>
      <c r="D66" s="4"/>
      <c r="E66" s="42"/>
      <c r="F66" s="7"/>
      <c r="G66" s="44"/>
      <c r="J66" s="35"/>
      <c r="K66" s="36"/>
      <c r="L66" s="27"/>
    </row>
    <row r="67" spans="1:12" ht="14">
      <c r="A67" s="12"/>
      <c r="B67" s="11"/>
      <c r="C67" s="6"/>
      <c r="D67" s="4"/>
      <c r="E67" s="42"/>
      <c r="F67" s="7"/>
      <c r="G67" s="44"/>
      <c r="J67" s="35"/>
      <c r="K67" s="36"/>
      <c r="L67" s="27"/>
    </row>
    <row r="68" spans="1:12" ht="14">
      <c r="A68" s="12"/>
      <c r="B68" s="11"/>
      <c r="C68" s="6"/>
      <c r="D68" s="4"/>
      <c r="E68" s="42"/>
      <c r="F68" s="7"/>
      <c r="G68" s="44"/>
      <c r="J68" s="35"/>
      <c r="K68" s="36"/>
      <c r="L68" s="27"/>
    </row>
    <row r="69" spans="1:12" ht="14">
      <c r="A69" s="12"/>
      <c r="B69" s="11"/>
      <c r="C69" s="6"/>
      <c r="D69" s="4"/>
      <c r="E69" s="42"/>
      <c r="F69" s="7"/>
      <c r="G69" s="44"/>
      <c r="J69" s="35"/>
      <c r="K69" s="36"/>
      <c r="L69" s="27"/>
    </row>
    <row r="70" spans="1:12" ht="14">
      <c r="A70" s="12"/>
      <c r="B70" s="11"/>
      <c r="C70" s="6"/>
      <c r="D70" s="4"/>
      <c r="E70" s="42"/>
      <c r="F70" s="7"/>
      <c r="G70" s="44"/>
      <c r="J70" s="35"/>
      <c r="K70" s="36"/>
      <c r="L70" s="27"/>
    </row>
    <row r="71" spans="1:12" ht="14">
      <c r="A71" s="12"/>
      <c r="B71" s="11"/>
      <c r="C71" s="6"/>
      <c r="D71" s="4"/>
      <c r="E71" s="42"/>
      <c r="F71" s="7"/>
      <c r="G71" s="44"/>
      <c r="J71" s="35"/>
      <c r="K71" s="36"/>
      <c r="L71" s="27"/>
    </row>
    <row r="72" spans="1:12" ht="14">
      <c r="A72" s="12"/>
      <c r="B72" s="11"/>
      <c r="C72" s="6"/>
      <c r="D72" s="4"/>
      <c r="E72" s="42"/>
      <c r="F72" s="7"/>
      <c r="G72" s="44"/>
      <c r="J72" s="35"/>
      <c r="K72" s="36"/>
      <c r="L72" s="27"/>
    </row>
    <row r="73" spans="1:12" ht="14">
      <c r="A73" s="12"/>
      <c r="B73" s="11"/>
      <c r="C73" s="6"/>
      <c r="D73" s="4"/>
      <c r="E73" s="42"/>
      <c r="F73" s="7"/>
      <c r="G73" s="44"/>
      <c r="J73" s="35"/>
      <c r="K73" s="36"/>
      <c r="L73" s="27"/>
    </row>
    <row r="74" spans="1:12" ht="14">
      <c r="A74" s="12"/>
      <c r="B74" s="11"/>
      <c r="C74" s="6"/>
      <c r="D74" s="4"/>
      <c r="E74" s="42"/>
      <c r="F74" s="7"/>
      <c r="G74" s="44"/>
      <c r="J74" s="35"/>
      <c r="K74" s="36"/>
      <c r="L74" s="27"/>
    </row>
    <row r="75" spans="1:12" ht="14">
      <c r="A75" s="12"/>
      <c r="B75" s="11"/>
      <c r="C75" s="6"/>
      <c r="D75" s="4"/>
      <c r="E75" s="42"/>
      <c r="F75" s="7"/>
      <c r="G75" s="44"/>
      <c r="J75" s="35"/>
      <c r="K75" s="36"/>
      <c r="L75" s="27"/>
    </row>
    <row r="76" spans="1:12" ht="14">
      <c r="A76" s="12"/>
      <c r="B76" s="11"/>
      <c r="C76" s="6"/>
      <c r="D76" s="4"/>
      <c r="E76" s="42"/>
      <c r="F76" s="7"/>
      <c r="G76" s="44"/>
      <c r="J76" s="35"/>
      <c r="K76" s="36"/>
      <c r="L76" s="2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workbookViewId="0">
      <selection activeCell="C47" sqref="C47"/>
    </sheetView>
  </sheetViews>
  <sheetFormatPr baseColWidth="10" defaultColWidth="9.1640625" defaultRowHeight="13" x14ac:dyDescent="0"/>
  <cols>
    <col min="1" max="1" width="16.5" style="1" customWidth="1"/>
    <col min="2" max="2" width="14.1640625" style="1" customWidth="1"/>
    <col min="3" max="3" width="13.5" style="1" customWidth="1"/>
    <col min="4" max="4" width="13.83203125" style="1" customWidth="1"/>
    <col min="5" max="5" width="15.6640625" style="1" customWidth="1"/>
    <col min="6" max="6" width="11.5" style="1" bestFit="1" customWidth="1"/>
    <col min="7" max="7" width="13.5" style="1" customWidth="1"/>
    <col min="8" max="8" width="12.5" style="1" customWidth="1"/>
    <col min="9" max="9" width="13" style="1" customWidth="1"/>
    <col min="10" max="10" width="22.1640625" style="1" customWidth="1"/>
    <col min="11" max="11" width="21.33203125" style="1" customWidth="1"/>
    <col min="12" max="12" width="22.33203125" style="1" customWidth="1"/>
    <col min="13" max="13" width="12.6640625" style="1" customWidth="1"/>
    <col min="14" max="14" width="17.6640625" style="1" customWidth="1"/>
    <col min="15" max="15" width="12.6640625" style="1" customWidth="1"/>
    <col min="16" max="16" width="10.6640625" style="1" customWidth="1"/>
    <col min="17" max="17" width="10.5" style="1" customWidth="1"/>
    <col min="18" max="18" width="13.1640625" style="1" customWidth="1"/>
    <col min="19" max="19" width="12.5" style="1" customWidth="1"/>
    <col min="20" max="20" width="16.5" style="1" customWidth="1"/>
    <col min="21" max="21" width="16.33203125" style="1" customWidth="1"/>
    <col min="22" max="22" width="11.33203125" style="1" bestFit="1" customWidth="1"/>
    <col min="23" max="25" width="16.1640625" style="1" customWidth="1"/>
    <col min="26" max="27" width="12.5" style="1" customWidth="1"/>
    <col min="28" max="28" width="10.6640625" style="1" bestFit="1" customWidth="1"/>
    <col min="29" max="29" width="10.6640625" style="1" customWidth="1"/>
    <col min="30" max="30" width="11.5" style="1" customWidth="1"/>
    <col min="31" max="31" width="12.6640625" style="1" customWidth="1"/>
    <col min="32" max="32" width="15.33203125" style="1" customWidth="1"/>
    <col min="33" max="33" width="9.83203125" style="1" customWidth="1"/>
    <col min="34" max="34" width="16.5" style="1" customWidth="1"/>
    <col min="35" max="35" width="13.33203125" style="1" customWidth="1"/>
    <col min="36" max="36" width="16.83203125" style="1" customWidth="1"/>
    <col min="37" max="37" width="11.5" style="1" customWidth="1"/>
    <col min="38" max="38" width="19" style="1" customWidth="1"/>
    <col min="39" max="16384" width="9.1640625" style="1"/>
  </cols>
  <sheetData>
    <row r="1" spans="1:25" ht="14" thickBot="1">
      <c r="A1" s="20" t="s">
        <v>31</v>
      </c>
      <c r="B1" s="13" t="s">
        <v>0</v>
      </c>
      <c r="C1" s="13" t="s">
        <v>35</v>
      </c>
      <c r="D1" s="20" t="s">
        <v>46</v>
      </c>
      <c r="E1" s="20" t="s">
        <v>33</v>
      </c>
      <c r="F1" s="2" t="s">
        <v>1</v>
      </c>
      <c r="G1" s="20" t="s">
        <v>2</v>
      </c>
      <c r="H1" s="13"/>
      <c r="I1" s="13" t="s">
        <v>36</v>
      </c>
    </row>
    <row r="2" spans="1:25" ht="14" thickTop="1">
      <c r="A2" s="25" t="s">
        <v>19</v>
      </c>
      <c r="B2" s="34"/>
      <c r="C2" s="6" t="s">
        <v>45</v>
      </c>
      <c r="D2" s="23"/>
      <c r="E2" s="25" t="s">
        <v>32</v>
      </c>
      <c r="F2" s="25" t="s">
        <v>34</v>
      </c>
      <c r="G2" s="23"/>
      <c r="H2" s="22"/>
      <c r="I2" s="24" t="s">
        <v>19</v>
      </c>
    </row>
    <row r="3" spans="1:25">
      <c r="A3" s="6">
        <v>0.4</v>
      </c>
      <c r="B3" s="42">
        <v>41122</v>
      </c>
      <c r="C3" s="6">
        <v>2990.2</v>
      </c>
      <c r="D3" s="6">
        <f t="shared" ref="D3:D12" si="0">C3/1000000</f>
        <v>2.9901999999999997E-3</v>
      </c>
      <c r="E3" s="6">
        <f t="shared" ref="E3:E12" si="1">D3*100</f>
        <v>0.29901999999999995</v>
      </c>
      <c r="F3" s="41">
        <v>23.145</v>
      </c>
      <c r="G3" s="41">
        <v>15.26</v>
      </c>
      <c r="H3" s="31">
        <f>A3*E3</f>
        <v>0.11960799999999999</v>
      </c>
      <c r="I3" s="16">
        <f t="shared" ref="I3:I12" si="2">A3*D3</f>
        <v>1.19608E-3</v>
      </c>
    </row>
    <row r="4" spans="1:25">
      <c r="A4" s="6">
        <v>1</v>
      </c>
      <c r="B4" s="42">
        <v>41122</v>
      </c>
      <c r="C4" s="6">
        <v>2990.2</v>
      </c>
      <c r="D4" s="6">
        <f t="shared" si="0"/>
        <v>2.9901999999999997E-3</v>
      </c>
      <c r="E4" s="6">
        <f t="shared" si="1"/>
        <v>0.29901999999999995</v>
      </c>
      <c r="F4" s="41">
        <v>139.75</v>
      </c>
      <c r="G4" s="41">
        <v>76.105999999999995</v>
      </c>
      <c r="H4" s="31">
        <f t="shared" ref="H4:H12" si="3">A4*E4</f>
        <v>0.29901999999999995</v>
      </c>
      <c r="I4" s="16">
        <f t="shared" si="2"/>
        <v>2.9901999999999997E-3</v>
      </c>
    </row>
    <row r="5" spans="1:25">
      <c r="A5" s="6">
        <v>1.4</v>
      </c>
      <c r="B5" s="42">
        <v>41122</v>
      </c>
      <c r="C5" s="6">
        <v>2990.2</v>
      </c>
      <c r="D5" s="6">
        <f t="shared" si="0"/>
        <v>2.9901999999999997E-3</v>
      </c>
      <c r="E5" s="6">
        <f t="shared" si="1"/>
        <v>0.29901999999999995</v>
      </c>
      <c r="F5" s="41">
        <v>213.09</v>
      </c>
      <c r="G5" s="41">
        <v>115.3</v>
      </c>
      <c r="H5" s="31">
        <f t="shared" si="3"/>
        <v>0.41862799999999989</v>
      </c>
      <c r="I5" s="16">
        <f t="shared" si="2"/>
        <v>4.1862799999999997E-3</v>
      </c>
    </row>
    <row r="6" spans="1:25">
      <c r="A6" s="6">
        <v>2</v>
      </c>
      <c r="B6" s="42">
        <v>41122</v>
      </c>
      <c r="C6" s="6">
        <v>2990.2</v>
      </c>
      <c r="D6" s="6">
        <f t="shared" si="0"/>
        <v>2.9901999999999997E-3</v>
      </c>
      <c r="E6" s="6">
        <f t="shared" si="1"/>
        <v>0.29901999999999995</v>
      </c>
      <c r="F6" s="41">
        <v>387.9</v>
      </c>
      <c r="G6" s="41">
        <v>165.96</v>
      </c>
      <c r="H6" s="31">
        <f t="shared" si="3"/>
        <v>0.59803999999999991</v>
      </c>
      <c r="I6" s="16">
        <f t="shared" si="2"/>
        <v>5.9803999999999994E-3</v>
      </c>
    </row>
    <row r="7" spans="1:25">
      <c r="A7" s="6">
        <v>2.4</v>
      </c>
      <c r="B7" s="42">
        <v>41122</v>
      </c>
      <c r="C7" s="6">
        <v>2990.2</v>
      </c>
      <c r="D7" s="6">
        <f t="shared" si="0"/>
        <v>2.9901999999999997E-3</v>
      </c>
      <c r="E7" s="6">
        <f t="shared" si="1"/>
        <v>0.29901999999999995</v>
      </c>
      <c r="F7" s="41">
        <v>430.63</v>
      </c>
      <c r="G7" s="41">
        <v>202.84</v>
      </c>
      <c r="H7" s="31">
        <f t="shared" si="3"/>
        <v>0.71764799999999984</v>
      </c>
      <c r="I7" s="16">
        <f t="shared" si="2"/>
        <v>7.176479999999999E-3</v>
      </c>
      <c r="V7" s="3"/>
      <c r="W7" s="3"/>
      <c r="X7" s="3"/>
      <c r="Y7" s="3"/>
    </row>
    <row r="8" spans="1:25">
      <c r="A8" s="6">
        <v>3</v>
      </c>
      <c r="B8" s="42">
        <v>41122</v>
      </c>
      <c r="C8" s="6">
        <v>2990.2</v>
      </c>
      <c r="D8" s="6">
        <f t="shared" si="0"/>
        <v>2.9901999999999997E-3</v>
      </c>
      <c r="E8" s="6">
        <f t="shared" si="1"/>
        <v>0.29901999999999995</v>
      </c>
      <c r="F8" s="41">
        <v>590.12</v>
      </c>
      <c r="G8" s="41">
        <v>247.6</v>
      </c>
      <c r="H8" s="31">
        <f t="shared" si="3"/>
        <v>0.89705999999999986</v>
      </c>
      <c r="I8" s="16">
        <f t="shared" si="2"/>
        <v>8.9705999999999987E-3</v>
      </c>
    </row>
    <row r="9" spans="1:25">
      <c r="A9" s="6">
        <v>3.4</v>
      </c>
      <c r="B9" s="42">
        <v>41122</v>
      </c>
      <c r="C9" s="6">
        <v>2990.2</v>
      </c>
      <c r="D9" s="6">
        <f t="shared" si="0"/>
        <v>2.9901999999999997E-3</v>
      </c>
      <c r="E9" s="6">
        <f t="shared" si="1"/>
        <v>0.29901999999999995</v>
      </c>
      <c r="F9" s="41">
        <v>727.15</v>
      </c>
      <c r="G9" s="41">
        <v>280.17</v>
      </c>
      <c r="H9" s="31">
        <f t="shared" si="3"/>
        <v>1.0166679999999999</v>
      </c>
      <c r="I9" s="16">
        <f t="shared" si="2"/>
        <v>1.0166679999999999E-2</v>
      </c>
    </row>
    <row r="10" spans="1:25">
      <c r="A10" s="6">
        <v>4</v>
      </c>
      <c r="B10" s="42">
        <v>41122</v>
      </c>
      <c r="C10" s="6">
        <v>2990.2</v>
      </c>
      <c r="D10" s="6">
        <f t="shared" si="0"/>
        <v>2.9901999999999997E-3</v>
      </c>
      <c r="E10" s="6">
        <f t="shared" si="1"/>
        <v>0.29901999999999995</v>
      </c>
      <c r="F10" s="41">
        <v>847.57</v>
      </c>
      <c r="G10" s="41">
        <v>329.85</v>
      </c>
      <c r="H10" s="31">
        <f t="shared" si="3"/>
        <v>1.1960799999999998</v>
      </c>
      <c r="I10" s="16">
        <f t="shared" si="2"/>
        <v>1.1960799999999999E-2</v>
      </c>
    </row>
    <row r="11" spans="1:25">
      <c r="A11" s="6">
        <v>4.4000000000000004</v>
      </c>
      <c r="B11" s="42">
        <v>41122</v>
      </c>
      <c r="C11" s="6">
        <v>2990.2</v>
      </c>
      <c r="D11" s="6">
        <f t="shared" si="0"/>
        <v>2.9901999999999997E-3</v>
      </c>
      <c r="E11" s="6">
        <f t="shared" si="1"/>
        <v>0.29901999999999995</v>
      </c>
      <c r="F11" s="41">
        <v>876.44</v>
      </c>
      <c r="G11" s="41">
        <v>349.65</v>
      </c>
      <c r="H11" s="31">
        <f t="shared" si="3"/>
        <v>1.315688</v>
      </c>
      <c r="I11" s="16">
        <f t="shared" si="2"/>
        <v>1.3156879999999999E-2</v>
      </c>
    </row>
    <row r="12" spans="1:25">
      <c r="A12" s="6">
        <v>5</v>
      </c>
      <c r="B12" s="42">
        <v>41122</v>
      </c>
      <c r="C12" s="6">
        <v>2990.2</v>
      </c>
      <c r="D12" s="6">
        <f t="shared" si="0"/>
        <v>2.9901999999999997E-3</v>
      </c>
      <c r="E12" s="6">
        <f t="shared" si="1"/>
        <v>0.29901999999999995</v>
      </c>
      <c r="F12" s="41">
        <v>982.56</v>
      </c>
      <c r="G12" s="41">
        <v>402.4</v>
      </c>
      <c r="H12" s="31">
        <f t="shared" si="3"/>
        <v>1.4950999999999999</v>
      </c>
      <c r="I12" s="16">
        <f t="shared" si="2"/>
        <v>1.4950999999999999E-2</v>
      </c>
    </row>
    <row r="13" spans="1:25">
      <c r="A13" s="4"/>
      <c r="B13" s="10"/>
      <c r="C13" s="6"/>
      <c r="D13" s="6"/>
      <c r="E13" s="6"/>
      <c r="F13" s="4"/>
      <c r="G13" s="4"/>
      <c r="H13" s="31"/>
      <c r="I13" s="16"/>
    </row>
    <row r="14" spans="1:25">
      <c r="B14" s="10"/>
      <c r="C14" s="6"/>
      <c r="D14" s="6"/>
      <c r="E14" s="6"/>
      <c r="F14" s="4"/>
      <c r="G14" s="4"/>
      <c r="H14" s="31"/>
      <c r="I14" s="16"/>
    </row>
    <row r="15" spans="1:25">
      <c r="B15" s="10"/>
      <c r="C15" s="6"/>
      <c r="D15" s="6"/>
      <c r="E15" s="6"/>
      <c r="F15" s="4"/>
      <c r="G15" s="4"/>
      <c r="H15" s="31"/>
      <c r="I15" s="16"/>
    </row>
    <row r="16" spans="1:25">
      <c r="B16" s="10"/>
      <c r="C16" s="6"/>
      <c r="D16" s="6"/>
      <c r="E16" s="6"/>
      <c r="F16" s="4"/>
      <c r="G16" s="4"/>
      <c r="H16" s="31"/>
      <c r="I16" s="16"/>
    </row>
    <row r="17" spans="1:28">
      <c r="B17" s="10"/>
      <c r="C17" s="6"/>
      <c r="D17" s="6"/>
      <c r="E17" s="6"/>
      <c r="F17" s="4"/>
      <c r="G17" s="4"/>
      <c r="H17" s="31"/>
      <c r="I17" s="16"/>
    </row>
    <row r="20" spans="1:28">
      <c r="E20" s="4" t="s">
        <v>381</v>
      </c>
      <c r="F20" s="1">
        <f>SLOPE(H3:H16,F3:F16)</f>
        <v>1.3565159092137258E-3</v>
      </c>
      <c r="G20" s="1">
        <f>SLOPE(H3:H16,G3:G16)</f>
        <v>3.605047050685707E-3</v>
      </c>
    </row>
    <row r="21" spans="1:28">
      <c r="E21" s="1" t="s">
        <v>382</v>
      </c>
      <c r="F21" s="1">
        <f>INTERCEPT(H3:H16,F3:F16)</f>
        <v>9.9475842257500724E-2</v>
      </c>
      <c r="G21" s="1">
        <f>INTERCEPT(H3:H16,G3:G16)</f>
        <v>1.9602190785283247E-2</v>
      </c>
    </row>
    <row r="28" spans="1:28">
      <c r="A28" s="19" t="s">
        <v>30</v>
      </c>
      <c r="N28" s="8" t="s">
        <v>22</v>
      </c>
    </row>
    <row r="29" spans="1:28" ht="14" thickBot="1">
      <c r="A29" s="20" t="s">
        <v>4</v>
      </c>
      <c r="B29" s="20" t="s">
        <v>5</v>
      </c>
      <c r="C29" s="20" t="s">
        <v>6</v>
      </c>
      <c r="D29" s="20" t="s">
        <v>16</v>
      </c>
      <c r="E29" s="20" t="s">
        <v>0</v>
      </c>
      <c r="F29" s="20" t="s">
        <v>3</v>
      </c>
      <c r="G29" s="20" t="s">
        <v>20</v>
      </c>
      <c r="H29" s="20" t="s">
        <v>1</v>
      </c>
      <c r="I29" s="20" t="s">
        <v>2</v>
      </c>
      <c r="J29" s="33" t="s">
        <v>21</v>
      </c>
      <c r="K29" s="21" t="s">
        <v>21</v>
      </c>
      <c r="L29" s="26" t="s">
        <v>21</v>
      </c>
      <c r="M29" s="22"/>
      <c r="N29" s="13" t="s">
        <v>0</v>
      </c>
      <c r="O29" s="13" t="s">
        <v>3</v>
      </c>
      <c r="P29" s="13" t="s">
        <v>25</v>
      </c>
      <c r="Q29" s="13" t="s">
        <v>25</v>
      </c>
      <c r="R29" s="13" t="s">
        <v>25</v>
      </c>
      <c r="S29" s="13" t="s">
        <v>24</v>
      </c>
      <c r="T29" s="13" t="s">
        <v>24</v>
      </c>
      <c r="U29" s="13" t="s">
        <v>29</v>
      </c>
      <c r="V29" s="13" t="s">
        <v>40</v>
      </c>
      <c r="W29" s="13" t="s">
        <v>41</v>
      </c>
      <c r="X29" s="13" t="s">
        <v>41</v>
      </c>
      <c r="Y29" s="13" t="s">
        <v>43</v>
      </c>
      <c r="Z29" s="13" t="s">
        <v>7</v>
      </c>
      <c r="AA29" s="13" t="s">
        <v>417</v>
      </c>
    </row>
    <row r="30" spans="1:28" ht="14" thickTop="1">
      <c r="A30" s="4"/>
      <c r="B30" s="4" t="s">
        <v>8</v>
      </c>
      <c r="C30" s="4"/>
      <c r="D30" s="4"/>
      <c r="E30" s="4"/>
      <c r="F30" s="4"/>
      <c r="G30" s="4" t="s">
        <v>19</v>
      </c>
      <c r="H30" s="4"/>
      <c r="I30" s="4"/>
      <c r="J30" s="5" t="s">
        <v>38</v>
      </c>
      <c r="K30" s="5" t="s">
        <v>37</v>
      </c>
      <c r="L30" s="3" t="s">
        <v>39</v>
      </c>
      <c r="P30" s="1" t="s">
        <v>28</v>
      </c>
      <c r="Q30" s="1" t="s">
        <v>27</v>
      </c>
      <c r="R30" s="1" t="s">
        <v>26</v>
      </c>
      <c r="S30" s="1" t="s">
        <v>27</v>
      </c>
      <c r="T30" s="1" t="s">
        <v>27</v>
      </c>
      <c r="U30" s="1" t="s">
        <v>28</v>
      </c>
      <c r="V30" s="1" t="s">
        <v>19</v>
      </c>
      <c r="W30" s="1" t="s">
        <v>19</v>
      </c>
      <c r="X30" s="1" t="s">
        <v>42</v>
      </c>
      <c r="Y30" s="1" t="s">
        <v>44</v>
      </c>
    </row>
    <row r="31" spans="1:28" ht="14">
      <c r="A31" s="45" t="s">
        <v>434</v>
      </c>
      <c r="B31" s="11" t="s">
        <v>9</v>
      </c>
      <c r="C31" s="46" t="s">
        <v>18</v>
      </c>
      <c r="D31" s="4">
        <v>1</v>
      </c>
      <c r="E31" s="42">
        <v>41122</v>
      </c>
      <c r="F31" s="47">
        <v>0.45069444444444445</v>
      </c>
      <c r="G31" s="44">
        <v>0.6</v>
      </c>
      <c r="H31" s="43">
        <v>50.415999999999997</v>
      </c>
      <c r="I31" s="43">
        <v>24.824999999999999</v>
      </c>
      <c r="J31" s="35">
        <f t="shared" ref="J31:J40" si="4">(($F$20*H31)+$F$21)/G31</f>
        <v>0.27977658056069993</v>
      </c>
      <c r="K31" s="36">
        <f>(($G$20*I31)+$G$21)/G31</f>
        <v>0.18182913969759321</v>
      </c>
      <c r="L31" s="27">
        <f t="shared" ref="L31:L40" si="5">J31/100</f>
        <v>2.7977658056069993E-3</v>
      </c>
      <c r="N31" s="9"/>
      <c r="O31" s="38"/>
      <c r="P31" s="15"/>
      <c r="Q31" s="39"/>
      <c r="R31" s="4"/>
      <c r="S31" s="14"/>
      <c r="T31" s="30"/>
      <c r="U31" s="17"/>
      <c r="V31" s="15"/>
      <c r="W31" s="15"/>
      <c r="X31" s="28"/>
      <c r="Y31" s="16"/>
      <c r="Z31" s="6"/>
      <c r="AA31" s="16"/>
      <c r="AB31" s="40"/>
    </row>
    <row r="32" spans="1:28" ht="14">
      <c r="A32" s="45" t="s">
        <v>435</v>
      </c>
      <c r="B32" s="11" t="s">
        <v>9</v>
      </c>
      <c r="C32" s="46" t="s">
        <v>18</v>
      </c>
      <c r="D32" s="4">
        <v>1</v>
      </c>
      <c r="E32" s="42">
        <v>41122</v>
      </c>
      <c r="F32" s="47">
        <v>0.4513888888888889</v>
      </c>
      <c r="G32" s="44">
        <v>0.6</v>
      </c>
      <c r="H32" s="43">
        <v>399.34</v>
      </c>
      <c r="I32" s="43">
        <v>187.68</v>
      </c>
      <c r="J32" s="35">
        <f t="shared" si="4"/>
        <v>1.0686448424048498</v>
      </c>
      <c r="K32" s="36">
        <f t="shared" ref="K32:K40" si="6">(($G$20*I32)+$G$21)/G32</f>
        <v>1.1603290354299614</v>
      </c>
      <c r="L32" s="27">
        <f t="shared" si="5"/>
        <v>1.0686448424048499E-2</v>
      </c>
      <c r="N32" s="9"/>
      <c r="O32" s="38"/>
      <c r="P32" s="15"/>
      <c r="Q32" s="39"/>
      <c r="R32" s="4"/>
      <c r="S32" s="14"/>
      <c r="T32" s="30"/>
      <c r="U32" s="17"/>
      <c r="V32" s="15"/>
      <c r="W32" s="15"/>
      <c r="X32" s="28"/>
      <c r="Y32" s="16"/>
      <c r="Z32" s="6"/>
      <c r="AA32" s="16"/>
      <c r="AB32" s="40"/>
    </row>
    <row r="33" spans="1:28" ht="14">
      <c r="A33" s="45" t="s">
        <v>436</v>
      </c>
      <c r="B33" s="11" t="s">
        <v>9</v>
      </c>
      <c r="C33" s="46" t="s">
        <v>18</v>
      </c>
      <c r="D33" s="4">
        <v>1</v>
      </c>
      <c r="E33" s="42">
        <v>41122</v>
      </c>
      <c r="F33" s="47">
        <v>0.45208333333333334</v>
      </c>
      <c r="G33" s="44">
        <v>0.6</v>
      </c>
      <c r="H33" s="43">
        <v>842.69</v>
      </c>
      <c r="I33" s="43">
        <v>333.7</v>
      </c>
      <c r="J33" s="35">
        <f t="shared" si="4"/>
        <v>2.0709970563213593</v>
      </c>
      <c r="K33" s="36">
        <f t="shared" si="6"/>
        <v>2.0376773193318396</v>
      </c>
      <c r="L33" s="27">
        <f t="shared" si="5"/>
        <v>2.0709970563213595E-2</v>
      </c>
      <c r="N33" s="9"/>
      <c r="O33" s="38"/>
      <c r="P33" s="15"/>
      <c r="Q33" s="39"/>
      <c r="R33" s="4"/>
      <c r="S33" s="14"/>
      <c r="T33" s="30"/>
      <c r="U33" s="17"/>
      <c r="V33" s="15"/>
      <c r="W33" s="15"/>
      <c r="X33" s="28"/>
      <c r="Y33" s="16"/>
      <c r="Z33" s="6"/>
      <c r="AA33" s="16"/>
      <c r="AB33" s="40"/>
    </row>
    <row r="34" spans="1:28" ht="14">
      <c r="A34" s="45" t="s">
        <v>437</v>
      </c>
      <c r="B34" s="11" t="s">
        <v>9</v>
      </c>
      <c r="C34" s="46" t="s">
        <v>18</v>
      </c>
      <c r="D34" s="4">
        <v>1</v>
      </c>
      <c r="E34" s="42">
        <v>41122</v>
      </c>
      <c r="F34" s="47">
        <v>0.45277777777777778</v>
      </c>
      <c r="G34" s="44">
        <v>0.6</v>
      </c>
      <c r="H34" s="43">
        <v>160.71</v>
      </c>
      <c r="I34" s="43">
        <v>80.376000000000005</v>
      </c>
      <c r="J34" s="35">
        <f t="shared" si="4"/>
        <v>0.52913585671206431</v>
      </c>
      <c r="K34" s="36">
        <f t="shared" si="6"/>
        <v>0.51560242088532948</v>
      </c>
      <c r="L34" s="27">
        <f t="shared" si="5"/>
        <v>5.2913585671206433E-3</v>
      </c>
      <c r="N34" s="9"/>
      <c r="O34" s="38"/>
      <c r="P34" s="15"/>
      <c r="Q34" s="39"/>
      <c r="R34" s="4"/>
      <c r="S34" s="14"/>
      <c r="T34" s="30"/>
      <c r="U34" s="17"/>
      <c r="V34" s="15"/>
      <c r="W34" s="15"/>
      <c r="X34" s="28"/>
      <c r="Y34" s="16"/>
      <c r="Z34" s="6"/>
      <c r="AA34" s="16"/>
      <c r="AB34" s="40"/>
    </row>
    <row r="35" spans="1:28" ht="14">
      <c r="A35" s="45" t="s">
        <v>438</v>
      </c>
      <c r="B35" s="11" t="s">
        <v>9</v>
      </c>
      <c r="C35" s="46" t="s">
        <v>18</v>
      </c>
      <c r="D35" s="4">
        <v>1</v>
      </c>
      <c r="E35" s="42">
        <v>41122</v>
      </c>
      <c r="F35" s="47">
        <v>0.45416666666666666</v>
      </c>
      <c r="G35" s="44">
        <v>0.6</v>
      </c>
      <c r="H35" s="43">
        <v>119.38</v>
      </c>
      <c r="I35" s="43">
        <v>63.69</v>
      </c>
      <c r="J35" s="35">
        <f t="shared" si="4"/>
        <v>0.43569451916572549</v>
      </c>
      <c r="K35" s="36">
        <f t="shared" si="6"/>
        <v>0.41534606240575989</v>
      </c>
      <c r="L35" s="27">
        <f t="shared" si="5"/>
        <v>4.3569451916572553E-3</v>
      </c>
      <c r="N35" s="9"/>
      <c r="O35" s="38"/>
      <c r="P35" s="15"/>
      <c r="Q35" s="39"/>
      <c r="R35" s="4"/>
      <c r="S35" s="14"/>
      <c r="T35" s="30"/>
      <c r="U35" s="17"/>
      <c r="V35" s="15"/>
      <c r="W35" s="15"/>
      <c r="X35" s="28"/>
      <c r="Y35" s="16"/>
      <c r="Z35" s="6"/>
      <c r="AA35" s="16"/>
      <c r="AB35" s="40"/>
    </row>
    <row r="36" spans="1:28" ht="14">
      <c r="A36" s="45" t="s">
        <v>439</v>
      </c>
      <c r="B36" s="11" t="s">
        <v>9</v>
      </c>
      <c r="C36" s="46" t="s">
        <v>18</v>
      </c>
      <c r="D36" s="4">
        <v>1</v>
      </c>
      <c r="E36" s="42">
        <v>41122</v>
      </c>
      <c r="F36" s="47">
        <v>0.4548611111111111</v>
      </c>
      <c r="G36" s="44">
        <v>0.6</v>
      </c>
      <c r="H36" s="43">
        <v>660.18</v>
      </c>
      <c r="I36" s="43">
        <v>281.68</v>
      </c>
      <c r="J36" s="35">
        <f t="shared" si="4"/>
        <v>1.6583675253370302</v>
      </c>
      <c r="K36" s="36">
        <f t="shared" si="6"/>
        <v>1.7251197400373885</v>
      </c>
      <c r="L36" s="27">
        <f t="shared" si="5"/>
        <v>1.6583675253370303E-2</v>
      </c>
      <c r="N36" s="9"/>
      <c r="O36" s="38"/>
      <c r="P36" s="15"/>
      <c r="Q36" s="39"/>
      <c r="R36" s="4"/>
      <c r="S36" s="14"/>
      <c r="T36" s="30"/>
      <c r="U36" s="17"/>
      <c r="V36" s="15"/>
      <c r="W36" s="15"/>
      <c r="X36" s="28"/>
      <c r="Y36" s="16"/>
      <c r="Z36" s="6"/>
      <c r="AA36" s="16"/>
      <c r="AB36" s="40"/>
    </row>
    <row r="37" spans="1:28" ht="14">
      <c r="A37" s="45" t="s">
        <v>440</v>
      </c>
      <c r="B37" s="11" t="s">
        <v>9</v>
      </c>
      <c r="C37" s="46" t="s">
        <v>17</v>
      </c>
      <c r="D37" s="4">
        <v>1</v>
      </c>
      <c r="E37" s="42">
        <v>41122</v>
      </c>
      <c r="F37" s="47">
        <v>0.45555555555555555</v>
      </c>
      <c r="G37" s="44">
        <v>0.6</v>
      </c>
      <c r="H37" s="43">
        <v>250</v>
      </c>
      <c r="I37" s="43">
        <v>110.95</v>
      </c>
      <c r="J37" s="35">
        <f t="shared" si="4"/>
        <v>0.73100803260155367</v>
      </c>
      <c r="K37" s="36">
        <f t="shared" si="6"/>
        <v>0.6993036017647708</v>
      </c>
      <c r="L37" s="27">
        <f t="shared" si="5"/>
        <v>7.3100803260155367E-3</v>
      </c>
      <c r="N37" s="9"/>
      <c r="O37" s="38"/>
      <c r="P37" s="15"/>
      <c r="Q37" s="39"/>
      <c r="R37" s="4"/>
      <c r="S37" s="14"/>
      <c r="T37" s="30"/>
      <c r="U37" s="17"/>
      <c r="V37" s="15"/>
      <c r="W37" s="15"/>
      <c r="X37" s="28"/>
      <c r="Y37" s="16"/>
      <c r="Z37" s="6"/>
      <c r="AA37" s="16"/>
      <c r="AB37" s="40"/>
    </row>
    <row r="38" spans="1:28" ht="14">
      <c r="A38" s="45" t="s">
        <v>441</v>
      </c>
      <c r="B38" s="11" t="s">
        <v>9</v>
      </c>
      <c r="C38" s="46" t="s">
        <v>17</v>
      </c>
      <c r="D38" s="4">
        <v>1</v>
      </c>
      <c r="E38" s="42">
        <v>41122</v>
      </c>
      <c r="F38" s="47">
        <v>0.45624999999999999</v>
      </c>
      <c r="G38" s="44">
        <v>0.6</v>
      </c>
      <c r="H38" s="43">
        <v>505.01</v>
      </c>
      <c r="I38" s="43">
        <v>220.92</v>
      </c>
      <c r="J38" s="35">
        <f t="shared" si="4"/>
        <v>1.3075499026158741</v>
      </c>
      <c r="K38" s="36">
        <f t="shared" si="6"/>
        <v>1.3600486420379494</v>
      </c>
      <c r="L38" s="27">
        <f t="shared" si="5"/>
        <v>1.3075499026158741E-2</v>
      </c>
      <c r="N38" s="9"/>
      <c r="O38" s="38"/>
      <c r="P38" s="15"/>
      <c r="Q38" s="39"/>
      <c r="R38" s="4"/>
      <c r="S38" s="14"/>
      <c r="T38" s="30"/>
      <c r="U38" s="17"/>
      <c r="V38" s="15"/>
      <c r="W38" s="15"/>
      <c r="X38" s="28"/>
      <c r="Y38" s="16"/>
      <c r="Z38" s="6"/>
      <c r="AA38" s="16"/>
      <c r="AB38" s="40"/>
    </row>
    <row r="39" spans="1:28" ht="14">
      <c r="A39" s="45" t="s">
        <v>442</v>
      </c>
      <c r="B39" s="11" t="s">
        <v>9</v>
      </c>
      <c r="C39" s="46" t="s">
        <v>17</v>
      </c>
      <c r="D39" s="4">
        <v>1</v>
      </c>
      <c r="E39" s="42">
        <v>41122</v>
      </c>
      <c r="F39" s="47">
        <v>0.45694444444444443</v>
      </c>
      <c r="G39" s="44">
        <v>0.6</v>
      </c>
      <c r="H39" s="43">
        <v>364.71</v>
      </c>
      <c r="I39" s="43">
        <v>170.92</v>
      </c>
      <c r="J39" s="35">
        <f t="shared" si="4"/>
        <v>0.9903512658447311</v>
      </c>
      <c r="K39" s="36">
        <f t="shared" si="6"/>
        <v>1.0596280544808072</v>
      </c>
      <c r="L39" s="27">
        <f t="shared" si="5"/>
        <v>9.9035126584473103E-3</v>
      </c>
      <c r="N39" s="9"/>
      <c r="O39" s="38"/>
      <c r="P39" s="15"/>
      <c r="Q39" s="39"/>
      <c r="R39" s="4"/>
      <c r="S39" s="14"/>
      <c r="T39" s="30"/>
      <c r="U39" s="17"/>
      <c r="V39" s="15"/>
      <c r="W39" s="15"/>
      <c r="X39" s="28"/>
      <c r="Y39" s="16"/>
      <c r="Z39" s="6"/>
      <c r="AA39" s="16"/>
      <c r="AB39" s="40"/>
    </row>
    <row r="40" spans="1:28" ht="14">
      <c r="A40" s="45" t="s">
        <v>443</v>
      </c>
      <c r="B40" s="11" t="s">
        <v>9</v>
      </c>
      <c r="C40" s="46" t="s">
        <v>17</v>
      </c>
      <c r="D40" s="4">
        <v>1</v>
      </c>
      <c r="E40" s="42">
        <v>41122</v>
      </c>
      <c r="F40" s="47">
        <v>0.45763888888888887</v>
      </c>
      <c r="G40" s="44">
        <v>0.6</v>
      </c>
      <c r="H40" s="43">
        <v>1065.3</v>
      </c>
      <c r="I40" s="43">
        <v>469.84</v>
      </c>
      <c r="J40" s="35">
        <f t="shared" si="4"/>
        <v>2.5742870672381377</v>
      </c>
      <c r="K40" s="36">
        <f t="shared" si="6"/>
        <v>2.8556624951324263</v>
      </c>
      <c r="L40" s="27">
        <f t="shared" si="5"/>
        <v>2.5742870672381377E-2</v>
      </c>
      <c r="N40" s="9"/>
      <c r="O40" s="38"/>
      <c r="P40" s="15"/>
      <c r="Q40" s="39"/>
      <c r="R40" s="4"/>
      <c r="S40" s="14"/>
      <c r="T40" s="30"/>
      <c r="U40" s="17"/>
      <c r="V40" s="15"/>
      <c r="W40" s="15"/>
      <c r="X40" s="28"/>
      <c r="Y40" s="16"/>
      <c r="Z40" s="6"/>
      <c r="AA40" s="16"/>
      <c r="AB40" s="40"/>
    </row>
    <row r="41" spans="1:28" ht="14">
      <c r="A41" s="12"/>
      <c r="B41" s="11"/>
      <c r="C41" s="6"/>
      <c r="D41" s="4"/>
      <c r="E41" s="42"/>
      <c r="F41" s="32"/>
      <c r="G41" s="44"/>
      <c r="H41" s="4"/>
      <c r="I41" s="4"/>
      <c r="J41" s="35"/>
      <c r="K41" s="36"/>
      <c r="L41" s="27"/>
      <c r="N41" s="9"/>
      <c r="O41" s="38"/>
      <c r="P41" s="15"/>
      <c r="Q41" s="39"/>
      <c r="R41" s="4"/>
      <c r="S41" s="14"/>
      <c r="T41" s="30"/>
      <c r="U41" s="17"/>
      <c r="V41" s="15"/>
      <c r="W41" s="15"/>
      <c r="X41" s="28"/>
      <c r="Y41" s="16"/>
      <c r="Z41" s="6"/>
      <c r="AA41" s="16"/>
      <c r="AB41" s="40"/>
    </row>
    <row r="42" spans="1:28" ht="14">
      <c r="A42" s="12"/>
      <c r="B42" s="11"/>
      <c r="C42" s="6"/>
      <c r="D42" s="4"/>
      <c r="E42" s="42"/>
      <c r="F42" s="32"/>
      <c r="G42" s="44"/>
      <c r="H42" s="4"/>
      <c r="I42" s="4"/>
      <c r="J42" s="35"/>
      <c r="K42" s="36"/>
      <c r="L42" s="27"/>
      <c r="N42" s="9"/>
      <c r="O42" s="38"/>
      <c r="P42" s="15"/>
      <c r="Q42" s="39"/>
      <c r="R42" s="4"/>
      <c r="S42" s="14"/>
      <c r="T42" s="30"/>
      <c r="U42" s="17"/>
      <c r="V42" s="15"/>
      <c r="W42" s="15"/>
      <c r="X42" s="28"/>
      <c r="Y42" s="16"/>
      <c r="Z42" s="6"/>
      <c r="AA42" s="16"/>
      <c r="AB42" s="40"/>
    </row>
    <row r="43" spans="1:28" ht="14">
      <c r="A43" s="12"/>
      <c r="B43" s="11"/>
      <c r="C43" s="6"/>
      <c r="D43" s="4"/>
      <c r="E43" s="42"/>
      <c r="F43" s="32"/>
      <c r="G43" s="44"/>
      <c r="H43" s="4"/>
      <c r="I43" s="4"/>
      <c r="J43" s="35"/>
      <c r="K43" s="36"/>
      <c r="L43" s="27"/>
      <c r="N43" s="9"/>
      <c r="O43" s="38"/>
      <c r="P43" s="15"/>
      <c r="Q43" s="39"/>
      <c r="R43" s="4"/>
      <c r="S43" s="14"/>
      <c r="T43" s="30"/>
      <c r="U43" s="17"/>
      <c r="V43" s="15"/>
      <c r="W43" s="15"/>
      <c r="X43" s="28"/>
      <c r="Y43" s="16"/>
      <c r="Z43" s="6"/>
      <c r="AA43" s="16"/>
      <c r="AB43" s="40"/>
    </row>
    <row r="44" spans="1:28" ht="14">
      <c r="A44" s="12"/>
      <c r="B44" s="11"/>
      <c r="C44" s="6"/>
      <c r="D44" s="4"/>
      <c r="E44" s="42"/>
      <c r="F44" s="32"/>
      <c r="G44" s="44"/>
      <c r="H44" s="4"/>
      <c r="I44" s="4"/>
      <c r="J44" s="35"/>
      <c r="K44" s="36"/>
      <c r="L44" s="27"/>
      <c r="N44" s="9"/>
      <c r="O44" s="38"/>
      <c r="P44" s="15"/>
      <c r="Q44" s="39"/>
      <c r="R44" s="4"/>
      <c r="S44" s="14"/>
      <c r="T44" s="30"/>
      <c r="U44" s="17"/>
      <c r="V44" s="15"/>
      <c r="W44" s="15"/>
      <c r="X44" s="28"/>
      <c r="Y44" s="16"/>
      <c r="Z44" s="6"/>
      <c r="AA44" s="16"/>
      <c r="AB44" s="40"/>
    </row>
    <row r="45" spans="1:28" ht="14">
      <c r="A45" s="12"/>
      <c r="B45" s="11"/>
      <c r="C45" s="6"/>
      <c r="D45" s="4"/>
      <c r="E45" s="42"/>
      <c r="F45" s="32"/>
      <c r="G45" s="44"/>
      <c r="H45" s="4"/>
      <c r="I45" s="4"/>
      <c r="J45" s="35"/>
      <c r="K45" s="36"/>
      <c r="L45" s="27"/>
      <c r="N45" s="9"/>
      <c r="O45" s="38"/>
      <c r="P45" s="15"/>
      <c r="Q45" s="39"/>
      <c r="R45" s="4"/>
      <c r="S45" s="14"/>
      <c r="T45" s="30"/>
      <c r="U45" s="17"/>
      <c r="V45" s="15"/>
      <c r="W45" s="15"/>
      <c r="X45" s="28"/>
      <c r="Y45" s="16"/>
      <c r="Z45" s="6"/>
      <c r="AA45" s="16"/>
      <c r="AB45" s="40"/>
    </row>
    <row r="46" spans="1:28" ht="14">
      <c r="A46" s="12"/>
      <c r="B46" s="11"/>
      <c r="C46" s="6"/>
      <c r="D46" s="4"/>
      <c r="E46" s="42"/>
      <c r="F46" s="32"/>
      <c r="G46" s="44"/>
      <c r="H46" s="4"/>
      <c r="I46" s="4"/>
      <c r="J46" s="35"/>
      <c r="K46" s="36"/>
      <c r="L46" s="27"/>
      <c r="N46" s="9" t="e">
        <f>Jar_Information!#REF!</f>
        <v>#REF!</v>
      </c>
      <c r="O46" s="38" t="e">
        <f>Jar_Information!#REF!</f>
        <v>#REF!</v>
      </c>
      <c r="P46" s="15" t="e">
        <f t="shared" ref="P46:P57" si="7">E46-N46</f>
        <v>#REF!</v>
      </c>
      <c r="Q46" s="39" t="e">
        <f t="shared" ref="Q46:Q57" si="8">P46*24</f>
        <v>#REF!</v>
      </c>
      <c r="R46" s="4" t="e">
        <f t="shared" ref="R46:R57" si="9">P46*24*60</f>
        <v>#REF!</v>
      </c>
      <c r="S46" s="14" t="e">
        <f>F46-O46</f>
        <v>#REF!</v>
      </c>
      <c r="T46" s="30" t="e">
        <f t="shared" ref="T46:T53" si="10">S46</f>
        <v>#REF!</v>
      </c>
      <c r="U46" s="17" t="e">
        <f t="shared" ref="U46:U53" si="11">P46+T46</f>
        <v>#REF!</v>
      </c>
      <c r="V46" s="15">
        <f>Jar_Information!W388</f>
        <v>978.52631578947364</v>
      </c>
      <c r="W46" s="15">
        <f t="shared" ref="W46:W57" si="12">L46*V46</f>
        <v>0</v>
      </c>
      <c r="X46" s="28">
        <f t="shared" ref="X46:X57" si="13">W46/1000000</f>
        <v>0</v>
      </c>
      <c r="Y46" s="16">
        <f t="shared" ref="Y46:Y53" si="14">X46*1.83*1000*1000</f>
        <v>0</v>
      </c>
      <c r="Z46" s="6" t="e">
        <f>#REF!</f>
        <v>#REF!</v>
      </c>
      <c r="AA46" s="16" t="e">
        <f t="shared" ref="AA46:AA53" si="15">Y46/Z46/U46*1000</f>
        <v>#REF!</v>
      </c>
      <c r="AB46" s="40">
        <f t="shared" ref="AB46:AB53" si="16">A46</f>
        <v>0</v>
      </c>
    </row>
    <row r="47" spans="1:28" ht="14">
      <c r="A47" s="12"/>
      <c r="B47" s="11"/>
      <c r="C47" s="6"/>
      <c r="D47" s="4"/>
      <c r="E47" s="42"/>
      <c r="F47" s="32"/>
      <c r="G47" s="44"/>
      <c r="H47" s="4"/>
      <c r="I47" s="4"/>
      <c r="J47" s="35"/>
      <c r="K47" s="36"/>
      <c r="L47" s="27"/>
      <c r="N47" s="9" t="e">
        <f>Jar_Information!#REF!</f>
        <v>#REF!</v>
      </c>
      <c r="O47" s="38" t="e">
        <f>Jar_Information!#REF!</f>
        <v>#REF!</v>
      </c>
      <c r="P47" s="15" t="e">
        <f t="shared" si="7"/>
        <v>#REF!</v>
      </c>
      <c r="Q47" s="39" t="e">
        <f t="shared" si="8"/>
        <v>#REF!</v>
      </c>
      <c r="R47" s="4" t="e">
        <f t="shared" si="9"/>
        <v>#REF!</v>
      </c>
      <c r="S47" s="14" t="e">
        <f t="shared" ref="S47:S57" si="17">F47-O47</f>
        <v>#REF!</v>
      </c>
      <c r="T47" s="30" t="e">
        <f t="shared" si="10"/>
        <v>#REF!</v>
      </c>
      <c r="U47" s="17" t="e">
        <f t="shared" si="11"/>
        <v>#REF!</v>
      </c>
      <c r="V47" s="15">
        <f>Jar_Information!W389</f>
        <v>987.94864479315265</v>
      </c>
      <c r="W47" s="15">
        <f t="shared" si="12"/>
        <v>0</v>
      </c>
      <c r="X47" s="28">
        <f t="shared" si="13"/>
        <v>0</v>
      </c>
      <c r="Y47" s="16">
        <f t="shared" si="14"/>
        <v>0</v>
      </c>
      <c r="Z47" s="6" t="e">
        <f>#REF!</f>
        <v>#REF!</v>
      </c>
      <c r="AA47" s="16" t="e">
        <f t="shared" si="15"/>
        <v>#REF!</v>
      </c>
      <c r="AB47" s="40">
        <f t="shared" si="16"/>
        <v>0</v>
      </c>
    </row>
    <row r="48" spans="1:28" ht="14">
      <c r="A48" s="12"/>
      <c r="B48" s="11"/>
      <c r="C48" s="6"/>
      <c r="D48" s="4"/>
      <c r="E48" s="42"/>
      <c r="F48" s="32"/>
      <c r="G48" s="44"/>
      <c r="H48" s="4"/>
      <c r="I48" s="4"/>
      <c r="J48" s="35"/>
      <c r="K48" s="36"/>
      <c r="L48" s="27"/>
      <c r="N48" s="9" t="e">
        <f>Jar_Information!#REF!</f>
        <v>#REF!</v>
      </c>
      <c r="O48" s="38" t="e">
        <f>Jar_Information!#REF!</f>
        <v>#REF!</v>
      </c>
      <c r="P48" s="15" t="e">
        <f t="shared" si="7"/>
        <v>#REF!</v>
      </c>
      <c r="Q48" s="39" t="e">
        <f t="shared" si="8"/>
        <v>#REF!</v>
      </c>
      <c r="R48" s="4" t="e">
        <f t="shared" si="9"/>
        <v>#REF!</v>
      </c>
      <c r="S48" s="14" t="e">
        <f t="shared" si="17"/>
        <v>#REF!</v>
      </c>
      <c r="T48" s="30" t="e">
        <f t="shared" si="10"/>
        <v>#REF!</v>
      </c>
      <c r="U48" s="17" t="e">
        <f t="shared" si="11"/>
        <v>#REF!</v>
      </c>
      <c r="V48" s="15">
        <f>Jar_Information!W390</f>
        <v>973.83522727272725</v>
      </c>
      <c r="W48" s="15">
        <f t="shared" si="12"/>
        <v>0</v>
      </c>
      <c r="X48" s="28">
        <f t="shared" si="13"/>
        <v>0</v>
      </c>
      <c r="Y48" s="16">
        <f t="shared" si="14"/>
        <v>0</v>
      </c>
      <c r="Z48" s="6" t="e">
        <f>#REF!</f>
        <v>#REF!</v>
      </c>
      <c r="AA48" s="16" t="e">
        <f t="shared" si="15"/>
        <v>#REF!</v>
      </c>
      <c r="AB48" s="40">
        <f t="shared" si="16"/>
        <v>0</v>
      </c>
    </row>
    <row r="49" spans="1:28" ht="14">
      <c r="A49" s="12"/>
      <c r="B49" s="11"/>
      <c r="C49" s="6"/>
      <c r="D49" s="4"/>
      <c r="E49" s="42"/>
      <c r="F49" s="32"/>
      <c r="G49" s="44"/>
      <c r="H49" s="4"/>
      <c r="I49" s="4"/>
      <c r="J49" s="35"/>
      <c r="K49" s="36"/>
      <c r="L49" s="27"/>
      <c r="N49" s="9" t="e">
        <f>Jar_Information!#REF!</f>
        <v>#REF!</v>
      </c>
      <c r="O49" s="38" t="e">
        <f>Jar_Information!#REF!</f>
        <v>#REF!</v>
      </c>
      <c r="P49" s="15" t="e">
        <f t="shared" si="7"/>
        <v>#REF!</v>
      </c>
      <c r="Q49" s="39" t="e">
        <f t="shared" si="8"/>
        <v>#REF!</v>
      </c>
      <c r="R49" s="4" t="e">
        <f t="shared" si="9"/>
        <v>#REF!</v>
      </c>
      <c r="S49" s="14" t="e">
        <f t="shared" si="17"/>
        <v>#REF!</v>
      </c>
      <c r="T49" s="30" t="e">
        <f t="shared" si="10"/>
        <v>#REF!</v>
      </c>
      <c r="U49" s="17" t="e">
        <f t="shared" si="11"/>
        <v>#REF!</v>
      </c>
      <c r="V49" s="15">
        <f>Jar_Information!W391</f>
        <v>978.52631578947364</v>
      </c>
      <c r="W49" s="15">
        <f t="shared" si="12"/>
        <v>0</v>
      </c>
      <c r="X49" s="28">
        <f t="shared" si="13"/>
        <v>0</v>
      </c>
      <c r="Y49" s="16">
        <f t="shared" si="14"/>
        <v>0</v>
      </c>
      <c r="Z49" s="6" t="e">
        <f>#REF!</f>
        <v>#REF!</v>
      </c>
      <c r="AA49" s="16" t="e">
        <f t="shared" si="15"/>
        <v>#REF!</v>
      </c>
      <c r="AB49" s="40">
        <f t="shared" si="16"/>
        <v>0</v>
      </c>
    </row>
    <row r="50" spans="1:28" ht="14">
      <c r="A50" s="12"/>
      <c r="B50" s="11"/>
      <c r="C50" s="6"/>
      <c r="D50" s="4"/>
      <c r="E50" s="42"/>
      <c r="F50" s="32"/>
      <c r="G50" s="44"/>
      <c r="H50" s="4"/>
      <c r="I50" s="4"/>
      <c r="J50" s="35"/>
      <c r="K50" s="36"/>
      <c r="L50" s="27"/>
      <c r="N50" s="9" t="e">
        <f>Jar_Information!#REF!</f>
        <v>#REF!</v>
      </c>
      <c r="O50" s="38" t="e">
        <f>Jar_Information!#REF!</f>
        <v>#REF!</v>
      </c>
      <c r="P50" s="15" t="e">
        <f t="shared" si="7"/>
        <v>#REF!</v>
      </c>
      <c r="Q50" s="39" t="e">
        <f t="shared" si="8"/>
        <v>#REF!</v>
      </c>
      <c r="R50" s="4" t="e">
        <f t="shared" si="9"/>
        <v>#REF!</v>
      </c>
      <c r="S50" s="14" t="e">
        <f t="shared" si="17"/>
        <v>#REF!</v>
      </c>
      <c r="T50" s="30" t="e">
        <f t="shared" si="10"/>
        <v>#REF!</v>
      </c>
      <c r="U50" s="17" t="e">
        <f t="shared" si="11"/>
        <v>#REF!</v>
      </c>
      <c r="V50" s="15">
        <f>Jar_Information!W392</f>
        <v>983.23076923076928</v>
      </c>
      <c r="W50" s="15">
        <f t="shared" si="12"/>
        <v>0</v>
      </c>
      <c r="X50" s="28">
        <f t="shared" si="13"/>
        <v>0</v>
      </c>
      <c r="Y50" s="16">
        <f t="shared" si="14"/>
        <v>0</v>
      </c>
      <c r="Z50" s="6" t="e">
        <f>#REF!</f>
        <v>#REF!</v>
      </c>
      <c r="AA50" s="16" t="e">
        <f t="shared" si="15"/>
        <v>#REF!</v>
      </c>
      <c r="AB50" s="40">
        <f t="shared" si="16"/>
        <v>0</v>
      </c>
    </row>
    <row r="51" spans="1:28" ht="14">
      <c r="A51" s="12"/>
      <c r="B51" s="11"/>
      <c r="C51" s="6"/>
      <c r="D51" s="4"/>
      <c r="E51" s="42"/>
      <c r="F51" s="32"/>
      <c r="G51" s="44"/>
      <c r="H51" s="4"/>
      <c r="I51" s="4"/>
      <c r="J51" s="35"/>
      <c r="K51" s="36"/>
      <c r="L51" s="27"/>
      <c r="N51" s="9" t="e">
        <f>Jar_Information!#REF!</f>
        <v>#REF!</v>
      </c>
      <c r="O51" s="38" t="e">
        <f>Jar_Information!#REF!</f>
        <v>#REF!</v>
      </c>
      <c r="P51" s="15" t="e">
        <f t="shared" si="7"/>
        <v>#REF!</v>
      </c>
      <c r="Q51" s="39" t="e">
        <f t="shared" si="8"/>
        <v>#REF!</v>
      </c>
      <c r="R51" s="4" t="e">
        <f t="shared" si="9"/>
        <v>#REF!</v>
      </c>
      <c r="S51" s="14" t="e">
        <f t="shared" si="17"/>
        <v>#REF!</v>
      </c>
      <c r="T51" s="30" t="e">
        <f t="shared" si="10"/>
        <v>#REF!</v>
      </c>
      <c r="U51" s="17" t="e">
        <f t="shared" si="11"/>
        <v>#REF!</v>
      </c>
      <c r="V51" s="15">
        <f>Jar_Information!W393</f>
        <v>983.23076923076928</v>
      </c>
      <c r="W51" s="15">
        <f t="shared" si="12"/>
        <v>0</v>
      </c>
      <c r="X51" s="28">
        <f t="shared" si="13"/>
        <v>0</v>
      </c>
      <c r="Y51" s="16">
        <f t="shared" si="14"/>
        <v>0</v>
      </c>
      <c r="Z51" s="6" t="e">
        <f>#REF!</f>
        <v>#REF!</v>
      </c>
      <c r="AA51" s="16" t="e">
        <f t="shared" si="15"/>
        <v>#REF!</v>
      </c>
      <c r="AB51" s="40">
        <f t="shared" si="16"/>
        <v>0</v>
      </c>
    </row>
    <row r="52" spans="1:28" ht="14">
      <c r="A52" s="12"/>
      <c r="B52" s="11"/>
      <c r="C52" s="6"/>
      <c r="D52" s="4"/>
      <c r="E52" s="42"/>
      <c r="F52" s="32"/>
      <c r="G52" s="44"/>
      <c r="H52" s="4"/>
      <c r="I52" s="4"/>
      <c r="J52" s="35"/>
      <c r="K52" s="36"/>
      <c r="L52" s="27"/>
      <c r="N52" s="9" t="e">
        <f>Jar_Information!#REF!</f>
        <v>#REF!</v>
      </c>
      <c r="O52" s="38" t="e">
        <f>Jar_Information!#REF!</f>
        <v>#REF!</v>
      </c>
      <c r="P52" s="15" t="e">
        <f t="shared" si="7"/>
        <v>#REF!</v>
      </c>
      <c r="Q52" s="39" t="e">
        <f t="shared" si="8"/>
        <v>#REF!</v>
      </c>
      <c r="R52" s="4" t="e">
        <f t="shared" si="9"/>
        <v>#REF!</v>
      </c>
      <c r="S52" s="14" t="e">
        <f t="shared" si="17"/>
        <v>#REF!</v>
      </c>
      <c r="T52" s="30" t="e">
        <f t="shared" si="10"/>
        <v>#REF!</v>
      </c>
      <c r="U52" s="17" t="e">
        <f t="shared" si="11"/>
        <v>#REF!</v>
      </c>
      <c r="V52" s="15">
        <f>Jar_Information!W394</f>
        <v>973.83522727272725</v>
      </c>
      <c r="W52" s="15">
        <f t="shared" si="12"/>
        <v>0</v>
      </c>
      <c r="X52" s="28">
        <f t="shared" si="13"/>
        <v>0</v>
      </c>
      <c r="Y52" s="16">
        <f t="shared" si="14"/>
        <v>0</v>
      </c>
      <c r="Z52" s="6" t="e">
        <f>#REF!</f>
        <v>#REF!</v>
      </c>
      <c r="AA52" s="16" t="e">
        <f t="shared" si="15"/>
        <v>#REF!</v>
      </c>
      <c r="AB52" s="40">
        <f t="shared" si="16"/>
        <v>0</v>
      </c>
    </row>
    <row r="53" spans="1:28" ht="14">
      <c r="A53" s="12"/>
      <c r="B53" s="11"/>
      <c r="C53" s="6"/>
      <c r="D53" s="4"/>
      <c r="E53" s="42"/>
      <c r="F53" s="32"/>
      <c r="G53" s="44"/>
      <c r="H53" s="4"/>
      <c r="I53" s="4"/>
      <c r="J53" s="35"/>
      <c r="K53" s="36"/>
      <c r="L53" s="27"/>
      <c r="N53" s="9" t="e">
        <f>Jar_Information!#REF!</f>
        <v>#REF!</v>
      </c>
      <c r="O53" s="38" t="e">
        <f>Jar_Information!#REF!</f>
        <v>#REF!</v>
      </c>
      <c r="P53" s="15" t="e">
        <f t="shared" si="7"/>
        <v>#REF!</v>
      </c>
      <c r="Q53" s="39" t="e">
        <f t="shared" si="8"/>
        <v>#REF!</v>
      </c>
      <c r="R53" s="4" t="e">
        <f t="shared" si="9"/>
        <v>#REF!</v>
      </c>
      <c r="S53" s="14" t="e">
        <f t="shared" si="17"/>
        <v>#REF!</v>
      </c>
      <c r="T53" s="30" t="e">
        <f t="shared" si="10"/>
        <v>#REF!</v>
      </c>
      <c r="U53" s="17" t="e">
        <f t="shared" si="11"/>
        <v>#REF!</v>
      </c>
      <c r="V53" s="15">
        <f>Jar_Information!W395</f>
        <v>978.52631578947364</v>
      </c>
      <c r="W53" s="15">
        <f t="shared" si="12"/>
        <v>0</v>
      </c>
      <c r="X53" s="28">
        <f t="shared" si="13"/>
        <v>0</v>
      </c>
      <c r="Y53" s="16">
        <f t="shared" si="14"/>
        <v>0</v>
      </c>
      <c r="Z53" s="6" t="e">
        <f>#REF!</f>
        <v>#REF!</v>
      </c>
      <c r="AA53" s="16" t="e">
        <f t="shared" si="15"/>
        <v>#REF!</v>
      </c>
      <c r="AB53" s="40">
        <f t="shared" si="16"/>
        <v>0</v>
      </c>
    </row>
    <row r="54" spans="1:28" ht="14">
      <c r="A54" s="12"/>
      <c r="B54" s="11"/>
      <c r="C54" s="6"/>
      <c r="D54" s="4"/>
      <c r="E54" s="42"/>
      <c r="F54" s="32"/>
      <c r="G54" s="44"/>
      <c r="J54" s="35"/>
      <c r="K54" s="36"/>
      <c r="L54" s="27"/>
      <c r="N54" s="9" t="e">
        <f>Jar_Information!#REF!</f>
        <v>#REF!</v>
      </c>
      <c r="O54" s="38" t="e">
        <f>Jar_Information!#REF!</f>
        <v>#REF!</v>
      </c>
      <c r="P54" s="15" t="e">
        <f t="shared" si="7"/>
        <v>#REF!</v>
      </c>
      <c r="Q54" s="39" t="e">
        <f t="shared" si="8"/>
        <v>#REF!</v>
      </c>
      <c r="R54" s="4" t="e">
        <f t="shared" si="9"/>
        <v>#REF!</v>
      </c>
      <c r="S54" s="14" t="e">
        <f t="shared" si="17"/>
        <v>#REF!</v>
      </c>
      <c r="T54" s="30" t="e">
        <f>S54</f>
        <v>#REF!</v>
      </c>
      <c r="U54" s="17" t="e">
        <f>P54+T54</f>
        <v>#REF!</v>
      </c>
      <c r="V54" s="15">
        <f>Jar_Information!W396</f>
        <v>1008.972503617945</v>
      </c>
      <c r="W54" s="15">
        <f t="shared" si="12"/>
        <v>0</v>
      </c>
      <c r="X54" s="28">
        <f t="shared" si="13"/>
        <v>0</v>
      </c>
      <c r="Y54" s="16">
        <f>X54*1.83*1000*1000</f>
        <v>0</v>
      </c>
      <c r="Z54" s="6" t="e">
        <f>#REF!</f>
        <v>#REF!</v>
      </c>
      <c r="AA54" s="16" t="e">
        <f>Y54/Z54/U54*1000</f>
        <v>#REF!</v>
      </c>
      <c r="AB54" s="40">
        <f>A54</f>
        <v>0</v>
      </c>
    </row>
    <row r="55" spans="1:28" ht="14">
      <c r="A55" s="12"/>
      <c r="B55" s="11"/>
      <c r="C55" s="6"/>
      <c r="D55" s="4"/>
      <c r="E55" s="42"/>
      <c r="F55" s="32"/>
      <c r="G55" s="44"/>
      <c r="J55" s="35"/>
      <c r="K55" s="36"/>
      <c r="L55" s="27"/>
      <c r="N55" s="9" t="e">
        <f>Jar_Information!#REF!</f>
        <v>#REF!</v>
      </c>
      <c r="O55" s="38" t="e">
        <f>Jar_Information!#REF!</f>
        <v>#REF!</v>
      </c>
      <c r="P55" s="15" t="e">
        <f t="shared" si="7"/>
        <v>#REF!</v>
      </c>
      <c r="Q55" s="39" t="e">
        <f t="shared" si="8"/>
        <v>#REF!</v>
      </c>
      <c r="R55" s="4" t="e">
        <f t="shared" si="9"/>
        <v>#REF!</v>
      </c>
      <c r="S55" s="14" t="e">
        <f t="shared" si="17"/>
        <v>#REF!</v>
      </c>
      <c r="T55" s="30" t="e">
        <f>S55</f>
        <v>#REF!</v>
      </c>
      <c r="U55" s="17" t="e">
        <f t="shared" ref="U55:U57" si="18">P55+T55</f>
        <v>#REF!</v>
      </c>
      <c r="V55" s="15">
        <f>Jar_Information!W397</f>
        <v>1013.8028985507246</v>
      </c>
      <c r="W55" s="15">
        <f t="shared" si="12"/>
        <v>0</v>
      </c>
      <c r="X55" s="28">
        <f t="shared" si="13"/>
        <v>0</v>
      </c>
      <c r="Y55" s="16">
        <f>X55*1.83*1000*1000</f>
        <v>0</v>
      </c>
      <c r="Z55" s="6" t="e">
        <f>#REF!</f>
        <v>#REF!</v>
      </c>
      <c r="AA55" s="16" t="e">
        <f>Y55/Z55/U55*1000</f>
        <v>#REF!</v>
      </c>
      <c r="AB55" s="40">
        <f>A55</f>
        <v>0</v>
      </c>
    </row>
    <row r="56" spans="1:28" ht="14">
      <c r="A56" s="12"/>
      <c r="B56" s="11"/>
      <c r="C56" s="6"/>
      <c r="D56" s="4"/>
      <c r="E56" s="42"/>
      <c r="F56" s="32"/>
      <c r="G56" s="44"/>
      <c r="J56" s="35"/>
      <c r="K56" s="36"/>
      <c r="L56" s="27"/>
      <c r="N56" s="9" t="e">
        <f>Jar_Information!#REF!</f>
        <v>#REF!</v>
      </c>
      <c r="O56" s="38" t="e">
        <f>Jar_Information!#REF!</f>
        <v>#REF!</v>
      </c>
      <c r="P56" s="15" t="e">
        <f t="shared" si="7"/>
        <v>#REF!</v>
      </c>
      <c r="Q56" s="39" t="e">
        <f t="shared" si="8"/>
        <v>#REF!</v>
      </c>
      <c r="R56" s="4" t="e">
        <f t="shared" si="9"/>
        <v>#REF!</v>
      </c>
      <c r="S56" s="14" t="e">
        <f t="shared" si="17"/>
        <v>#REF!</v>
      </c>
      <c r="T56" s="30" t="e">
        <f t="shared" ref="T56:T57" si="19">S56</f>
        <v>#REF!</v>
      </c>
      <c r="U56" s="17" t="e">
        <f t="shared" si="18"/>
        <v>#REF!</v>
      </c>
      <c r="V56" s="15">
        <f>Jar_Information!W398</f>
        <v>1004.1560693641618</v>
      </c>
      <c r="W56" s="15">
        <f t="shared" si="12"/>
        <v>0</v>
      </c>
      <c r="X56" s="28">
        <f t="shared" si="13"/>
        <v>0</v>
      </c>
      <c r="Y56" s="16">
        <f t="shared" ref="Y56:Y57" si="20">X56*1.83*1000*1000</f>
        <v>0</v>
      </c>
      <c r="Z56" s="6" t="e">
        <f>#REF!</f>
        <v>#REF!</v>
      </c>
      <c r="AA56" s="16" t="e">
        <f t="shared" ref="AA56:AA57" si="21">Y56/Z56/U56*1000</f>
        <v>#REF!</v>
      </c>
      <c r="AB56" s="40">
        <f t="shared" ref="AB56:AB57" si="22">A56</f>
        <v>0</v>
      </c>
    </row>
    <row r="57" spans="1:28" ht="14">
      <c r="A57" s="12"/>
      <c r="B57" s="11"/>
      <c r="C57" s="6"/>
      <c r="D57" s="4"/>
      <c r="E57" s="42"/>
      <c r="F57" s="32"/>
      <c r="G57" s="44"/>
      <c r="J57" s="35"/>
      <c r="K57" s="36"/>
      <c r="L57" s="27"/>
      <c r="N57" s="9" t="e">
        <f>Jar_Information!#REF!</f>
        <v>#REF!</v>
      </c>
      <c r="O57" s="38" t="e">
        <f>Jar_Information!#REF!</f>
        <v>#REF!</v>
      </c>
      <c r="P57" s="15" t="e">
        <f t="shared" si="7"/>
        <v>#REF!</v>
      </c>
      <c r="Q57" s="39" t="e">
        <f t="shared" si="8"/>
        <v>#REF!</v>
      </c>
      <c r="R57" s="4" t="e">
        <f t="shared" si="9"/>
        <v>#REF!</v>
      </c>
      <c r="S57" s="14" t="e">
        <f t="shared" si="17"/>
        <v>#REF!</v>
      </c>
      <c r="T57" s="30" t="e">
        <f t="shared" si="19"/>
        <v>#REF!</v>
      </c>
      <c r="U57" s="17" t="e">
        <f t="shared" si="18"/>
        <v>#REF!</v>
      </c>
      <c r="V57" s="15">
        <f>Jar_Information!W399</f>
        <v>1008.972503617945</v>
      </c>
      <c r="W57" s="15">
        <f t="shared" si="12"/>
        <v>0</v>
      </c>
      <c r="X57" s="28">
        <f t="shared" si="13"/>
        <v>0</v>
      </c>
      <c r="Y57" s="16">
        <f t="shared" si="20"/>
        <v>0</v>
      </c>
      <c r="Z57" s="6" t="e">
        <f>#REF!</f>
        <v>#REF!</v>
      </c>
      <c r="AA57" s="16" t="e">
        <f t="shared" si="21"/>
        <v>#REF!</v>
      </c>
      <c r="AB57" s="40">
        <f t="shared" si="22"/>
        <v>0</v>
      </c>
    </row>
    <row r="58" spans="1:28" ht="14">
      <c r="A58" s="12"/>
      <c r="B58" s="11"/>
      <c r="C58" s="6"/>
      <c r="D58" s="4"/>
      <c r="E58" s="42"/>
      <c r="F58" s="32"/>
      <c r="G58" s="44"/>
      <c r="J58" s="35"/>
      <c r="K58" s="36"/>
      <c r="L58" s="27"/>
      <c r="N58" s="9"/>
      <c r="O58" s="38"/>
      <c r="P58" s="15"/>
      <c r="Q58" s="39"/>
      <c r="R58" s="4"/>
      <c r="S58" s="14"/>
      <c r="T58" s="30"/>
      <c r="U58" s="17"/>
      <c r="V58" s="15"/>
      <c r="W58" s="15"/>
      <c r="X58" s="28"/>
      <c r="Y58" s="16"/>
      <c r="Z58" s="6"/>
      <c r="AA58" s="16"/>
      <c r="AB58" s="40"/>
    </row>
    <row r="59" spans="1:28" ht="14">
      <c r="A59" s="12"/>
      <c r="B59" s="11"/>
      <c r="C59" s="6"/>
      <c r="D59" s="4"/>
      <c r="E59" s="42"/>
      <c r="F59" s="7"/>
      <c r="G59" s="44"/>
      <c r="J59" s="35"/>
      <c r="K59" s="36"/>
      <c r="L59" s="27"/>
      <c r="N59" s="9"/>
      <c r="O59" s="38"/>
      <c r="P59" s="15"/>
      <c r="Q59" s="39"/>
      <c r="R59" s="4"/>
      <c r="S59" s="14"/>
      <c r="T59" s="30"/>
      <c r="U59" s="17"/>
      <c r="V59" s="15"/>
      <c r="W59" s="15"/>
      <c r="X59" s="28"/>
      <c r="Y59" s="16"/>
      <c r="Z59" s="6"/>
      <c r="AA59" s="16"/>
      <c r="AB59" s="40"/>
    </row>
    <row r="60" spans="1:28" ht="14">
      <c r="A60" s="12"/>
      <c r="B60" s="11"/>
      <c r="C60" s="6"/>
      <c r="D60" s="4"/>
      <c r="E60" s="42"/>
      <c r="F60" s="7"/>
      <c r="G60" s="44"/>
      <c r="J60" s="35"/>
      <c r="K60" s="36"/>
      <c r="L60" s="27"/>
    </row>
    <row r="61" spans="1:28" ht="14">
      <c r="A61" s="12"/>
      <c r="B61" s="11"/>
      <c r="C61" s="6"/>
      <c r="D61" s="4"/>
      <c r="E61" s="42"/>
      <c r="F61" s="7"/>
      <c r="G61" s="44"/>
      <c r="J61" s="35"/>
      <c r="K61" s="36"/>
      <c r="L61" s="27"/>
    </row>
    <row r="62" spans="1:28" ht="14">
      <c r="A62" s="12"/>
      <c r="B62" s="11"/>
      <c r="C62" s="6"/>
      <c r="D62" s="4"/>
      <c r="E62" s="42"/>
      <c r="F62" s="7"/>
      <c r="G62" s="44"/>
      <c r="J62" s="35"/>
      <c r="K62" s="36"/>
      <c r="L62" s="27"/>
    </row>
    <row r="63" spans="1:28" ht="14">
      <c r="A63" s="12"/>
      <c r="B63" s="11"/>
      <c r="C63" s="6"/>
      <c r="D63" s="4"/>
      <c r="E63" s="42"/>
      <c r="F63" s="7"/>
      <c r="G63" s="44"/>
      <c r="J63" s="35"/>
      <c r="K63" s="36"/>
      <c r="L63" s="27"/>
    </row>
    <row r="64" spans="1:28" ht="14">
      <c r="A64" s="12"/>
      <c r="B64" s="11"/>
      <c r="C64" s="6"/>
      <c r="D64" s="4"/>
      <c r="E64" s="42"/>
      <c r="F64" s="7"/>
      <c r="G64" s="44"/>
      <c r="J64" s="35"/>
      <c r="K64" s="36"/>
      <c r="L64" s="27"/>
    </row>
    <row r="65" spans="1:12" ht="14">
      <c r="A65" s="12"/>
      <c r="B65" s="11"/>
      <c r="C65" s="6"/>
      <c r="D65" s="4"/>
      <c r="E65" s="42"/>
      <c r="F65" s="7"/>
      <c r="G65" s="44"/>
      <c r="J65" s="35"/>
      <c r="K65" s="36"/>
      <c r="L65" s="27"/>
    </row>
    <row r="66" spans="1:12" ht="14">
      <c r="A66" s="12"/>
      <c r="B66" s="11"/>
      <c r="C66" s="6"/>
      <c r="D66" s="4"/>
      <c r="E66" s="42"/>
      <c r="F66" s="7"/>
      <c r="G66" s="44"/>
      <c r="J66" s="35"/>
      <c r="K66" s="36"/>
      <c r="L66" s="27"/>
    </row>
    <row r="67" spans="1:12" ht="14">
      <c r="A67" s="12"/>
      <c r="B67" s="11"/>
      <c r="C67" s="6"/>
      <c r="D67" s="4"/>
      <c r="E67" s="42"/>
      <c r="F67" s="7"/>
      <c r="G67" s="44"/>
      <c r="J67" s="35"/>
      <c r="K67" s="36"/>
      <c r="L67" s="27"/>
    </row>
    <row r="68" spans="1:12" ht="14">
      <c r="A68" s="12"/>
      <c r="B68" s="11"/>
      <c r="C68" s="6"/>
      <c r="D68" s="4"/>
      <c r="E68" s="42"/>
      <c r="F68" s="7"/>
      <c r="G68" s="44"/>
      <c r="J68" s="35"/>
      <c r="K68" s="36"/>
      <c r="L68" s="27"/>
    </row>
    <row r="69" spans="1:12" ht="14">
      <c r="A69" s="12"/>
      <c r="B69" s="11"/>
      <c r="C69" s="6"/>
      <c r="D69" s="4"/>
      <c r="E69" s="42"/>
      <c r="F69" s="7"/>
      <c r="G69" s="44"/>
      <c r="J69" s="35"/>
      <c r="K69" s="36"/>
      <c r="L69" s="27"/>
    </row>
    <row r="70" spans="1:12" ht="14">
      <c r="A70" s="12"/>
      <c r="B70" s="11"/>
      <c r="C70" s="6"/>
      <c r="D70" s="4"/>
      <c r="E70" s="42"/>
      <c r="F70" s="7"/>
      <c r="G70" s="44"/>
      <c r="J70" s="35"/>
      <c r="K70" s="36"/>
      <c r="L70" s="27"/>
    </row>
    <row r="71" spans="1:12" ht="14">
      <c r="A71" s="12"/>
      <c r="B71" s="11"/>
      <c r="C71" s="6"/>
      <c r="D71" s="4"/>
      <c r="E71" s="42"/>
      <c r="F71" s="7"/>
      <c r="G71" s="44"/>
      <c r="J71" s="35"/>
      <c r="K71" s="36"/>
      <c r="L71" s="27"/>
    </row>
    <row r="72" spans="1:12" ht="14">
      <c r="A72" s="12"/>
      <c r="B72" s="11"/>
      <c r="C72" s="6"/>
      <c r="D72" s="4"/>
      <c r="E72" s="42"/>
      <c r="F72" s="7"/>
      <c r="G72" s="44"/>
      <c r="J72" s="35"/>
      <c r="K72" s="36"/>
      <c r="L72" s="27"/>
    </row>
    <row r="73" spans="1:12" ht="14">
      <c r="A73" s="12"/>
      <c r="B73" s="11"/>
      <c r="C73" s="6"/>
      <c r="D73" s="4"/>
      <c r="E73" s="42"/>
      <c r="F73" s="7"/>
      <c r="G73" s="44"/>
      <c r="J73" s="35"/>
      <c r="K73" s="36"/>
      <c r="L73" s="27"/>
    </row>
    <row r="74" spans="1:12" ht="14">
      <c r="A74" s="12"/>
      <c r="B74" s="11"/>
      <c r="C74" s="6"/>
      <c r="D74" s="4"/>
      <c r="E74" s="42"/>
      <c r="F74" s="7"/>
      <c r="G74" s="44"/>
      <c r="J74" s="35"/>
      <c r="K74" s="36"/>
      <c r="L74" s="27"/>
    </row>
    <row r="75" spans="1:12" ht="14">
      <c r="A75" s="12"/>
      <c r="B75" s="11"/>
      <c r="C75" s="6"/>
      <c r="D75" s="4"/>
      <c r="E75" s="42"/>
      <c r="F75" s="7"/>
      <c r="G75" s="44"/>
      <c r="J75" s="35"/>
      <c r="K75" s="36"/>
      <c r="L75" s="27"/>
    </row>
    <row r="76" spans="1:12" ht="14">
      <c r="A76" s="12"/>
      <c r="B76" s="11"/>
      <c r="C76" s="6"/>
      <c r="D76" s="4"/>
      <c r="E76" s="42"/>
      <c r="F76" s="7"/>
      <c r="G76" s="44"/>
      <c r="J76" s="35"/>
      <c r="K76" s="36"/>
      <c r="L76" s="27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4"/>
  <sheetViews>
    <sheetView topLeftCell="A4" workbookViewId="0">
      <selection activeCell="G13" sqref="G13"/>
    </sheetView>
  </sheetViews>
  <sheetFormatPr baseColWidth="10" defaultRowHeight="14" x14ac:dyDescent="0"/>
  <cols>
    <col min="1" max="1" width="19.33203125" customWidth="1"/>
  </cols>
  <sheetData>
    <row r="3" spans="1:7">
      <c r="A3" t="s">
        <v>349</v>
      </c>
    </row>
    <row r="5" spans="1:7">
      <c r="A5" t="s">
        <v>371</v>
      </c>
      <c r="B5" s="37">
        <f>0.01*135</f>
        <v>1.35</v>
      </c>
      <c r="C5" t="s">
        <v>351</v>
      </c>
      <c r="D5" t="s">
        <v>41</v>
      </c>
      <c r="F5">
        <v>14880</v>
      </c>
      <c r="G5" t="s">
        <v>523</v>
      </c>
    </row>
    <row r="6" spans="1:7">
      <c r="A6" t="s">
        <v>350</v>
      </c>
      <c r="B6">
        <f>0.02*135</f>
        <v>2.7</v>
      </c>
      <c r="C6" t="s">
        <v>351</v>
      </c>
      <c r="D6" t="s">
        <v>41</v>
      </c>
      <c r="F6">
        <v>1.48</v>
      </c>
      <c r="G6" t="s">
        <v>524</v>
      </c>
    </row>
    <row r="7" spans="1:7">
      <c r="A7" t="s">
        <v>366</v>
      </c>
      <c r="B7" s="37">
        <f>0.03*135</f>
        <v>4.05</v>
      </c>
      <c r="C7" t="s">
        <v>351</v>
      </c>
      <c r="D7" t="s">
        <v>41</v>
      </c>
      <c r="F7">
        <f>F6*135/100</f>
        <v>1.9980000000000002</v>
      </c>
      <c r="G7" t="s">
        <v>525</v>
      </c>
    </row>
    <row r="8" spans="1:7">
      <c r="A8" t="s">
        <v>367</v>
      </c>
      <c r="B8">
        <f>0.04*135</f>
        <v>5.4</v>
      </c>
      <c r="C8" t="s">
        <v>351</v>
      </c>
      <c r="D8" t="s">
        <v>41</v>
      </c>
      <c r="F8">
        <f>F7*1.977</f>
        <v>3.9500460000000008</v>
      </c>
      <c r="G8" t="s">
        <v>526</v>
      </c>
    </row>
    <row r="9" spans="1:7">
      <c r="A9" t="s">
        <v>368</v>
      </c>
      <c r="B9" s="37">
        <f>0.05*135</f>
        <v>6.75</v>
      </c>
      <c r="C9" t="s">
        <v>351</v>
      </c>
      <c r="D9" t="s">
        <v>41</v>
      </c>
      <c r="F9" s="115">
        <f>F8*F24</f>
        <v>1.0772852727272728</v>
      </c>
      <c r="G9" t="s">
        <v>527</v>
      </c>
    </row>
    <row r="10" spans="1:7">
      <c r="A10" t="s">
        <v>369</v>
      </c>
      <c r="B10" s="37">
        <f>0.06*135</f>
        <v>8.1</v>
      </c>
      <c r="C10" t="s">
        <v>351</v>
      </c>
      <c r="D10" t="s">
        <v>41</v>
      </c>
    </row>
    <row r="11" spans="1:7">
      <c r="A11" t="s">
        <v>370</v>
      </c>
      <c r="B11" s="37">
        <f>0.07*135</f>
        <v>9.4500000000000011</v>
      </c>
      <c r="C11" t="s">
        <v>351</v>
      </c>
      <c r="D11" t="s">
        <v>41</v>
      </c>
      <c r="F11" s="18"/>
    </row>
    <row r="12" spans="1:7">
      <c r="A12" t="s">
        <v>372</v>
      </c>
      <c r="B12" s="37">
        <f>0.08*135</f>
        <v>10.8</v>
      </c>
      <c r="C12" t="s">
        <v>351</v>
      </c>
      <c r="D12" t="s">
        <v>41</v>
      </c>
    </row>
    <row r="15" spans="1:7">
      <c r="A15" t="s">
        <v>353</v>
      </c>
      <c r="E15" t="s">
        <v>352</v>
      </c>
    </row>
    <row r="16" spans="1:7">
      <c r="E16" t="s">
        <v>358</v>
      </c>
    </row>
    <row r="17" spans="1:11">
      <c r="A17" t="s">
        <v>357</v>
      </c>
      <c r="E17">
        <f>44/22.412</f>
        <v>1.9632339817954667</v>
      </c>
    </row>
    <row r="18" spans="1:11">
      <c r="A18" t="s">
        <v>375</v>
      </c>
    </row>
    <row r="20" spans="1:11">
      <c r="A20" t="s">
        <v>354</v>
      </c>
    </row>
    <row r="21" spans="1:11">
      <c r="A21" t="s">
        <v>355</v>
      </c>
    </row>
    <row r="24" spans="1:11">
      <c r="A24" t="s">
        <v>356</v>
      </c>
      <c r="D24" t="s">
        <v>359</v>
      </c>
      <c r="F24" s="18">
        <f>12/44</f>
        <v>0.27272727272727271</v>
      </c>
      <c r="G24" t="s">
        <v>360</v>
      </c>
    </row>
    <row r="25" spans="1:11">
      <c r="D25" t="s">
        <v>379</v>
      </c>
      <c r="F25" s="18">
        <f>32/44</f>
        <v>0.72727272727272729</v>
      </c>
      <c r="G25" t="s">
        <v>360</v>
      </c>
    </row>
    <row r="28" spans="1:11">
      <c r="A28" t="s">
        <v>376</v>
      </c>
      <c r="D28" t="s">
        <v>377</v>
      </c>
      <c r="E28" t="s">
        <v>378</v>
      </c>
      <c r="J28" s="37">
        <f t="shared" ref="J28:J34" si="0">B6*1.977*0.27</f>
        <v>1.4412330000000002</v>
      </c>
      <c r="K28" t="s">
        <v>373</v>
      </c>
    </row>
    <row r="29" spans="1:11">
      <c r="D29" t="s">
        <v>362</v>
      </c>
      <c r="J29" s="37">
        <f t="shared" si="0"/>
        <v>2.1618495000000002</v>
      </c>
      <c r="K29" t="s">
        <v>373</v>
      </c>
    </row>
    <row r="30" spans="1:11">
      <c r="D30" t="s">
        <v>361</v>
      </c>
      <c r="J30" s="37">
        <f t="shared" si="0"/>
        <v>2.8824660000000004</v>
      </c>
      <c r="K30" t="s">
        <v>373</v>
      </c>
    </row>
    <row r="31" spans="1:11">
      <c r="D31" t="s">
        <v>363</v>
      </c>
      <c r="J31" s="37">
        <f t="shared" si="0"/>
        <v>3.6030825000000006</v>
      </c>
      <c r="K31" t="s">
        <v>373</v>
      </c>
    </row>
    <row r="32" spans="1:11">
      <c r="D32" t="s">
        <v>364</v>
      </c>
      <c r="J32" s="37">
        <f t="shared" si="0"/>
        <v>4.3236990000000004</v>
      </c>
      <c r="K32" t="s">
        <v>373</v>
      </c>
    </row>
    <row r="33" spans="4:11">
      <c r="D33" t="s">
        <v>365</v>
      </c>
      <c r="J33" s="37">
        <f t="shared" si="0"/>
        <v>5.0443155000000006</v>
      </c>
      <c r="K33" t="s">
        <v>373</v>
      </c>
    </row>
    <row r="34" spans="4:11">
      <c r="D34" t="s">
        <v>374</v>
      </c>
      <c r="J34" s="37">
        <f t="shared" si="0"/>
        <v>5.7649320000000008</v>
      </c>
      <c r="K34" t="s">
        <v>373</v>
      </c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58"/>
  <sheetViews>
    <sheetView tabSelected="1" topLeftCell="T1" workbookViewId="0">
      <pane ySplit="1" topLeftCell="A2" activePane="bottomLeft" state="frozen"/>
      <selection pane="bottomLeft" activeCell="T8" sqref="T8"/>
    </sheetView>
  </sheetViews>
  <sheetFormatPr baseColWidth="10" defaultColWidth="9.1640625" defaultRowHeight="14" x14ac:dyDescent="0"/>
  <cols>
    <col min="1" max="1" width="10.1640625" style="51" customWidth="1"/>
    <col min="2" max="2" width="6.6640625" style="51" customWidth="1"/>
    <col min="3" max="3" width="9.1640625" style="51"/>
    <col min="4" max="4" width="18.6640625" style="51" customWidth="1"/>
    <col min="5" max="5" width="9.1640625" style="51"/>
    <col min="6" max="6" width="17.5" style="51" customWidth="1"/>
    <col min="7" max="7" width="9.1640625" style="51"/>
    <col min="8" max="8" width="11.5" style="51" customWidth="1"/>
    <col min="9" max="10" width="9.1640625" style="51" customWidth="1"/>
    <col min="11" max="12" width="16.83203125" style="51" customWidth="1"/>
    <col min="13" max="13" width="14.83203125" style="51" customWidth="1"/>
    <col min="14" max="14" width="10.5" style="51" customWidth="1"/>
    <col min="15" max="15" width="15.33203125" style="51" customWidth="1"/>
    <col min="16" max="16" width="20" style="99" customWidth="1"/>
    <col min="17" max="17" width="10.6640625" style="49" customWidth="1"/>
    <col min="18" max="18" width="7.6640625" style="49" customWidth="1"/>
    <col min="19" max="19" width="11.5" style="51" customWidth="1"/>
    <col min="20" max="20" width="14.83203125" style="51" customWidth="1"/>
    <col min="21" max="21" width="9.1640625" style="51" customWidth="1"/>
    <col min="22" max="22" width="16.83203125" style="51" customWidth="1"/>
    <col min="23" max="23" width="12" style="93" customWidth="1"/>
    <col min="24" max="24" width="9.1640625" style="51" customWidth="1"/>
    <col min="25" max="25" width="10.83203125" style="51" customWidth="1"/>
    <col min="26" max="26" width="15.33203125" style="51" customWidth="1"/>
    <col min="27" max="27" width="11.33203125" style="51" customWidth="1"/>
    <col min="28" max="28" width="10.1640625" style="51" customWidth="1"/>
    <col min="29" max="31" width="9.1640625" style="51"/>
    <col min="32" max="32" width="17.33203125" style="51" customWidth="1"/>
    <col min="33" max="33" width="18.33203125" style="51" customWidth="1"/>
    <col min="34" max="34" width="18.6640625" style="51" customWidth="1"/>
    <col min="35" max="35" width="17.83203125" style="51" customWidth="1"/>
    <col min="36" max="36" width="15.33203125" style="51" customWidth="1"/>
    <col min="37" max="37" width="17.83203125" style="51" customWidth="1"/>
    <col min="38" max="38" width="15.6640625" style="51" customWidth="1"/>
    <col min="39" max="39" width="13.6640625" style="51" customWidth="1"/>
    <col min="40" max="40" width="16.5" style="51" customWidth="1"/>
    <col min="41" max="41" width="17.5" style="51" customWidth="1"/>
    <col min="42" max="42" width="14.1640625" style="51" customWidth="1"/>
    <col min="43" max="43" width="17.6640625" style="51" customWidth="1"/>
    <col min="44" max="44" width="16.83203125" style="51" customWidth="1"/>
    <col min="45" max="45" width="13.83203125" style="51" customWidth="1"/>
    <col min="46" max="46" width="17.1640625" style="51" customWidth="1"/>
    <col min="47" max="47" width="9.5" style="51" bestFit="1" customWidth="1"/>
    <col min="48" max="49" width="9.33203125" style="51" bestFit="1" customWidth="1"/>
    <col min="50" max="50" width="9.5" style="51" bestFit="1" customWidth="1"/>
    <col min="51" max="52" width="9.33203125" style="51" bestFit="1" customWidth="1"/>
    <col min="53" max="53" width="9.1640625" style="51"/>
    <col min="54" max="54" width="9.5" style="51" bestFit="1" customWidth="1"/>
    <col min="55" max="16384" width="9.1640625" style="51"/>
  </cols>
  <sheetData>
    <row r="1" spans="1:55" s="92" customFormat="1" ht="16">
      <c r="A1" s="74" t="s">
        <v>23</v>
      </c>
      <c r="B1" s="74" t="s">
        <v>424</v>
      </c>
      <c r="C1" s="74" t="s">
        <v>418</v>
      </c>
      <c r="D1" s="74" t="s">
        <v>474</v>
      </c>
      <c r="E1" s="74" t="s">
        <v>430</v>
      </c>
      <c r="F1" s="74" t="s">
        <v>473</v>
      </c>
      <c r="G1" s="74" t="s">
        <v>431</v>
      </c>
      <c r="H1" s="74" t="s">
        <v>429</v>
      </c>
      <c r="I1" s="74" t="s">
        <v>477</v>
      </c>
      <c r="J1" s="73" t="s">
        <v>446</v>
      </c>
      <c r="K1" s="73" t="s">
        <v>445</v>
      </c>
      <c r="L1" s="73" t="s">
        <v>444</v>
      </c>
      <c r="M1" s="73" t="s">
        <v>432</v>
      </c>
      <c r="N1" s="73" t="s">
        <v>433</v>
      </c>
      <c r="O1" s="132" t="s">
        <v>545</v>
      </c>
      <c r="P1" s="133" t="s">
        <v>546</v>
      </c>
      <c r="Q1" s="75" t="s">
        <v>0</v>
      </c>
      <c r="R1" s="75" t="s">
        <v>419</v>
      </c>
      <c r="S1" s="76" t="s">
        <v>423</v>
      </c>
      <c r="T1" s="76" t="s">
        <v>475</v>
      </c>
      <c r="U1" s="76" t="s">
        <v>422</v>
      </c>
      <c r="V1" s="76" t="s">
        <v>421</v>
      </c>
      <c r="W1" s="77" t="s">
        <v>420</v>
      </c>
      <c r="X1" s="76"/>
      <c r="Y1" s="76" t="s">
        <v>425</v>
      </c>
      <c r="Z1" s="76" t="s">
        <v>476</v>
      </c>
      <c r="AA1" s="76" t="s">
        <v>426</v>
      </c>
      <c r="AB1" s="76" t="s">
        <v>427</v>
      </c>
      <c r="AC1" s="75"/>
      <c r="AD1" s="76"/>
      <c r="AE1" s="130" t="s">
        <v>537</v>
      </c>
      <c r="AF1" s="106" t="s">
        <v>497</v>
      </c>
      <c r="AG1" s="69" t="s">
        <v>510</v>
      </c>
      <c r="AH1" s="69" t="s">
        <v>511</v>
      </c>
      <c r="AI1" s="105" t="s">
        <v>498</v>
      </c>
      <c r="AJ1" s="69" t="s">
        <v>502</v>
      </c>
      <c r="AK1" s="69" t="s">
        <v>503</v>
      </c>
      <c r="AL1" s="105" t="s">
        <v>499</v>
      </c>
      <c r="AM1" s="69" t="s">
        <v>504</v>
      </c>
      <c r="AN1" s="69" t="s">
        <v>505</v>
      </c>
      <c r="AO1" s="105" t="s">
        <v>500</v>
      </c>
      <c r="AP1" s="69" t="s">
        <v>506</v>
      </c>
      <c r="AQ1" s="69" t="s">
        <v>507</v>
      </c>
      <c r="AR1" s="105" t="s">
        <v>501</v>
      </c>
      <c r="AS1" s="69" t="s">
        <v>508</v>
      </c>
      <c r="AT1" s="69" t="s">
        <v>509</v>
      </c>
      <c r="AU1" s="105"/>
      <c r="AV1" s="105"/>
      <c r="AW1" s="105"/>
      <c r="AX1" s="105"/>
      <c r="AY1" s="105"/>
      <c r="AZ1" s="105"/>
      <c r="BA1" s="105"/>
      <c r="BB1" s="105"/>
      <c r="BC1" s="105"/>
    </row>
    <row r="2" spans="1:55">
      <c r="J2" s="51" t="s">
        <v>447</v>
      </c>
      <c r="K2" s="51" t="s">
        <v>447</v>
      </c>
      <c r="L2" s="51" t="s">
        <v>447</v>
      </c>
      <c r="M2" s="51" t="s">
        <v>447</v>
      </c>
      <c r="N2" s="51" t="s">
        <v>447</v>
      </c>
      <c r="O2" s="51" t="s">
        <v>547</v>
      </c>
      <c r="P2" s="99" t="s">
        <v>548</v>
      </c>
      <c r="S2" s="51" t="s">
        <v>428</v>
      </c>
      <c r="T2" s="51" t="s">
        <v>428</v>
      </c>
      <c r="U2" s="51" t="s">
        <v>428</v>
      </c>
      <c r="V2" s="51" t="s">
        <v>19</v>
      </c>
      <c r="W2" s="93" t="s">
        <v>19</v>
      </c>
      <c r="Y2" s="51" t="s">
        <v>428</v>
      </c>
      <c r="Z2" s="51" t="s">
        <v>428</v>
      </c>
      <c r="AA2" s="51" t="s">
        <v>19</v>
      </c>
      <c r="AB2" s="51" t="s">
        <v>19</v>
      </c>
      <c r="AC2" s="92"/>
      <c r="AD2" s="53"/>
      <c r="AE2" s="53"/>
    </row>
    <row r="3" spans="1:55">
      <c r="A3" s="62" t="s">
        <v>483</v>
      </c>
      <c r="B3" s="62">
        <v>1</v>
      </c>
      <c r="C3" s="62" t="s">
        <v>380</v>
      </c>
      <c r="D3" s="84">
        <v>40687.666666666664</v>
      </c>
      <c r="E3" s="62" t="s">
        <v>388</v>
      </c>
      <c r="J3" s="51">
        <v>111.898</v>
      </c>
      <c r="K3" s="51">
        <v>165.35499999999999</v>
      </c>
      <c r="M3" s="51">
        <f>K3-J3</f>
        <v>53.456999999999994</v>
      </c>
      <c r="O3" s="51" t="s">
        <v>549</v>
      </c>
      <c r="P3" s="99" t="s">
        <v>550</v>
      </c>
      <c r="Q3" s="49" t="s">
        <v>482</v>
      </c>
      <c r="R3" s="49" t="s">
        <v>388</v>
      </c>
      <c r="S3" s="51">
        <v>308</v>
      </c>
      <c r="T3" s="51">
        <v>317</v>
      </c>
      <c r="U3" s="51">
        <v>997</v>
      </c>
      <c r="V3" s="51">
        <v>2324</v>
      </c>
      <c r="W3" s="93">
        <f>(S3*V3)/(U3-S3)</f>
        <v>1038.8853410740203</v>
      </c>
      <c r="Y3" s="51">
        <v>320</v>
      </c>
      <c r="Z3" s="51">
        <v>323</v>
      </c>
      <c r="AA3" s="51">
        <v>1100</v>
      </c>
      <c r="AB3" s="51">
        <f>(AA3*U3/Y3)-1100</f>
        <v>2327.1875</v>
      </c>
      <c r="AC3" s="93">
        <f t="shared" ref="AC3:AC8" si="0">(S3*AB3)/(U3-S3)</f>
        <v>1040.3102322206096</v>
      </c>
      <c r="AD3" s="53"/>
      <c r="AE3" s="53" t="s">
        <v>538</v>
      </c>
    </row>
    <row r="4" spans="1:55">
      <c r="A4" s="62" t="s">
        <v>484</v>
      </c>
      <c r="B4" s="62">
        <v>1</v>
      </c>
      <c r="C4" s="62" t="s">
        <v>380</v>
      </c>
      <c r="D4" s="84">
        <v>40687.666666666664</v>
      </c>
      <c r="E4" s="62" t="s">
        <v>388</v>
      </c>
      <c r="J4" s="51">
        <v>108.31399999999999</v>
      </c>
      <c r="K4" s="51">
        <v>154.79499999999999</v>
      </c>
      <c r="M4" s="51">
        <f t="shared" ref="M4:M8" si="1">K4-J4</f>
        <v>46.480999999999995</v>
      </c>
      <c r="O4" s="51" t="s">
        <v>551</v>
      </c>
      <c r="P4" s="99" t="s">
        <v>552</v>
      </c>
      <c r="Q4" s="49" t="s">
        <v>482</v>
      </c>
      <c r="R4" s="49" t="s">
        <v>388</v>
      </c>
      <c r="S4" s="51">
        <v>312</v>
      </c>
      <c r="T4" s="51">
        <v>324</v>
      </c>
      <c r="U4" s="51">
        <v>997</v>
      </c>
      <c r="V4" s="51">
        <v>2324</v>
      </c>
      <c r="W4" s="93">
        <f t="shared" ref="W4:W6" si="2">(S4*V4)/(U4-S4)</f>
        <v>1058.5226277372262</v>
      </c>
      <c r="Y4" s="51">
        <v>320</v>
      </c>
      <c r="Z4" s="51">
        <v>323</v>
      </c>
      <c r="AA4" s="51">
        <v>1100</v>
      </c>
      <c r="AB4" s="51">
        <f t="shared" ref="AB4:AB7" si="3">(AA4*U4/Y4)-1100</f>
        <v>2327.1875</v>
      </c>
      <c r="AC4" s="93">
        <f t="shared" si="0"/>
        <v>1059.9744525547446</v>
      </c>
      <c r="AD4" s="53"/>
      <c r="AE4" s="53" t="s">
        <v>538</v>
      </c>
    </row>
    <row r="5" spans="1:55">
      <c r="A5" s="62" t="s">
        <v>485</v>
      </c>
      <c r="B5" s="62">
        <v>1</v>
      </c>
      <c r="C5" s="62" t="s">
        <v>380</v>
      </c>
      <c r="D5" s="84">
        <v>40687.666666608799</v>
      </c>
      <c r="E5" s="62" t="s">
        <v>388</v>
      </c>
      <c r="J5" s="51">
        <v>106.938</v>
      </c>
      <c r="K5" s="51">
        <v>153.99100000000001</v>
      </c>
      <c r="M5" s="51">
        <f t="shared" si="1"/>
        <v>47.053000000000011</v>
      </c>
      <c r="O5" s="51" t="s">
        <v>553</v>
      </c>
      <c r="P5" s="99" t="s">
        <v>554</v>
      </c>
      <c r="Q5" s="49" t="s">
        <v>482</v>
      </c>
      <c r="R5" s="49" t="s">
        <v>388</v>
      </c>
      <c r="S5" s="51">
        <v>365</v>
      </c>
      <c r="T5" s="51">
        <v>372</v>
      </c>
      <c r="U5" s="51">
        <v>997</v>
      </c>
      <c r="V5" s="51">
        <v>2324</v>
      </c>
      <c r="W5" s="93">
        <f t="shared" si="2"/>
        <v>1342.1835443037974</v>
      </c>
      <c r="Y5" s="51">
        <v>320</v>
      </c>
      <c r="Z5" s="51">
        <v>323</v>
      </c>
      <c r="AA5" s="51">
        <v>1100</v>
      </c>
      <c r="AB5" s="51">
        <f t="shared" si="3"/>
        <v>2327.1875</v>
      </c>
      <c r="AC5" s="93">
        <f t="shared" si="0"/>
        <v>1344.0244264240507</v>
      </c>
      <c r="AE5" s="51" t="s">
        <v>538</v>
      </c>
    </row>
    <row r="6" spans="1:55">
      <c r="A6" s="62" t="s">
        <v>486</v>
      </c>
      <c r="B6" s="62">
        <v>1</v>
      </c>
      <c r="C6" s="62" t="s">
        <v>380</v>
      </c>
      <c r="D6" s="84">
        <v>40687.666666608799</v>
      </c>
      <c r="E6" s="62" t="s">
        <v>388</v>
      </c>
      <c r="J6" s="51">
        <v>105.758</v>
      </c>
      <c r="K6" s="51">
        <v>155.672</v>
      </c>
      <c r="M6" s="51">
        <f t="shared" si="1"/>
        <v>49.914000000000001</v>
      </c>
      <c r="Q6" s="49" t="s">
        <v>482</v>
      </c>
      <c r="R6" s="49" t="s">
        <v>388</v>
      </c>
      <c r="S6" s="51">
        <v>309</v>
      </c>
      <c r="T6" s="51">
        <v>314</v>
      </c>
      <c r="U6" s="51">
        <v>997</v>
      </c>
      <c r="V6" s="51">
        <v>2324</v>
      </c>
      <c r="W6" s="93">
        <f t="shared" si="2"/>
        <v>1043.7732558139535</v>
      </c>
      <c r="Y6" s="51">
        <v>320</v>
      </c>
      <c r="Z6" s="51">
        <v>323</v>
      </c>
      <c r="AA6" s="51">
        <v>1100</v>
      </c>
      <c r="AB6" s="51">
        <f t="shared" si="3"/>
        <v>2327.1875</v>
      </c>
      <c r="AC6" s="93">
        <f t="shared" si="0"/>
        <v>1045.2048510174418</v>
      </c>
      <c r="AE6" s="51" t="s">
        <v>538</v>
      </c>
    </row>
    <row r="7" spans="1:55">
      <c r="A7" s="62" t="s">
        <v>487</v>
      </c>
      <c r="B7" s="62">
        <v>1</v>
      </c>
      <c r="C7" s="62" t="s">
        <v>380</v>
      </c>
      <c r="D7" s="84">
        <v>40687.666666608799</v>
      </c>
      <c r="E7" s="62" t="s">
        <v>388</v>
      </c>
      <c r="J7" s="51">
        <v>105.458</v>
      </c>
      <c r="K7" s="51">
        <v>154.11699999999999</v>
      </c>
      <c r="M7" s="51">
        <f t="shared" si="1"/>
        <v>48.658999999999992</v>
      </c>
      <c r="Q7" s="49" t="s">
        <v>482</v>
      </c>
      <c r="R7" s="49" t="s">
        <v>388</v>
      </c>
      <c r="S7" s="51">
        <v>309</v>
      </c>
      <c r="T7" s="51">
        <v>325</v>
      </c>
      <c r="U7" s="51">
        <v>997</v>
      </c>
      <c r="V7" s="51">
        <v>2324</v>
      </c>
      <c r="W7" s="93">
        <f>(S7*V7)/(U7-S7)</f>
        <v>1043.7732558139535</v>
      </c>
      <c r="Y7" s="51">
        <v>320</v>
      </c>
      <c r="Z7" s="51">
        <v>323</v>
      </c>
      <c r="AA7" s="51">
        <v>1100</v>
      </c>
      <c r="AB7" s="51">
        <f t="shared" si="3"/>
        <v>2327.1875</v>
      </c>
      <c r="AC7" s="93">
        <f t="shared" si="0"/>
        <v>1045.2048510174418</v>
      </c>
      <c r="AD7" s="53"/>
      <c r="AE7" s="53" t="s">
        <v>538</v>
      </c>
    </row>
    <row r="8" spans="1:55">
      <c r="A8" s="62" t="s">
        <v>488</v>
      </c>
      <c r="B8" s="62">
        <v>1</v>
      </c>
      <c r="C8" s="62" t="s">
        <v>380</v>
      </c>
      <c r="D8" s="84">
        <v>40687.666666608799</v>
      </c>
      <c r="E8" s="62" t="s">
        <v>388</v>
      </c>
      <c r="J8" s="51">
        <v>110.473</v>
      </c>
      <c r="K8" s="51">
        <v>160.13499999999999</v>
      </c>
      <c r="M8" s="51">
        <f t="shared" si="1"/>
        <v>49.661999999999992</v>
      </c>
      <c r="Q8" s="49" t="s">
        <v>482</v>
      </c>
      <c r="R8" s="49" t="s">
        <v>388</v>
      </c>
      <c r="S8" s="51">
        <v>311</v>
      </c>
      <c r="T8" s="51">
        <v>314</v>
      </c>
      <c r="U8" s="51">
        <v>997</v>
      </c>
      <c r="V8" s="51">
        <v>2324</v>
      </c>
      <c r="W8" s="93">
        <f>(S8*V8)/(U8-S8)</f>
        <v>1053.591836734694</v>
      </c>
      <c r="Y8" s="51">
        <v>320</v>
      </c>
      <c r="Z8" s="51">
        <v>323</v>
      </c>
      <c r="AA8" s="51">
        <v>1100</v>
      </c>
      <c r="AB8" s="51">
        <f t="shared" ref="AB8:AB22" si="4">(AA8*U8/Y8)-1100</f>
        <v>2327.1875</v>
      </c>
      <c r="AC8" s="93">
        <f t="shared" si="0"/>
        <v>1055.0368986880467</v>
      </c>
      <c r="AD8" s="53"/>
      <c r="AE8" s="53" t="s">
        <v>538</v>
      </c>
    </row>
    <row r="9" spans="1:55">
      <c r="A9" s="94" t="s">
        <v>13</v>
      </c>
      <c r="B9" s="66">
        <v>1</v>
      </c>
      <c r="C9" s="66" t="s">
        <v>380</v>
      </c>
      <c r="D9" s="84">
        <v>40711.561111111114</v>
      </c>
      <c r="E9" s="66" t="s">
        <v>388</v>
      </c>
      <c r="F9" s="84">
        <v>40715.728472222225</v>
      </c>
      <c r="G9" s="66" t="s">
        <v>388</v>
      </c>
      <c r="H9" s="66" t="s">
        <v>412</v>
      </c>
      <c r="I9" s="66" t="s">
        <v>401</v>
      </c>
      <c r="J9" s="51">
        <v>109.435</v>
      </c>
      <c r="K9" s="51">
        <f>J9+M9</f>
        <v>201.50299999999999</v>
      </c>
      <c r="L9" s="51">
        <v>161.54900000000001</v>
      </c>
      <c r="M9" s="51">
        <v>92.067999999999998</v>
      </c>
      <c r="N9" s="51">
        <f>L9-J9</f>
        <v>52.114000000000004</v>
      </c>
      <c r="O9" s="53">
        <v>1.8490420995487109</v>
      </c>
      <c r="P9" s="99">
        <f>M9/O9</f>
        <v>49.792268127627111</v>
      </c>
      <c r="Q9" s="49" t="s">
        <v>391</v>
      </c>
      <c r="R9" s="49" t="s">
        <v>388</v>
      </c>
      <c r="S9" s="51">
        <v>301</v>
      </c>
      <c r="T9" s="51">
        <v>316</v>
      </c>
      <c r="U9" s="51">
        <v>991</v>
      </c>
      <c r="V9" s="51">
        <v>2324</v>
      </c>
      <c r="W9" s="93">
        <f>(S9*V9)/(U9-S9)</f>
        <v>1013.8028985507246</v>
      </c>
      <c r="Y9" s="51">
        <v>317</v>
      </c>
      <c r="Z9" s="51">
        <v>321</v>
      </c>
      <c r="AA9" s="51">
        <v>1100</v>
      </c>
      <c r="AB9" s="51">
        <f t="shared" si="4"/>
        <v>2338.801261829653</v>
      </c>
      <c r="AC9" s="93">
        <f t="shared" ref="AC9:AC22" si="5">(S9*AB9)/(U9-S9)</f>
        <v>1020.2596808851094</v>
      </c>
      <c r="AE9" s="51" t="s">
        <v>539</v>
      </c>
      <c r="AF9" s="53">
        <f>Mess_21_06_11!I17</f>
        <v>4.1124999999956344</v>
      </c>
      <c r="AG9" s="53">
        <f>Mess_21_06_11!O17</f>
        <v>1.0390393966824416</v>
      </c>
      <c r="AH9" s="53">
        <f>Mess_21_06_11!P17</f>
        <v>0.2526539566403756</v>
      </c>
      <c r="AI9" s="53">
        <f>Mess_22_06_11!I17</f>
        <v>1.0472222222160781</v>
      </c>
      <c r="AJ9" s="53">
        <f>Mess_22_06_11!O17</f>
        <v>0.28801406788285105</v>
      </c>
      <c r="AK9" s="53">
        <f>Mess_22_06_11!P17</f>
        <v>0.27502669612316899</v>
      </c>
      <c r="AL9" s="53">
        <f>Mess_24_06_11!I17</f>
        <v>3.0472222222160781</v>
      </c>
      <c r="AM9" s="53">
        <f>Mess_24_06_11!O17</f>
        <v>0.63172244093991403</v>
      </c>
      <c r="AN9" s="53">
        <f>Mess_24_06_11!P17</f>
        <v>0.20731091954314276</v>
      </c>
      <c r="AO9" s="53">
        <f>Mess_28_06_11!I17</f>
        <v>6.9937499999941792</v>
      </c>
      <c r="AP9" s="53">
        <f>Mess_28_06_11!O17</f>
        <v>0.89175956608135287</v>
      </c>
      <c r="AQ9" s="53">
        <f>Mess_28_06_11!P17</f>
        <v>0.127508070217279</v>
      </c>
      <c r="AR9" s="53">
        <f>Mess_06_07_11!I20</f>
        <v>14.781944444439432</v>
      </c>
      <c r="AS9" s="53">
        <f>Mess_06_07_11!O20</f>
        <v>1.9543149560371351</v>
      </c>
      <c r="AT9" s="53">
        <f>Mess_06_07_11!P20</f>
        <v>0.13220959958162307</v>
      </c>
    </row>
    <row r="10" spans="1:55">
      <c r="A10" s="94" t="s">
        <v>47</v>
      </c>
      <c r="B10" s="66">
        <v>1</v>
      </c>
      <c r="C10" s="66" t="s">
        <v>380</v>
      </c>
      <c r="D10" s="84">
        <v>40711.56527777778</v>
      </c>
      <c r="E10" s="66" t="s">
        <v>388</v>
      </c>
      <c r="F10" s="84">
        <v>40715.726388888892</v>
      </c>
      <c r="G10" s="66" t="s">
        <v>388</v>
      </c>
      <c r="H10" s="66" t="s">
        <v>412</v>
      </c>
      <c r="I10" s="66" t="s">
        <v>401</v>
      </c>
      <c r="J10" s="51">
        <v>108.428</v>
      </c>
      <c r="K10" s="51">
        <f>J10+M10</f>
        <v>197.667</v>
      </c>
      <c r="L10" s="51">
        <v>159.035</v>
      </c>
      <c r="M10" s="51">
        <v>89.239000000000004</v>
      </c>
      <c r="N10" s="51">
        <f t="shared" ref="N10:N38" si="6">L10-J10</f>
        <v>50.606999999999999</v>
      </c>
      <c r="O10" s="53">
        <v>1.8010464725221167</v>
      </c>
      <c r="P10" s="99">
        <f t="shared" ref="P10:P73" si="7">M10/O10</f>
        <v>49.548416080032133</v>
      </c>
      <c r="Q10" s="49" t="s">
        <v>391</v>
      </c>
      <c r="R10" s="49" t="s">
        <v>388</v>
      </c>
      <c r="S10" s="51">
        <v>302</v>
      </c>
      <c r="T10" s="51">
        <v>305</v>
      </c>
      <c r="U10" s="51">
        <v>991</v>
      </c>
      <c r="V10" s="51">
        <v>2324</v>
      </c>
      <c r="W10" s="93">
        <f t="shared" ref="W10:W72" si="8">(S10*V10)/(U10-S10)</f>
        <v>1018.6473149492017</v>
      </c>
      <c r="Y10" s="51">
        <v>317</v>
      </c>
      <c r="Z10" s="51">
        <v>321</v>
      </c>
      <c r="AA10" s="51">
        <v>1100</v>
      </c>
      <c r="AB10" s="51">
        <f t="shared" si="4"/>
        <v>2338.801261829653</v>
      </c>
      <c r="AC10" s="93">
        <f t="shared" si="5"/>
        <v>1025.1349507584255</v>
      </c>
      <c r="AE10" s="51" t="s">
        <v>539</v>
      </c>
      <c r="AF10" s="53">
        <f>Mess_21_06_11!I18</f>
        <v>4.1118055555562023</v>
      </c>
      <c r="AG10" s="53">
        <f>Mess_21_06_11!O18</f>
        <v>0.85738168451472041</v>
      </c>
      <c r="AH10" s="53">
        <f>Mess_21_06_11!P18</f>
        <v>0.20851707915909529</v>
      </c>
      <c r="AI10" s="53">
        <f>Mess_22_06_11!I18</f>
        <v>1.0513888888890506</v>
      </c>
      <c r="AJ10" s="53">
        <f>Mess_22_06_11!O18</f>
        <v>0.33110970109422616</v>
      </c>
      <c r="AK10" s="53">
        <f>Mess_22_06_11!P18</f>
        <v>0.31492600368270302</v>
      </c>
      <c r="AL10" s="53">
        <f>Mess_24_06_11!I18</f>
        <v>3.0513888888890506</v>
      </c>
      <c r="AM10" s="53">
        <f>Mess_24_06_11!O18</f>
        <v>0.54299808866123123</v>
      </c>
      <c r="AN10" s="53">
        <f>Mess_24_06_11!P18</f>
        <v>0.17795112600640225</v>
      </c>
      <c r="AO10" s="53">
        <f>Mess_28_06_11!I18</f>
        <v>6.9993055555532919</v>
      </c>
      <c r="AP10" s="53">
        <f>Mess_28_06_11!O18</f>
        <v>1.0959019022948724</v>
      </c>
      <c r="AQ10" s="53">
        <f>Mess_28_06_11!P18</f>
        <v>0.15657294764412408</v>
      </c>
      <c r="AR10" s="53">
        <f>Mess_06_07_11!I21</f>
        <v>14.787499999998545</v>
      </c>
      <c r="AS10" s="53">
        <f>Mess_06_07_11!O21</f>
        <v>2.1622001497930987</v>
      </c>
      <c r="AT10" s="53">
        <f>Mess_06_07_11!P21</f>
        <v>0.14621809973243019</v>
      </c>
    </row>
    <row r="11" spans="1:55">
      <c r="A11" s="94" t="s">
        <v>48</v>
      </c>
      <c r="B11" s="66">
        <v>1</v>
      </c>
      <c r="C11" s="66" t="s">
        <v>380</v>
      </c>
      <c r="D11" s="84">
        <v>40711.568055555559</v>
      </c>
      <c r="E11" s="66" t="s">
        <v>388</v>
      </c>
      <c r="F11" s="84">
        <v>40715.720138888886</v>
      </c>
      <c r="G11" s="66" t="s">
        <v>388</v>
      </c>
      <c r="H11" s="66" t="s">
        <v>402</v>
      </c>
      <c r="I11" s="66" t="s">
        <v>401</v>
      </c>
      <c r="J11" s="51">
        <v>110.679</v>
      </c>
      <c r="K11" s="51">
        <v>193.04499999999999</v>
      </c>
      <c r="L11" s="51">
        <v>151.91399999999999</v>
      </c>
      <c r="M11" s="51">
        <f>K11-J11</f>
        <v>82.365999999999985</v>
      </c>
      <c r="N11" s="51">
        <f t="shared" si="6"/>
        <v>41.234999999999985</v>
      </c>
      <c r="O11" s="53">
        <v>1.8691537761601458</v>
      </c>
      <c r="P11" s="99">
        <f t="shared" si="7"/>
        <v>44.065930289163653</v>
      </c>
      <c r="Q11" s="49" t="s">
        <v>391</v>
      </c>
      <c r="R11" s="49" t="s">
        <v>388</v>
      </c>
      <c r="S11" s="51">
        <v>308</v>
      </c>
      <c r="T11" s="51">
        <v>311</v>
      </c>
      <c r="U11" s="51">
        <v>991</v>
      </c>
      <c r="V11" s="51">
        <v>2324</v>
      </c>
      <c r="W11" s="93">
        <f t="shared" si="8"/>
        <v>1048.0117130307467</v>
      </c>
      <c r="Y11" s="51">
        <v>317</v>
      </c>
      <c r="Z11" s="51">
        <v>321</v>
      </c>
      <c r="AA11" s="51">
        <v>1100</v>
      </c>
      <c r="AB11" s="51">
        <f t="shared" si="4"/>
        <v>2338.801261829653</v>
      </c>
      <c r="AC11" s="93">
        <f t="shared" si="5"/>
        <v>1054.6863669744262</v>
      </c>
      <c r="AE11" s="51" t="s">
        <v>538</v>
      </c>
      <c r="AF11" s="53">
        <f>Mess_21_06_11!I19</f>
        <v>4.1159722222218988</v>
      </c>
      <c r="AG11" s="53">
        <f>Mess_21_06_11!O19</f>
        <v>0.4018502980591423</v>
      </c>
      <c r="AH11" s="53">
        <f>Mess_21_06_11!P19</f>
        <v>9.7631926641675443E-2</v>
      </c>
      <c r="AI11" s="53">
        <f>Mess_22_06_11!I19</f>
        <v>1.0597222800934105</v>
      </c>
      <c r="AJ11" s="53">
        <f>Mess_22_06_11!O19</f>
        <v>0.18662206051900698</v>
      </c>
      <c r="AK11" s="53">
        <f>Mess_22_06_11!P19</f>
        <v>0.1761046870719345</v>
      </c>
      <c r="AL11" s="53">
        <f>Mess_24_06_11!I19</f>
        <v>3.0597222800934105</v>
      </c>
      <c r="AM11" s="53">
        <f>Mess_24_06_11!O19</f>
        <v>0.31714374532455336</v>
      </c>
      <c r="AN11" s="53">
        <f>Mess_24_06_11!P19</f>
        <v>0.10365115402397608</v>
      </c>
      <c r="AO11" s="53">
        <f>Mess_28_06_11!I19</f>
        <v>7.009027835651068</v>
      </c>
      <c r="AP11" s="53">
        <f>Mess_28_06_11!O19</f>
        <v>0.41467705086548001</v>
      </c>
      <c r="AQ11" s="53">
        <f>Mess_28_06_11!P19</f>
        <v>5.9163276361415773E-2</v>
      </c>
      <c r="AR11" s="53">
        <f>Mess_06_07_11!I22</f>
        <v>14.797222280096321</v>
      </c>
      <c r="AS11" s="53">
        <f>Mess_06_07_11!O22</f>
        <v>0.3397801270993866</v>
      </c>
      <c r="AT11" s="53">
        <f>Mess_06_07_11!P22</f>
        <v>2.2962426370821187E-2</v>
      </c>
    </row>
    <row r="12" spans="1:55">
      <c r="A12" s="94" t="s">
        <v>49</v>
      </c>
      <c r="B12" s="66">
        <v>1</v>
      </c>
      <c r="C12" s="66" t="s">
        <v>380</v>
      </c>
      <c r="D12" s="84">
        <v>40711.5625</v>
      </c>
      <c r="E12" s="66" t="s">
        <v>388</v>
      </c>
      <c r="F12" s="84">
        <v>40715.73333333333</v>
      </c>
      <c r="G12" s="66" t="s">
        <v>388</v>
      </c>
      <c r="H12" s="66" t="s">
        <v>412</v>
      </c>
      <c r="I12" s="66" t="s">
        <v>401</v>
      </c>
      <c r="J12" s="51">
        <v>106.30800000000001</v>
      </c>
      <c r="K12" s="51">
        <f>J12+M12</f>
        <v>197.30500000000001</v>
      </c>
      <c r="L12" s="51">
        <v>157.541</v>
      </c>
      <c r="M12" s="51">
        <v>90.997</v>
      </c>
      <c r="N12" s="51">
        <f t="shared" si="6"/>
        <v>51.23299999999999</v>
      </c>
      <c r="O12" s="53">
        <v>1.7166058798227555</v>
      </c>
      <c r="P12" s="99">
        <f t="shared" si="7"/>
        <v>53.009838233453856</v>
      </c>
      <c r="Q12" s="49" t="s">
        <v>391</v>
      </c>
      <c r="R12" s="49" t="s">
        <v>388</v>
      </c>
      <c r="S12" s="51">
        <v>302</v>
      </c>
      <c r="T12" s="51">
        <v>316</v>
      </c>
      <c r="U12" s="51">
        <v>991</v>
      </c>
      <c r="V12" s="51">
        <v>2324</v>
      </c>
      <c r="W12" s="93">
        <f t="shared" si="8"/>
        <v>1018.6473149492017</v>
      </c>
      <c r="Y12" s="51">
        <v>317</v>
      </c>
      <c r="Z12" s="51">
        <v>321</v>
      </c>
      <c r="AA12" s="51">
        <v>1100</v>
      </c>
      <c r="AB12" s="51">
        <f t="shared" si="4"/>
        <v>2338.801261829653</v>
      </c>
      <c r="AC12" s="93">
        <f t="shared" si="5"/>
        <v>1025.1349507584255</v>
      </c>
      <c r="AE12" s="51" t="s">
        <v>539</v>
      </c>
      <c r="AF12" s="53">
        <f>Mess_21_06_11!I20</f>
        <v>4.1076388888905058</v>
      </c>
      <c r="AG12" s="53">
        <f>Mess_21_06_11!O20</f>
        <v>0.79692103266302017</v>
      </c>
      <c r="AH12" s="53">
        <f>Mess_21_06_11!P20</f>
        <v>0.19400951598212973</v>
      </c>
      <c r="AI12" s="53">
        <f>Mess_22_06_11!I20</f>
        <v>1.048611226855428</v>
      </c>
      <c r="AJ12" s="53">
        <f>Mess_22_06_11!O20</f>
        <v>0.14234680620280002</v>
      </c>
      <c r="AK12" s="53">
        <f>Mess_22_06_11!P20</f>
        <v>0.13574793265342883</v>
      </c>
      <c r="AL12" s="53">
        <f>Mess_24_06_11!I20</f>
        <v>3.048611226855428</v>
      </c>
      <c r="AM12" s="53">
        <f>Mess_24_06_11!O20</f>
        <v>0.32821375001400094</v>
      </c>
      <c r="AN12" s="53">
        <f>Mess_24_06_11!P20</f>
        <v>0.10766008703331642</v>
      </c>
      <c r="AO12" s="53">
        <f>Mess_28_06_11!I20</f>
        <v>6.9993056712992257</v>
      </c>
      <c r="AP12" s="53">
        <f>Mess_28_06_11!O20</f>
        <v>0.75658731265488</v>
      </c>
      <c r="AQ12" s="53">
        <f>Mess_28_06_11!P20</f>
        <v>0.1080946236935014</v>
      </c>
      <c r="AR12" s="53">
        <f>Mess_06_07_11!I23</f>
        <v>14.787500115744479</v>
      </c>
      <c r="AS12" s="53">
        <f>Mess_06_07_11!O23</f>
        <v>1.4234591350174659</v>
      </c>
      <c r="AT12" s="53">
        <f>Mess_06_07_11!P23</f>
        <v>9.6260972028793912E-2</v>
      </c>
    </row>
    <row r="13" spans="1:55">
      <c r="A13" s="94" t="s">
        <v>50</v>
      </c>
      <c r="B13" s="66">
        <v>1</v>
      </c>
      <c r="C13" s="66" t="s">
        <v>380</v>
      </c>
      <c r="D13" s="84">
        <v>40711.570138888892</v>
      </c>
      <c r="E13" s="66" t="s">
        <v>388</v>
      </c>
      <c r="F13" s="84">
        <v>40715.722916666666</v>
      </c>
      <c r="G13" s="66" t="s">
        <v>388</v>
      </c>
      <c r="H13" s="66" t="s">
        <v>412</v>
      </c>
      <c r="I13" s="66" t="s">
        <v>401</v>
      </c>
      <c r="J13" s="51">
        <v>111.21899999999999</v>
      </c>
      <c r="K13" s="51">
        <f>J13+M13</f>
        <v>203.86599999999999</v>
      </c>
      <c r="L13" s="51">
        <v>155.90600000000001</v>
      </c>
      <c r="M13" s="51">
        <v>92.647000000000006</v>
      </c>
      <c r="N13" s="51">
        <f t="shared" si="6"/>
        <v>44.687000000000012</v>
      </c>
      <c r="O13" s="53">
        <v>1.9764317403006133</v>
      </c>
      <c r="P13" s="99">
        <f t="shared" si="7"/>
        <v>46.875891593356265</v>
      </c>
      <c r="Q13" s="49" t="s">
        <v>391</v>
      </c>
      <c r="R13" s="49" t="s">
        <v>388</v>
      </c>
      <c r="S13" s="51">
        <v>301</v>
      </c>
      <c r="T13" s="51">
        <v>304</v>
      </c>
      <c r="U13" s="51">
        <v>991</v>
      </c>
      <c r="V13" s="51">
        <v>2324</v>
      </c>
      <c r="W13" s="93">
        <f t="shared" si="8"/>
        <v>1013.8028985507246</v>
      </c>
      <c r="Y13" s="51">
        <v>317</v>
      </c>
      <c r="Z13" s="51">
        <v>321</v>
      </c>
      <c r="AA13" s="51">
        <v>1100</v>
      </c>
      <c r="AB13" s="51">
        <f t="shared" si="4"/>
        <v>2338.801261829653</v>
      </c>
      <c r="AC13" s="93">
        <f t="shared" si="5"/>
        <v>1020.2596808851094</v>
      </c>
      <c r="AE13" s="51" t="s">
        <v>539</v>
      </c>
      <c r="AF13" s="53">
        <f>Mess_21_06_11!I21</f>
        <v>4.1104166666627862</v>
      </c>
      <c r="AG13" s="53">
        <f>Mess_21_06_11!O21</f>
        <v>0.85803166784686535</v>
      </c>
      <c r="AH13" s="53">
        <f>Mess_21_06_11!P21</f>
        <v>0.20874566678504014</v>
      </c>
      <c r="AI13" s="53">
        <f>Mess_22_06_11!I21</f>
        <v>1.0611112847254844</v>
      </c>
      <c r="AJ13" s="53">
        <f>Mess_22_06_11!O21</f>
        <v>0.31934691978968427</v>
      </c>
      <c r="AK13" s="53">
        <f>Mess_22_06_11!P21</f>
        <v>0.30095516312627013</v>
      </c>
      <c r="AL13" s="53">
        <f>Mess_24_06_11!I21</f>
        <v>3.0611112847254844</v>
      </c>
      <c r="AM13" s="53">
        <f>Mess_24_06_11!O21</f>
        <v>0.61609314068224763</v>
      </c>
      <c r="AN13" s="53">
        <f>Mess_24_06_11!P21</f>
        <v>0.20126453545039866</v>
      </c>
      <c r="AO13" s="53">
        <f>Mess_28_06_11!I21</f>
        <v>7.0131946180554223</v>
      </c>
      <c r="AP13" s="53">
        <f>Mess_28_06_11!O21</f>
        <v>1.1824202317679091</v>
      </c>
      <c r="AQ13" s="53">
        <f>Mess_28_06_11!P21</f>
        <v>0.16859937534369518</v>
      </c>
      <c r="AR13" s="53">
        <f>Mess_06_07_11!I24</f>
        <v>14.801389062500675</v>
      </c>
      <c r="AS13" s="53">
        <f>Mess_06_07_11!O24</f>
        <v>2.4387537859307042</v>
      </c>
      <c r="AT13" s="53">
        <f>Mess_06_07_11!P24</f>
        <v>0.16476519707932602</v>
      </c>
    </row>
    <row r="14" spans="1:55">
      <c r="A14" s="95" t="s">
        <v>51</v>
      </c>
      <c r="B14" s="62">
        <v>1</v>
      </c>
      <c r="C14" s="62" t="s">
        <v>380</v>
      </c>
      <c r="D14" s="84">
        <v>40711.571527777778</v>
      </c>
      <c r="E14" s="62" t="s">
        <v>388</v>
      </c>
      <c r="F14" s="84">
        <v>40715.738194444442</v>
      </c>
      <c r="G14" s="62" t="s">
        <v>388</v>
      </c>
      <c r="H14" s="62" t="s">
        <v>412</v>
      </c>
      <c r="I14" s="62" t="s">
        <v>401</v>
      </c>
      <c r="J14" s="51">
        <v>109.866</v>
      </c>
      <c r="K14" s="51">
        <f t="shared" ref="K14:K16" si="9">J14+M14</f>
        <v>199.30799999999999</v>
      </c>
      <c r="L14" s="51">
        <v>157.46600000000001</v>
      </c>
      <c r="M14" s="51">
        <v>89.441999999999993</v>
      </c>
      <c r="N14" s="51">
        <f t="shared" si="6"/>
        <v>47.600000000000009</v>
      </c>
      <c r="O14" s="53">
        <v>1.8314513771124492</v>
      </c>
      <c r="P14" s="99">
        <f t="shared" si="7"/>
        <v>48.8366773575056</v>
      </c>
      <c r="Q14" s="49" t="s">
        <v>391</v>
      </c>
      <c r="R14" s="49" t="s">
        <v>388</v>
      </c>
      <c r="S14" s="51">
        <v>303</v>
      </c>
      <c r="T14" s="51">
        <v>306</v>
      </c>
      <c r="U14" s="51">
        <v>991</v>
      </c>
      <c r="V14" s="51">
        <v>2324</v>
      </c>
      <c r="W14" s="93">
        <f t="shared" si="8"/>
        <v>1023.5058139534884</v>
      </c>
      <c r="Y14" s="51">
        <v>317</v>
      </c>
      <c r="Z14" s="51">
        <v>321</v>
      </c>
      <c r="AA14" s="51">
        <v>1100</v>
      </c>
      <c r="AB14" s="51">
        <f t="shared" si="4"/>
        <v>2338.801261829653</v>
      </c>
      <c r="AC14" s="93">
        <f t="shared" si="5"/>
        <v>1030.0243929278849</v>
      </c>
      <c r="AE14" s="51" t="s">
        <v>539</v>
      </c>
      <c r="AF14" s="53">
        <f>Mess_21_06_11!I22</f>
        <v>4.1055555555576575</v>
      </c>
      <c r="AG14" s="53">
        <f>Mess_21_06_11!O22</f>
        <v>0.70511944894050249</v>
      </c>
      <c r="AH14" s="53">
        <f>Mess_21_06_11!P22</f>
        <v>0.17174763303007506</v>
      </c>
      <c r="AI14" s="53">
        <f>Mess_22_06_11!I22</f>
        <v>1.0479168981473777</v>
      </c>
      <c r="AJ14" s="53">
        <f>Mess_22_06_11!O22</f>
        <v>0.20907898985892304</v>
      </c>
      <c r="AK14" s="53">
        <f>Mess_22_06_11!P22</f>
        <v>0.19951867388392705</v>
      </c>
      <c r="AL14" s="53">
        <f>Mess_24_06_11!I22</f>
        <v>3.0479168981473777</v>
      </c>
      <c r="AM14" s="53">
        <f>Mess_24_06_11!O22</f>
        <v>0.45655752099703206</v>
      </c>
      <c r="AN14" s="53">
        <f>Mess_24_06_11!P22</f>
        <v>0.14979329694800486</v>
      </c>
      <c r="AO14" s="53">
        <f>Mess_28_06_11!I22</f>
        <v>7.0013891203707317</v>
      </c>
      <c r="AP14" s="53">
        <f>Mess_28_06_11!O22</f>
        <v>0.72729596935508789</v>
      </c>
      <c r="AQ14" s="53">
        <f>Mess_28_06_11!P22</f>
        <v>0.10387880988345592</v>
      </c>
      <c r="AR14" s="53">
        <f>Mess_06_07_11!I25</f>
        <v>14.788194444445253</v>
      </c>
      <c r="AS14" s="53">
        <f>Mess_06_07_11!O25</f>
        <v>1.9219720558909514</v>
      </c>
      <c r="AT14" s="53">
        <f>Mess_06_07_11!P25</f>
        <v>0.12996664759252494</v>
      </c>
    </row>
    <row r="15" spans="1:55">
      <c r="A15" s="95" t="s">
        <v>52</v>
      </c>
      <c r="B15" s="62">
        <v>1</v>
      </c>
      <c r="C15" s="62" t="s">
        <v>380</v>
      </c>
      <c r="D15" s="84">
        <v>40711.573611111111</v>
      </c>
      <c r="E15" s="62" t="s">
        <v>388</v>
      </c>
      <c r="F15" s="84">
        <v>40715.731944444444</v>
      </c>
      <c r="G15" s="62" t="s">
        <v>388</v>
      </c>
      <c r="H15" s="62" t="s">
        <v>412</v>
      </c>
      <c r="I15" s="62" t="s">
        <v>401</v>
      </c>
      <c r="J15" s="51">
        <v>108.575</v>
      </c>
      <c r="K15" s="51">
        <f t="shared" si="9"/>
        <v>201.255</v>
      </c>
      <c r="L15" s="51">
        <v>161.43</v>
      </c>
      <c r="M15" s="51">
        <v>92.68</v>
      </c>
      <c r="N15" s="51">
        <f t="shared" si="6"/>
        <v>52.855000000000004</v>
      </c>
      <c r="O15" s="53">
        <v>1.7560006729642608</v>
      </c>
      <c r="P15" s="99">
        <f t="shared" si="7"/>
        <v>52.77902305330511</v>
      </c>
      <c r="Q15" s="49" t="s">
        <v>391</v>
      </c>
      <c r="R15" s="49" t="s">
        <v>388</v>
      </c>
      <c r="S15" s="51">
        <v>301</v>
      </c>
      <c r="T15" s="51">
        <v>310</v>
      </c>
      <c r="U15" s="51">
        <v>991</v>
      </c>
      <c r="V15" s="51">
        <v>2324</v>
      </c>
      <c r="W15" s="93">
        <f t="shared" si="8"/>
        <v>1013.8028985507246</v>
      </c>
      <c r="Y15" s="51">
        <v>317</v>
      </c>
      <c r="Z15" s="51">
        <v>321</v>
      </c>
      <c r="AA15" s="51">
        <v>1100</v>
      </c>
      <c r="AB15" s="51">
        <f t="shared" si="4"/>
        <v>2338.801261829653</v>
      </c>
      <c r="AC15" s="93">
        <f t="shared" si="5"/>
        <v>1020.2596808851094</v>
      </c>
      <c r="AE15" s="51" t="s">
        <v>539</v>
      </c>
      <c r="AF15" s="53">
        <f>Mess_21_06_11!I23</f>
        <v>4.0930555555532919</v>
      </c>
      <c r="AG15" s="53">
        <f>Mess_21_06_11!O23</f>
        <v>0.74252063574146843</v>
      </c>
      <c r="AH15" s="53">
        <f>Mess_21_06_11!P23</f>
        <v>0.18140986010660093</v>
      </c>
      <c r="AI15" s="53">
        <f>Mess_22_06_11!I23</f>
        <v>1.0562502893517376</v>
      </c>
      <c r="AJ15" s="53">
        <f>Mess_22_06_11!O23</f>
        <v>0.28402672739288409</v>
      </c>
      <c r="AK15" s="53">
        <f>Mess_22_06_11!P23</f>
        <v>0.26890097002217389</v>
      </c>
      <c r="AL15" s="53">
        <f>Mess_24_06_11!I23</f>
        <v>3.0562502893517376</v>
      </c>
      <c r="AM15" s="53">
        <f>Mess_24_06_11!O23</f>
        <v>0.41414267839665297</v>
      </c>
      <c r="AN15" s="53">
        <f>Mess_24_06_11!P23</f>
        <v>0.13550679400818869</v>
      </c>
      <c r="AO15" s="53">
        <f>Mess_28_06_11!I23</f>
        <v>7.0111114004612318</v>
      </c>
      <c r="AP15" s="53">
        <f>Mess_28_06_11!O23</f>
        <v>0.79217345556403929</v>
      </c>
      <c r="AQ15" s="53">
        <f>Mess_28_06_11!P23</f>
        <v>0.11298828535400614</v>
      </c>
      <c r="AR15" s="53">
        <f>Mess_06_07_11!I26</f>
        <v>14.795138888890506</v>
      </c>
      <c r="AS15" s="53">
        <f>Mess_06_07_11!O26</f>
        <v>1.5328232681745111</v>
      </c>
      <c r="AT15" s="53">
        <f>Mess_06_07_11!P26</f>
        <v>0.10360316856001196</v>
      </c>
    </row>
    <row r="16" spans="1:55">
      <c r="A16" s="95" t="s">
        <v>53</v>
      </c>
      <c r="B16" s="62">
        <v>1</v>
      </c>
      <c r="C16" s="62" t="s">
        <v>380</v>
      </c>
      <c r="D16" s="84">
        <v>40711.566666666666</v>
      </c>
      <c r="E16" s="62" t="s">
        <v>388</v>
      </c>
      <c r="F16" s="84">
        <v>40715.72152777778</v>
      </c>
      <c r="G16" s="62" t="s">
        <v>388</v>
      </c>
      <c r="H16" s="62" t="s">
        <v>412</v>
      </c>
      <c r="I16" s="62" t="s">
        <v>401</v>
      </c>
      <c r="J16" s="51">
        <v>109.535</v>
      </c>
      <c r="K16" s="51">
        <f t="shared" si="9"/>
        <v>205.56299999999999</v>
      </c>
      <c r="L16" s="51">
        <v>160.21899999999999</v>
      </c>
      <c r="M16" s="51">
        <v>96.028000000000006</v>
      </c>
      <c r="N16" s="51">
        <f t="shared" si="6"/>
        <v>50.683999999999997</v>
      </c>
      <c r="O16" s="53">
        <v>1.9079122032104257</v>
      </c>
      <c r="P16" s="99">
        <f t="shared" si="7"/>
        <v>50.331456467658526</v>
      </c>
      <c r="Q16" s="49" t="s">
        <v>391</v>
      </c>
      <c r="R16" s="49" t="s">
        <v>388</v>
      </c>
      <c r="S16" s="51">
        <v>303</v>
      </c>
      <c r="T16" s="51">
        <v>317</v>
      </c>
      <c r="U16" s="51">
        <v>991</v>
      </c>
      <c r="V16" s="51">
        <v>2324</v>
      </c>
      <c r="W16" s="93">
        <f t="shared" si="8"/>
        <v>1023.5058139534884</v>
      </c>
      <c r="Y16" s="51">
        <v>317</v>
      </c>
      <c r="Z16" s="51">
        <v>321</v>
      </c>
      <c r="AA16" s="51">
        <v>1100</v>
      </c>
      <c r="AB16" s="51">
        <f t="shared" si="4"/>
        <v>2338.801261829653</v>
      </c>
      <c r="AC16" s="93">
        <f t="shared" si="5"/>
        <v>1030.0243929278849</v>
      </c>
      <c r="AE16" s="51" t="s">
        <v>539</v>
      </c>
      <c r="AF16" s="53">
        <f>Mess_21_06_11!I24</f>
        <v>4.1208333333343035</v>
      </c>
      <c r="AG16" s="53">
        <f>Mess_21_06_11!O24</f>
        <v>1.6000902085192337</v>
      </c>
      <c r="AH16" s="53">
        <f>Mess_21_06_11!P24</f>
        <v>0.38829287163248299</v>
      </c>
      <c r="AI16" s="53">
        <f>Mess_22_06_11!I24</f>
        <v>1.0687503472217941</v>
      </c>
      <c r="AJ16" s="53">
        <f>Mess_22_06_11!O24</f>
        <v>0.40861520549104724</v>
      </c>
      <c r="AK16" s="53">
        <f>Mess_22_06_11!P24</f>
        <v>0.38232989262014128</v>
      </c>
      <c r="AL16" s="53">
        <f>Mess_24_06_11!I24</f>
        <v>3.0687503472217941</v>
      </c>
      <c r="AM16" s="53">
        <f>Mess_24_06_11!O24</f>
        <v>0.78401155863016514</v>
      </c>
      <c r="AN16" s="53">
        <f>Mess_24_06_11!P24</f>
        <v>0.25548235272378794</v>
      </c>
      <c r="AO16" s="53">
        <f>Mess_28_06_11!I24</f>
        <v>7.0250003472174285</v>
      </c>
      <c r="AP16" s="53">
        <f>Mess_28_06_11!O24</f>
        <v>1.3108773470143116</v>
      </c>
      <c r="AQ16" s="53">
        <f>Mess_28_06_11!P24</f>
        <v>0.18660174835913629</v>
      </c>
      <c r="AR16" s="53">
        <f>Mess_06_07_11!I27</f>
        <v>14.808333333334303</v>
      </c>
      <c r="AS16" s="53">
        <f>Mess_06_07_11!O27</f>
        <v>2.7558867564059479</v>
      </c>
      <c r="AT16" s="53">
        <f>Mess_06_07_11!P27</f>
        <v>0.18610377645959036</v>
      </c>
    </row>
    <row r="17" spans="1:46">
      <c r="A17" s="95" t="s">
        <v>54</v>
      </c>
      <c r="B17" s="62">
        <v>1</v>
      </c>
      <c r="C17" s="62" t="s">
        <v>380</v>
      </c>
      <c r="D17" s="84">
        <v>40711.57708333333</v>
      </c>
      <c r="E17" s="62" t="s">
        <v>388</v>
      </c>
      <c r="F17" s="84">
        <v>40715.729861111111</v>
      </c>
      <c r="G17" s="62" t="s">
        <v>388</v>
      </c>
      <c r="H17" s="62" t="s">
        <v>412</v>
      </c>
      <c r="I17" s="62" t="s">
        <v>401</v>
      </c>
      <c r="J17" s="51">
        <v>105.551</v>
      </c>
      <c r="K17" s="51">
        <v>193.20099999999999</v>
      </c>
      <c r="L17" s="51">
        <v>153.02699999999999</v>
      </c>
      <c r="M17" s="51">
        <f>K17-J17</f>
        <v>87.649999999999991</v>
      </c>
      <c r="N17" s="51">
        <f t="shared" si="6"/>
        <v>47.475999999999985</v>
      </c>
      <c r="O17" s="53">
        <v>1.8779049733000313</v>
      </c>
      <c r="P17" s="99">
        <f t="shared" si="7"/>
        <v>46.674353200084013</v>
      </c>
      <c r="Q17" s="49" t="s">
        <v>391</v>
      </c>
      <c r="R17" s="49" t="s">
        <v>388</v>
      </c>
      <c r="S17" s="51">
        <v>302</v>
      </c>
      <c r="T17" s="51">
        <v>305</v>
      </c>
      <c r="U17" s="51">
        <v>991</v>
      </c>
      <c r="V17" s="51">
        <v>2324</v>
      </c>
      <c r="W17" s="93">
        <f t="shared" si="8"/>
        <v>1018.6473149492017</v>
      </c>
      <c r="Y17" s="51">
        <v>317</v>
      </c>
      <c r="Z17" s="51">
        <v>321</v>
      </c>
      <c r="AA17" s="51">
        <v>1100</v>
      </c>
      <c r="AB17" s="51">
        <f t="shared" si="4"/>
        <v>2338.801261829653</v>
      </c>
      <c r="AC17" s="93">
        <f t="shared" si="5"/>
        <v>1025.1349507584255</v>
      </c>
      <c r="AE17" s="51" t="s">
        <v>539</v>
      </c>
      <c r="AF17" s="53">
        <f>Mess_21_06_11!I25</f>
        <v>4.0930555555605679</v>
      </c>
      <c r="AG17" s="53">
        <f>Mess_21_06_11!O25</f>
        <v>0.79382213178711747</v>
      </c>
      <c r="AH17" s="53">
        <f>Mess_21_06_11!P25</f>
        <v>0.19394364943536635</v>
      </c>
      <c r="AI17" s="53">
        <f>Mess_22_06_11!I25</f>
        <v>1.0625004050962161</v>
      </c>
      <c r="AJ17" s="53">
        <f>Mess_22_06_11!O25</f>
        <v>0.26709241255596139</v>
      </c>
      <c r="AK17" s="53">
        <f>Mess_22_06_11!P25</f>
        <v>0.25138099832703076</v>
      </c>
      <c r="AL17" s="53">
        <f>Mess_24_06_11!I25</f>
        <v>3.0625004050962161</v>
      </c>
      <c r="AM17" s="53">
        <f>Mess_24_06_11!O25</f>
        <v>0.54372977583460413</v>
      </c>
      <c r="AN17" s="53">
        <f>Mess_24_06_11!P25</f>
        <v>0.17754439311413625</v>
      </c>
      <c r="AO17" s="53">
        <f>Mess_28_06_11!I25</f>
        <v>7.0201392939852667</v>
      </c>
      <c r="AP17" s="53">
        <f>Mess_28_06_11!O25</f>
        <v>0.82234906458015899</v>
      </c>
      <c r="AQ17" s="53">
        <f>Mess_28_06_11!P25</f>
        <v>0.11714141702070405</v>
      </c>
      <c r="AR17" s="53">
        <f>Mess_06_07_11!I28</f>
        <v>14.804166666668607</v>
      </c>
      <c r="AS17" s="53">
        <f>Mess_06_07_11!O28</f>
        <v>1.0604254062272989</v>
      </c>
      <c r="AT17" s="53">
        <f>Mess_06_07_11!P28</f>
        <v>7.1630199125955071E-2</v>
      </c>
    </row>
    <row r="18" spans="1:46">
      <c r="A18" s="95" t="s">
        <v>55</v>
      </c>
      <c r="B18" s="62">
        <v>1</v>
      </c>
      <c r="C18" s="62" t="s">
        <v>380</v>
      </c>
      <c r="D18" s="84">
        <v>40711.563888888886</v>
      </c>
      <c r="E18" s="62" t="s">
        <v>388</v>
      </c>
      <c r="F18" s="84">
        <v>40715.715277777781</v>
      </c>
      <c r="G18" s="62" t="s">
        <v>388</v>
      </c>
      <c r="H18" s="62" t="s">
        <v>412</v>
      </c>
      <c r="I18" s="62" t="s">
        <v>401</v>
      </c>
      <c r="J18" s="51">
        <v>107.85299999999999</v>
      </c>
      <c r="K18" s="51">
        <v>189.358</v>
      </c>
      <c r="L18" s="51">
        <v>146.542</v>
      </c>
      <c r="M18" s="51">
        <f>K18-J18</f>
        <v>81.50500000000001</v>
      </c>
      <c r="N18" s="51">
        <f t="shared" si="6"/>
        <v>38.689000000000007</v>
      </c>
      <c r="O18" s="53">
        <v>1.9814408480993353</v>
      </c>
      <c r="P18" s="99">
        <f t="shared" si="7"/>
        <v>41.134208007361082</v>
      </c>
      <c r="Q18" s="49" t="s">
        <v>391</v>
      </c>
      <c r="R18" s="49" t="s">
        <v>388</v>
      </c>
      <c r="S18" s="51">
        <v>303</v>
      </c>
      <c r="T18" s="51">
        <v>305</v>
      </c>
      <c r="U18" s="51">
        <v>991</v>
      </c>
      <c r="V18" s="51">
        <v>2324</v>
      </c>
      <c r="W18" s="93">
        <f t="shared" si="8"/>
        <v>1023.5058139534884</v>
      </c>
      <c r="Y18" s="51">
        <v>317</v>
      </c>
      <c r="Z18" s="51">
        <v>321</v>
      </c>
      <c r="AA18" s="51">
        <v>1100</v>
      </c>
      <c r="AB18" s="51">
        <f t="shared" si="4"/>
        <v>2338.801261829653</v>
      </c>
      <c r="AC18" s="93">
        <f t="shared" si="5"/>
        <v>1030.0243929278849</v>
      </c>
      <c r="AE18" s="51" t="s">
        <v>539</v>
      </c>
      <c r="AF18" s="53">
        <f>Mess_21_06_11!I26</f>
        <v>4.1201388888948713</v>
      </c>
      <c r="AG18" s="53">
        <f>Mess_21_06_11!O26</f>
        <v>0.39795149516477052</v>
      </c>
      <c r="AH18" s="53">
        <f>Mess_21_06_11!P26</f>
        <v>9.6586912697865748E-2</v>
      </c>
      <c r="AI18" s="53">
        <f>Mess_22_06_11!I26</f>
        <v>1.0791671296246932</v>
      </c>
      <c r="AJ18" s="53">
        <f>Mess_22_06_11!O26</f>
        <v>0.23885829510655507</v>
      </c>
      <c r="AK18" s="53">
        <f>Mess_22_06_11!P26</f>
        <v>0.22133577696127929</v>
      </c>
      <c r="AL18" s="53">
        <f>Mess_24_06_11!I26</f>
        <v>3.0791671296246932</v>
      </c>
      <c r="AM18" s="53">
        <f>Mess_24_06_11!O26</f>
        <v>0.66434018602384581</v>
      </c>
      <c r="AN18" s="53">
        <f>Mess_24_06_11!P26</f>
        <v>0.21575320794776717</v>
      </c>
      <c r="AO18" s="53">
        <f>Mess_28_06_11!I26</f>
        <v>7.0381949074071599</v>
      </c>
      <c r="AP18" s="53">
        <f>Mess_28_06_11!O26</f>
        <v>1.2848329335222062</v>
      </c>
      <c r="AQ18" s="53">
        <f>Mess_28_06_11!P26</f>
        <v>0.18255148520681319</v>
      </c>
      <c r="AR18" s="53">
        <f>Mess_06_07_11!I29</f>
        <v>14.815972222218988</v>
      </c>
      <c r="AS18" s="53">
        <f>Mess_06_07_11!O29</f>
        <v>2.370816034622615</v>
      </c>
      <c r="AT18" s="53">
        <f>Mess_06_07_11!P29</f>
        <v>0.16001758096354868</v>
      </c>
    </row>
    <row r="19" spans="1:46">
      <c r="A19" s="95" t="s">
        <v>56</v>
      </c>
      <c r="B19" s="62">
        <v>1</v>
      </c>
      <c r="C19" s="62" t="s">
        <v>380</v>
      </c>
      <c r="D19" s="84">
        <v>40711.580555555556</v>
      </c>
      <c r="E19" s="62" t="s">
        <v>388</v>
      </c>
      <c r="F19" s="84">
        <v>40715.724305555559</v>
      </c>
      <c r="G19" s="62" t="s">
        <v>388</v>
      </c>
      <c r="H19" s="62" t="s">
        <v>412</v>
      </c>
      <c r="I19" s="62" t="s">
        <v>401</v>
      </c>
      <c r="J19" s="51">
        <v>108.886</v>
      </c>
      <c r="K19" s="51">
        <f>J19+M19</f>
        <v>197.36099999999999</v>
      </c>
      <c r="L19" s="51">
        <v>153.99700000000001</v>
      </c>
      <c r="M19" s="51">
        <v>88.474999999999994</v>
      </c>
      <c r="N19" s="51">
        <f t="shared" si="6"/>
        <v>45.111000000000018</v>
      </c>
      <c r="O19" s="53">
        <v>1.9631250392119954</v>
      </c>
      <c r="P19" s="99">
        <f t="shared" si="7"/>
        <v>45.068448638154059</v>
      </c>
      <c r="Q19" s="49" t="s">
        <v>391</v>
      </c>
      <c r="R19" s="49" t="s">
        <v>388</v>
      </c>
      <c r="S19" s="51">
        <v>302</v>
      </c>
      <c r="T19" s="51">
        <v>305</v>
      </c>
      <c r="U19" s="51">
        <v>991</v>
      </c>
      <c r="V19" s="51">
        <v>2324</v>
      </c>
      <c r="W19" s="93">
        <f t="shared" si="8"/>
        <v>1018.6473149492017</v>
      </c>
      <c r="Y19" s="51">
        <v>317</v>
      </c>
      <c r="Z19" s="51">
        <v>321</v>
      </c>
      <c r="AA19" s="51">
        <v>1100</v>
      </c>
      <c r="AB19" s="51">
        <f t="shared" si="4"/>
        <v>2338.801261829653</v>
      </c>
      <c r="AC19" s="93">
        <f t="shared" si="5"/>
        <v>1025.1349507584255</v>
      </c>
      <c r="AE19" s="51" t="s">
        <v>539</v>
      </c>
      <c r="AF19" s="53">
        <f>Mess_21_06_11!I27</f>
        <v>4.0999999999985448</v>
      </c>
      <c r="AG19" s="53">
        <f>Mess_21_06_11!O27</f>
        <v>0.82028778094785926</v>
      </c>
      <c r="AH19" s="53">
        <f>Mess_21_06_11!P27</f>
        <v>0.20007019047515864</v>
      </c>
      <c r="AI19" s="53">
        <f>Mess_22_06_11!I27</f>
        <v>1.0722227430524072</v>
      </c>
      <c r="AJ19" s="53">
        <f>Mess_22_06_11!O27</f>
        <v>0.19615260393975975</v>
      </c>
      <c r="AK19" s="53">
        <f>Mess_22_06_11!P27</f>
        <v>0.18294016351616632</v>
      </c>
      <c r="AL19" s="53">
        <f>Mess_24_06_11!I27</f>
        <v>3.0722227430524072</v>
      </c>
      <c r="AM19" s="53">
        <f>Mess_24_06_11!O27</f>
        <v>0.43301355000065989</v>
      </c>
      <c r="AN19" s="53">
        <f>Mess_24_06_11!P27</f>
        <v>0.14094471209155859</v>
      </c>
      <c r="AO19" s="53">
        <f>Mess_28_06_11!I27</f>
        <v>7.0326394097210141</v>
      </c>
      <c r="AP19" s="53">
        <f>Mess_28_06_11!O27</f>
        <v>0.82592625215776239</v>
      </c>
      <c r="AQ19" s="53">
        <f>Mess_28_06_11!P27</f>
        <v>0.1174418598820961</v>
      </c>
      <c r="AR19" s="53">
        <f>Mess_06_07_11!I30</f>
        <v>14.808333333327028</v>
      </c>
      <c r="AS19" s="53">
        <f>Mess_06_07_11!O30</f>
        <v>1.880408713675942</v>
      </c>
      <c r="AT19" s="53">
        <f>Mess_06_07_11!P30</f>
        <v>0.12698314329837318</v>
      </c>
    </row>
    <row r="20" spans="1:46">
      <c r="A20" s="95" t="s">
        <v>57</v>
      </c>
      <c r="B20" s="62">
        <v>1</v>
      </c>
      <c r="C20" s="62" t="s">
        <v>380</v>
      </c>
      <c r="D20" s="84">
        <v>40711.575694444444</v>
      </c>
      <c r="E20" s="62" t="s">
        <v>388</v>
      </c>
      <c r="F20" s="84">
        <v>40715.734722222223</v>
      </c>
      <c r="G20" s="62" t="s">
        <v>388</v>
      </c>
      <c r="H20" s="62" t="s">
        <v>412</v>
      </c>
      <c r="I20" s="62" t="s">
        <v>401</v>
      </c>
      <c r="J20" s="51">
        <v>106.703</v>
      </c>
      <c r="K20" s="51">
        <f t="shared" ref="K20:K38" si="10">J20+M20</f>
        <v>200.48000000000002</v>
      </c>
      <c r="L20" s="51">
        <v>159.077</v>
      </c>
      <c r="M20" s="51">
        <v>93.777000000000001</v>
      </c>
      <c r="N20" s="51">
        <f t="shared" si="6"/>
        <v>52.373999999999995</v>
      </c>
      <c r="O20" s="53">
        <v>1.8087098511009618</v>
      </c>
      <c r="P20" s="99">
        <f t="shared" si="7"/>
        <v>51.8474535553162</v>
      </c>
      <c r="Q20" s="49" t="s">
        <v>391</v>
      </c>
      <c r="R20" s="49" t="s">
        <v>388</v>
      </c>
      <c r="S20" s="51">
        <v>303</v>
      </c>
      <c r="T20" s="51">
        <v>309</v>
      </c>
      <c r="U20" s="51">
        <v>991</v>
      </c>
      <c r="V20" s="51">
        <v>2324</v>
      </c>
      <c r="W20" s="93">
        <f t="shared" si="8"/>
        <v>1023.5058139534884</v>
      </c>
      <c r="Y20" s="51">
        <v>317</v>
      </c>
      <c r="Z20" s="51">
        <v>321</v>
      </c>
      <c r="AA20" s="51">
        <v>1100</v>
      </c>
      <c r="AB20" s="51">
        <f t="shared" si="4"/>
        <v>2338.801261829653</v>
      </c>
      <c r="AC20" s="93">
        <f t="shared" si="5"/>
        <v>1030.0243929278849</v>
      </c>
      <c r="AE20" s="51" t="s">
        <v>539</v>
      </c>
      <c r="AF20" s="53">
        <f>Mess_21_06_11!I28</f>
        <v>4.0875000000014552</v>
      </c>
      <c r="AG20" s="53">
        <f>Mess_21_06_11!O28</f>
        <v>0.9079336798706632</v>
      </c>
      <c r="AH20" s="53">
        <f>Mess_21_06_11!P28</f>
        <v>0.22212444767470091</v>
      </c>
      <c r="AI20" s="53">
        <f>Mess_22_06_11!I28</f>
        <v>1.063889467593981</v>
      </c>
      <c r="AJ20" s="53">
        <f>Mess_22_06_11!O28</f>
        <v>0.24418967757607013</v>
      </c>
      <c r="AK20" s="53">
        <f>Mess_22_06_11!P28</f>
        <v>0.2295254206513696</v>
      </c>
      <c r="AL20" s="53">
        <f>Mess_24_06_11!I28</f>
        <v>3.063889467593981</v>
      </c>
      <c r="AM20" s="53">
        <f>Mess_24_06_11!O28</f>
        <v>0.47483791849824697</v>
      </c>
      <c r="AN20" s="53">
        <f>Mess_24_06_11!P28</f>
        <v>0.15497880178788856</v>
      </c>
      <c r="AO20" s="53">
        <f>Mess_28_06_11!I28</f>
        <v>7.0256950231487281</v>
      </c>
      <c r="AP20" s="53">
        <f>Mess_28_06_11!O28</f>
        <v>0.93889058586740526</v>
      </c>
      <c r="AQ20" s="53">
        <f>Mess_28_06_11!P28</f>
        <v>0.1336366840254076</v>
      </c>
      <c r="AR20" s="53">
        <f>Mess_06_07_11!I31</f>
        <v>14.800694444442343</v>
      </c>
      <c r="AS20" s="53">
        <f>Mess_06_07_11!O31</f>
        <v>1.6657413988232579</v>
      </c>
      <c r="AT20" s="53">
        <f>Mess_06_07_11!P31</f>
        <v>0.11254481369614001</v>
      </c>
    </row>
    <row r="21" spans="1:46">
      <c r="A21" s="95" t="s">
        <v>58</v>
      </c>
      <c r="B21" s="62">
        <v>1</v>
      </c>
      <c r="C21" s="62" t="s">
        <v>380</v>
      </c>
      <c r="D21" s="84">
        <v>40711.57916666667</v>
      </c>
      <c r="E21" s="62" t="s">
        <v>388</v>
      </c>
      <c r="F21" s="84">
        <v>40715.71875</v>
      </c>
      <c r="G21" s="62" t="s">
        <v>388</v>
      </c>
      <c r="H21" s="62" t="s">
        <v>412</v>
      </c>
      <c r="I21" s="62" t="s">
        <v>401</v>
      </c>
      <c r="J21" s="51">
        <v>107.72</v>
      </c>
      <c r="K21" s="51">
        <f t="shared" si="10"/>
        <v>203.04399999999998</v>
      </c>
      <c r="L21" s="51">
        <v>159.46799999999999</v>
      </c>
      <c r="M21" s="51">
        <v>95.323999999999998</v>
      </c>
      <c r="N21" s="51">
        <f>L21-J21</f>
        <v>51.74799999999999</v>
      </c>
      <c r="O21" s="53">
        <v>1.853285647790812</v>
      </c>
      <c r="P21" s="99">
        <f t="shared" si="7"/>
        <v>51.435136355601678</v>
      </c>
      <c r="Q21" s="49" t="s">
        <v>391</v>
      </c>
      <c r="R21" s="49" t="s">
        <v>388</v>
      </c>
      <c r="S21" s="51">
        <v>300</v>
      </c>
      <c r="T21" s="51">
        <v>304</v>
      </c>
      <c r="U21" s="51">
        <v>991</v>
      </c>
      <c r="V21" s="51">
        <v>2324</v>
      </c>
      <c r="W21" s="93">
        <f t="shared" si="8"/>
        <v>1008.972503617945</v>
      </c>
      <c r="Y21" s="51">
        <v>317</v>
      </c>
      <c r="Z21" s="51">
        <v>321</v>
      </c>
      <c r="AA21" s="51">
        <v>1100</v>
      </c>
      <c r="AB21" s="51">
        <f t="shared" si="4"/>
        <v>2338.801261829653</v>
      </c>
      <c r="AC21" s="93">
        <f t="shared" si="5"/>
        <v>1015.3985217784311</v>
      </c>
      <c r="AE21" s="51" t="s">
        <v>539</v>
      </c>
      <c r="AF21" s="53">
        <f>Mess_21_06_11!I29</f>
        <v>4.1083333333299379</v>
      </c>
      <c r="AG21" s="53">
        <f>Mess_21_06_11!O29</f>
        <v>1.0077782204915058</v>
      </c>
      <c r="AH21" s="53">
        <f>Mess_21_06_11!P29</f>
        <v>0.2453009867324151</v>
      </c>
      <c r="AI21" s="53">
        <f>Mess_22_06_11!I29</f>
        <v>1.0819450810158742</v>
      </c>
      <c r="AJ21" s="53">
        <f>Mess_22_06_11!O29</f>
        <v>0.23694161244073947</v>
      </c>
      <c r="AK21" s="53">
        <f>Mess_22_06_11!P29</f>
        <v>0.21899596994171563</v>
      </c>
      <c r="AL21" s="53">
        <f>Mess_24_06_11!I29</f>
        <v>3.0819450810158742</v>
      </c>
      <c r="AM21" s="53">
        <f>Mess_24_06_11!O29</f>
        <v>0.53526562264445599</v>
      </c>
      <c r="AN21" s="53">
        <f>Mess_24_06_11!P29</f>
        <v>0.17367785881117037</v>
      </c>
      <c r="AO21" s="53">
        <f>Mess_28_06_11!I29</f>
        <v>7.0451395254640374</v>
      </c>
      <c r="AP21" s="53">
        <f>Mess_28_06_11!O29</f>
        <v>0.38436602617143512</v>
      </c>
      <c r="AQ21" s="53">
        <f>Mess_28_06_11!P29</f>
        <v>5.4557617316474419E-2</v>
      </c>
      <c r="AR21" s="53">
        <f>Mess_06_07_11!I32</f>
        <v>14.818749999998545</v>
      </c>
      <c r="AS21" s="53">
        <f>Mess_06_07_11!O32</f>
        <v>2.3586739929733564</v>
      </c>
      <c r="AT21" s="53">
        <f>Mess_06_07_11!P32</f>
        <v>0.15916821546848336</v>
      </c>
    </row>
    <row r="22" spans="1:46">
      <c r="A22" s="95" t="s">
        <v>59</v>
      </c>
      <c r="B22" s="62">
        <v>1</v>
      </c>
      <c r="C22" s="62" t="s">
        <v>380</v>
      </c>
      <c r="D22" s="84">
        <v>40711.581944444442</v>
      </c>
      <c r="E22" s="62" t="s">
        <v>388</v>
      </c>
      <c r="F22" s="84">
        <v>40715.736805555556</v>
      </c>
      <c r="G22" s="62" t="s">
        <v>388</v>
      </c>
      <c r="H22" s="62" t="s">
        <v>412</v>
      </c>
      <c r="I22" s="62" t="s">
        <v>401</v>
      </c>
      <c r="J22" s="51">
        <v>109.252</v>
      </c>
      <c r="K22" s="51">
        <v>197.12</v>
      </c>
      <c r="L22" s="51">
        <v>162.827</v>
      </c>
      <c r="M22" s="51">
        <f>K22-J22</f>
        <v>87.868000000000009</v>
      </c>
      <c r="N22" s="51">
        <f t="shared" si="6"/>
        <v>53.575000000000003</v>
      </c>
      <c r="O22" s="53">
        <v>1.6884132312153302</v>
      </c>
      <c r="P22" s="99">
        <f t="shared" si="7"/>
        <v>52.041762274483055</v>
      </c>
      <c r="Q22" s="49" t="s">
        <v>391</v>
      </c>
      <c r="R22" s="49" t="s">
        <v>388</v>
      </c>
      <c r="S22" s="51">
        <v>301</v>
      </c>
      <c r="T22" s="51">
        <v>305</v>
      </c>
      <c r="U22" s="51">
        <v>991</v>
      </c>
      <c r="V22" s="51">
        <v>2324</v>
      </c>
      <c r="W22" s="93">
        <f t="shared" si="8"/>
        <v>1013.8028985507246</v>
      </c>
      <c r="Y22" s="51">
        <v>317</v>
      </c>
      <c r="Z22" s="51">
        <v>321</v>
      </c>
      <c r="AA22" s="51">
        <v>1100</v>
      </c>
      <c r="AB22" s="51">
        <f t="shared" si="4"/>
        <v>2338.801261829653</v>
      </c>
      <c r="AC22" s="93">
        <f t="shared" si="5"/>
        <v>1020.2596808851094</v>
      </c>
      <c r="AE22" s="51" t="s">
        <v>539</v>
      </c>
      <c r="AF22" s="53">
        <f>Mess_21_06_11!I30</f>
        <v>4.109027777776646</v>
      </c>
      <c r="AG22" s="53">
        <f>Mess_21_06_11!O30</f>
        <v>0.63304981108056124</v>
      </c>
      <c r="AH22" s="53">
        <f>Mess_21_06_11!P30</f>
        <v>0.15406316172997453</v>
      </c>
      <c r="AI22" s="53">
        <f>Mess_22_06_11!I30</f>
        <v>1.065972916665487</v>
      </c>
      <c r="AJ22" s="53">
        <f>Mess_22_06_11!O30</f>
        <v>0.23791915828529167</v>
      </c>
      <c r="AK22" s="53">
        <f>Mess_22_06_11!P30</f>
        <v>0.22319437442138418</v>
      </c>
      <c r="AL22" s="53">
        <f>Mess_24_06_11!I30</f>
        <v>3.065972916665487</v>
      </c>
      <c r="AM22" s="53">
        <f>Mess_24_06_11!O30</f>
        <v>0.5022955392621633</v>
      </c>
      <c r="AN22" s="53">
        <f>Mess_24_06_11!P30</f>
        <v>0.16382908555123621</v>
      </c>
      <c r="AO22" s="53">
        <f>Mess_28_06_11!I30</f>
        <v>7.0305562499997905</v>
      </c>
      <c r="AP22" s="53">
        <f>Mess_28_06_11!O30</f>
        <v>0.84766470112702941</v>
      </c>
      <c r="AQ22" s="53">
        <f>Mess_28_06_11!P30</f>
        <v>0.12056865360078083</v>
      </c>
      <c r="AR22" s="53">
        <f>Mess_06_07_11!I33</f>
        <v>14.802083333335759</v>
      </c>
      <c r="AS22" s="53">
        <f>Mess_06_07_11!O33</f>
        <v>1.9047461293736685</v>
      </c>
      <c r="AT22" s="53">
        <f>Mess_06_07_11!P33</f>
        <v>0.12868094892318241</v>
      </c>
    </row>
    <row r="23" spans="1:46">
      <c r="A23" s="95" t="s">
        <v>60</v>
      </c>
      <c r="B23" s="62">
        <v>1</v>
      </c>
      <c r="C23" s="62" t="s">
        <v>380</v>
      </c>
      <c r="D23" s="84">
        <v>40718.838888888888</v>
      </c>
      <c r="E23" s="62" t="s">
        <v>388</v>
      </c>
      <c r="F23" s="84">
        <v>40722.693749999999</v>
      </c>
      <c r="G23" s="62" t="s">
        <v>401</v>
      </c>
      <c r="H23" s="62" t="s">
        <v>402</v>
      </c>
      <c r="I23" s="62" t="s">
        <v>401</v>
      </c>
      <c r="J23" s="51">
        <v>107.79</v>
      </c>
      <c r="K23" s="51">
        <f t="shared" si="10"/>
        <v>200.49</v>
      </c>
      <c r="L23" s="51">
        <v>156.76900000000001</v>
      </c>
      <c r="M23" s="51">
        <v>92.7</v>
      </c>
      <c r="N23" s="51">
        <f t="shared" si="6"/>
        <v>48.978999999999999</v>
      </c>
      <c r="O23" s="53">
        <v>1.8743297318927572</v>
      </c>
      <c r="P23" s="99">
        <f t="shared" si="7"/>
        <v>49.457679949615176</v>
      </c>
      <c r="Q23" s="49" t="s">
        <v>414</v>
      </c>
      <c r="R23" s="49" t="s">
        <v>388</v>
      </c>
      <c r="S23" s="51">
        <v>305</v>
      </c>
      <c r="T23" s="51">
        <v>309</v>
      </c>
      <c r="U23" s="51">
        <v>994</v>
      </c>
      <c r="V23" s="51">
        <v>2324</v>
      </c>
      <c r="W23" s="93">
        <f t="shared" si="8"/>
        <v>1028.766328011611</v>
      </c>
      <c r="AA23" s="63"/>
      <c r="AE23" s="51" t="s">
        <v>538</v>
      </c>
      <c r="AF23" s="53">
        <f>Mess_28_06_11!I31</f>
        <v>3.8555555555576575</v>
      </c>
      <c r="AG23" s="53">
        <f>Mess_28_06_11!O31</f>
        <v>0.63691450031205621</v>
      </c>
      <c r="AH23" s="53">
        <f>Mess_28_06_11!P31</f>
        <v>0.16519396261686978</v>
      </c>
      <c r="AI23" s="53">
        <f>Mess_29_06_11!I17</f>
        <v>1.0145833333372138</v>
      </c>
      <c r="AJ23" s="53">
        <f>Mess_29_06_11!O17</f>
        <v>0.17660207071355272</v>
      </c>
      <c r="AK23" s="53">
        <f>Mess_29_06_11!P17</f>
        <v>0.17406364259174761</v>
      </c>
      <c r="AL23" s="53">
        <f>Mess_01_07_11!I17</f>
        <v>3.0145833333372138</v>
      </c>
      <c r="AM23" s="53">
        <f>Mess_01_07_11!O17</f>
        <v>0.37536502584142839</v>
      </c>
      <c r="AN23" s="53">
        <f>Mess_01_07_11!P17</f>
        <v>0.12451638728656095</v>
      </c>
      <c r="AO23" s="53">
        <f>Mess_05_07_11!I20</f>
        <v>7.0145833333372138</v>
      </c>
      <c r="AP23" s="53">
        <f>Mess_05_07_11!O20</f>
        <v>0.54645636331473124</v>
      </c>
      <c r="AQ23" s="53">
        <f>Mess_05_07_11!P20</f>
        <v>7.7902897057002041E-2</v>
      </c>
      <c r="AR23" s="53">
        <f>Mess_12_07_11!I20</f>
        <v>14.028472222220444</v>
      </c>
      <c r="AS23" s="53">
        <f>Mess_12_07_11!O20</f>
        <v>0.49192375905861463</v>
      </c>
      <c r="AT23" s="53">
        <f>Mess_12_07_11!P20</f>
        <v>3.5066096383569868E-2</v>
      </c>
    </row>
    <row r="24" spans="1:46">
      <c r="A24" s="95" t="s">
        <v>61</v>
      </c>
      <c r="B24" s="62">
        <v>1</v>
      </c>
      <c r="C24" s="62" t="s">
        <v>380</v>
      </c>
      <c r="D24" s="84">
        <v>40718.824999999997</v>
      </c>
      <c r="E24" s="62" t="s">
        <v>388</v>
      </c>
      <c r="F24" s="84">
        <v>40722.695138888892</v>
      </c>
      <c r="G24" s="62" t="s">
        <v>401</v>
      </c>
      <c r="H24" s="62" t="s">
        <v>412</v>
      </c>
      <c r="I24" s="62" t="s">
        <v>401</v>
      </c>
      <c r="J24" s="51">
        <v>109.92</v>
      </c>
      <c r="K24" s="51">
        <f t="shared" si="10"/>
        <v>197.67000000000002</v>
      </c>
      <c r="L24" s="51">
        <v>158.23400000000001</v>
      </c>
      <c r="M24" s="51">
        <v>87.75</v>
      </c>
      <c r="N24" s="51">
        <f t="shared" si="6"/>
        <v>48.314000000000007</v>
      </c>
      <c r="O24" s="53">
        <v>1.8137600688679825</v>
      </c>
      <c r="P24" s="99">
        <f t="shared" si="7"/>
        <v>48.380158713477016</v>
      </c>
      <c r="Q24" s="49" t="s">
        <v>414</v>
      </c>
      <c r="R24" s="49" t="s">
        <v>388</v>
      </c>
      <c r="S24" s="51">
        <v>306</v>
      </c>
      <c r="T24" s="51">
        <v>314</v>
      </c>
      <c r="U24" s="51">
        <v>994</v>
      </c>
      <c r="V24" s="51">
        <v>2324</v>
      </c>
      <c r="W24" s="93">
        <f t="shared" si="8"/>
        <v>1033.6395348837209</v>
      </c>
      <c r="AA24" s="63"/>
      <c r="AE24" s="51" t="s">
        <v>539</v>
      </c>
      <c r="AF24" s="53">
        <f>Mess_28_06_11!I32</f>
        <v>3.8701388888948713</v>
      </c>
      <c r="AG24" s="53">
        <f>Mess_28_06_11!O32</f>
        <v>0.63513760901249283</v>
      </c>
      <c r="AH24" s="53">
        <f>Mess_28_06_11!P32</f>
        <v>0.1641123554596404</v>
      </c>
      <c r="AI24" s="53">
        <f>Mess_29_06_11!I18</f>
        <v>1.0159722222160781</v>
      </c>
      <c r="AJ24" s="53">
        <f>Mess_29_06_11!O18</f>
        <v>0.21957782279701815</v>
      </c>
      <c r="AK24" s="53">
        <f>Mess_29_06_11!P18</f>
        <v>0.21612581328066871</v>
      </c>
      <c r="AL24" s="53">
        <f>Mess_01_07_11!I18</f>
        <v>3.0159722222160781</v>
      </c>
      <c r="AM24" s="53">
        <f>Mess_01_07_11!O18</f>
        <v>0.42241626504607344</v>
      </c>
      <c r="AN24" s="53">
        <f>Mess_01_07_11!P18</f>
        <v>0.14005973328749366</v>
      </c>
      <c r="AO24" s="53">
        <f>Mess_05_07_11!I21</f>
        <v>7.0159722222160781</v>
      </c>
      <c r="AP24" s="53">
        <f>Mess_05_07_11!O21</f>
        <v>1.0715457944758009</v>
      </c>
      <c r="AQ24" s="53">
        <f>Mess_05_07_11!P21</f>
        <v>0.15272948075289564</v>
      </c>
      <c r="AR24" s="53">
        <f>Mess_12_07_11!I21</f>
        <v>14.024999999994179</v>
      </c>
      <c r="AS24" s="53">
        <f>Mess_12_07_11!O21</f>
        <v>1.5433689042158356</v>
      </c>
      <c r="AT24" s="53">
        <f>Mess_12_07_11!P21</f>
        <v>0.110044128642886</v>
      </c>
    </row>
    <row r="25" spans="1:46">
      <c r="A25" s="95" t="s">
        <v>62</v>
      </c>
      <c r="B25" s="62">
        <v>1</v>
      </c>
      <c r="C25" s="62" t="s">
        <v>380</v>
      </c>
      <c r="D25" s="84">
        <v>40718.822916666664</v>
      </c>
      <c r="E25" s="62" t="s">
        <v>388</v>
      </c>
      <c r="F25" s="84">
        <v>40722.696527777778</v>
      </c>
      <c r="G25" s="62" t="s">
        <v>401</v>
      </c>
      <c r="H25" s="62" t="s">
        <v>412</v>
      </c>
      <c r="I25" s="62" t="s">
        <v>401</v>
      </c>
      <c r="J25" s="51">
        <v>109.375</v>
      </c>
      <c r="K25" s="51">
        <f t="shared" si="10"/>
        <v>197.62299999999999</v>
      </c>
      <c r="L25" s="51">
        <v>157.09399999999999</v>
      </c>
      <c r="M25" s="51">
        <v>88.248000000000005</v>
      </c>
      <c r="N25" s="51">
        <f t="shared" si="6"/>
        <v>47.718999999999994</v>
      </c>
      <c r="O25" s="53">
        <v>1.7893681240991777</v>
      </c>
      <c r="P25" s="99">
        <f t="shared" si="7"/>
        <v>49.317968064523747</v>
      </c>
      <c r="Q25" s="49" t="s">
        <v>414</v>
      </c>
      <c r="R25" s="49" t="s">
        <v>388</v>
      </c>
      <c r="S25" s="51">
        <v>302</v>
      </c>
      <c r="T25" s="51">
        <v>305</v>
      </c>
      <c r="U25" s="51">
        <v>994</v>
      </c>
      <c r="V25" s="51">
        <v>2324</v>
      </c>
      <c r="W25" s="93">
        <f t="shared" si="8"/>
        <v>1014.2312138728323</v>
      </c>
      <c r="AA25" s="63"/>
      <c r="AE25" s="51" t="s">
        <v>539</v>
      </c>
      <c r="AF25" s="53">
        <f>Mess_28_06_11!I33</f>
        <v>3.8736111111138598</v>
      </c>
      <c r="AG25" s="53">
        <f>Mess_28_06_11!O33</f>
        <v>0.68359523546612022</v>
      </c>
      <c r="AH25" s="53">
        <f>Mess_28_06_11!P33</f>
        <v>0.17647492633031814</v>
      </c>
      <c r="AI25" s="53">
        <f>Mess_29_06_11!I19</f>
        <v>1.0173609953708365</v>
      </c>
      <c r="AJ25" s="53">
        <f>Mess_29_06_11!O19</f>
        <v>0.29495384060583774</v>
      </c>
      <c r="AK25" s="53">
        <f>Mess_29_06_11!P19</f>
        <v>0.28992053159883985</v>
      </c>
      <c r="AL25" s="53">
        <f>Mess_01_07_11!I19</f>
        <v>3.0173609953708365</v>
      </c>
      <c r="AM25" s="53">
        <f>Mess_01_07_11!O19</f>
        <v>0.52431392065188431</v>
      </c>
      <c r="AN25" s="53">
        <f>Mess_01_07_11!P19</f>
        <v>0.17376572490208306</v>
      </c>
      <c r="AO25" s="53">
        <f>Mess_05_07_11!I22</f>
        <v>7.0173609953708365</v>
      </c>
      <c r="AP25" s="53">
        <f>Mess_05_07_11!O22</f>
        <v>1.0939470708270738</v>
      </c>
      <c r="AQ25" s="53">
        <f>Mess_05_07_11!P22</f>
        <v>0.15589151983897095</v>
      </c>
      <c r="AR25" s="53">
        <f>Mess_12_07_11!I22</f>
        <v>14.0215277199095</v>
      </c>
      <c r="AS25" s="53">
        <f>Mess_12_07_11!O22</f>
        <v>1.6944592815497541</v>
      </c>
      <c r="AT25" s="53">
        <f>Mess_12_07_11!P22</f>
        <v>0.12084698011499498</v>
      </c>
    </row>
    <row r="26" spans="1:46">
      <c r="A26" s="95" t="s">
        <v>63</v>
      </c>
      <c r="B26" s="62">
        <v>1</v>
      </c>
      <c r="C26" s="62" t="s">
        <v>380</v>
      </c>
      <c r="D26" s="84">
        <v>40718.831250000003</v>
      </c>
      <c r="E26" s="62" t="s">
        <v>388</v>
      </c>
      <c r="F26" s="84">
        <v>40722.697916666664</v>
      </c>
      <c r="G26" s="62" t="s">
        <v>401</v>
      </c>
      <c r="H26" s="62" t="s">
        <v>412</v>
      </c>
      <c r="I26" s="62" t="s">
        <v>401</v>
      </c>
      <c r="J26" s="51">
        <v>111.06399999999999</v>
      </c>
      <c r="K26" s="51">
        <f t="shared" si="10"/>
        <v>200.67599999999999</v>
      </c>
      <c r="L26" s="51">
        <v>158.64400000000001</v>
      </c>
      <c r="M26" s="51">
        <v>89.611999999999995</v>
      </c>
      <c r="N26" s="51">
        <f t="shared" si="6"/>
        <v>47.580000000000013</v>
      </c>
      <c r="O26" s="53">
        <v>1.9139756634041454</v>
      </c>
      <c r="P26" s="99">
        <f t="shared" si="7"/>
        <v>46.819822066398963</v>
      </c>
      <c r="Q26" s="49" t="s">
        <v>414</v>
      </c>
      <c r="R26" s="49" t="s">
        <v>388</v>
      </c>
      <c r="S26" s="51">
        <v>303</v>
      </c>
      <c r="T26" s="51">
        <v>306</v>
      </c>
      <c r="U26" s="51">
        <v>994</v>
      </c>
      <c r="V26" s="51">
        <v>2324</v>
      </c>
      <c r="W26" s="93">
        <f t="shared" si="8"/>
        <v>1019.0622286541245</v>
      </c>
      <c r="AA26" s="63"/>
      <c r="AE26" s="51" t="s">
        <v>539</v>
      </c>
      <c r="AF26" s="53">
        <f>Mess_28_06_11!I34</f>
        <v>3.866666666661331</v>
      </c>
      <c r="AG26" s="53">
        <f>Mess_28_06_11!O34</f>
        <v>0.7072022924454</v>
      </c>
      <c r="AH26" s="53">
        <f>Mess_28_06_11!P34</f>
        <v>0.18289714459820067</v>
      </c>
      <c r="AI26" s="53">
        <f>Mess_29_06_11!I20</f>
        <v>1.0187498263912858</v>
      </c>
      <c r="AJ26" s="53">
        <f>Mess_29_06_11!O20</f>
        <v>0.31908977207190997</v>
      </c>
      <c r="AK26" s="53">
        <f>Mess_29_06_11!P20</f>
        <v>0.3132170075574105</v>
      </c>
      <c r="AL26" s="53">
        <f>Mess_01_07_11!I20</f>
        <v>3.0187498263912858</v>
      </c>
      <c r="AM26" s="53">
        <f>Mess_01_07_11!O20</f>
        <v>0.56066380340252575</v>
      </c>
      <c r="AN26" s="53">
        <f>Mess_01_07_11!P20</f>
        <v>0.18572715052467995</v>
      </c>
      <c r="AO26" s="53">
        <f>Mess_05_07_11!I23</f>
        <v>7.0187498263912858</v>
      </c>
      <c r="AP26" s="53">
        <f>Mess_05_07_11!O23</f>
        <v>1.152674212638366</v>
      </c>
      <c r="AQ26" s="53">
        <f>Mess_05_07_11!P23</f>
        <v>0.1642278527016566</v>
      </c>
      <c r="AR26" s="53">
        <f>Mess_12_07_11!I23</f>
        <v>14.01736111111677</v>
      </c>
      <c r="AS26" s="53">
        <f>Mess_12_07_11!O23</f>
        <v>1.8804807099546732</v>
      </c>
      <c r="AT26" s="53">
        <f>Mess_12_07_11!P23</f>
        <v>0.13415368948890941</v>
      </c>
    </row>
    <row r="27" spans="1:46">
      <c r="A27" s="95" t="s">
        <v>64</v>
      </c>
      <c r="B27" s="62">
        <v>1</v>
      </c>
      <c r="C27" s="62" t="s">
        <v>380</v>
      </c>
      <c r="D27" s="84">
        <v>40718.833333333336</v>
      </c>
      <c r="E27" s="62" t="s">
        <v>388</v>
      </c>
      <c r="F27" s="84">
        <v>40722.699999999997</v>
      </c>
      <c r="G27" s="62" t="s">
        <v>401</v>
      </c>
      <c r="H27" s="62" t="s">
        <v>412</v>
      </c>
      <c r="I27" s="62" t="s">
        <v>401</v>
      </c>
      <c r="J27" s="51">
        <v>107.254</v>
      </c>
      <c r="K27" s="51">
        <f t="shared" si="10"/>
        <v>196.64100000000002</v>
      </c>
      <c r="L27" s="51">
        <v>151.87799999999999</v>
      </c>
      <c r="M27" s="51">
        <v>89.387</v>
      </c>
      <c r="N27" s="51">
        <f t="shared" si="6"/>
        <v>44.623999999999981</v>
      </c>
      <c r="O27" s="53">
        <v>1.9583527346284497</v>
      </c>
      <c r="P27" s="99">
        <f t="shared" si="7"/>
        <v>45.643973335048365</v>
      </c>
      <c r="Q27" s="49" t="s">
        <v>414</v>
      </c>
      <c r="R27" s="49" t="s">
        <v>388</v>
      </c>
      <c r="S27" s="51">
        <v>302</v>
      </c>
      <c r="T27" s="51">
        <v>306</v>
      </c>
      <c r="U27" s="51">
        <v>994</v>
      </c>
      <c r="V27" s="51">
        <v>2324</v>
      </c>
      <c r="W27" s="93">
        <f t="shared" si="8"/>
        <v>1014.2312138728323</v>
      </c>
      <c r="AA27" s="63"/>
      <c r="AE27" s="51" t="s">
        <v>539</v>
      </c>
      <c r="AF27" s="53">
        <f>Mess_28_06_11!I35</f>
        <v>3.866666666661331</v>
      </c>
      <c r="AG27" s="53">
        <f>Mess_28_06_11!O35</f>
        <v>0.76807551332819346</v>
      </c>
      <c r="AH27" s="53">
        <f>Mess_28_06_11!P35</f>
        <v>0.19864021896446207</v>
      </c>
      <c r="AI27" s="53">
        <f>Mess_29_06_11!I21</f>
        <v>1.019444212965027</v>
      </c>
      <c r="AJ27" s="53">
        <f>Mess_29_06_11!O21</f>
        <v>0.23966993953013929</v>
      </c>
      <c r="AK27" s="53">
        <f>Mess_29_06_11!P21</f>
        <v>0.23509863166819644</v>
      </c>
      <c r="AL27" s="53">
        <f>Mess_01_07_11!I21</f>
        <v>3.019444212965027</v>
      </c>
      <c r="AM27" s="53">
        <f>Mess_01_07_11!O21</f>
        <v>0.48949489131166918</v>
      </c>
      <c r="AN27" s="53">
        <f>Mess_01_07_11!P21</f>
        <v>0.16211423586163762</v>
      </c>
      <c r="AO27" s="53">
        <f>Mess_05_07_11!I24</f>
        <v>7.019444212965027</v>
      </c>
      <c r="AP27" s="53">
        <f>Mess_05_07_11!O24</f>
        <v>1.2660390659627432</v>
      </c>
      <c r="AQ27" s="53">
        <f>Mess_05_07_11!P24</f>
        <v>0.18036172488191424</v>
      </c>
      <c r="AR27" s="53">
        <f>Mess_12_07_11!I24</f>
        <v>14.016666666670062</v>
      </c>
      <c r="AS27" s="53">
        <f>Mess_12_07_11!O24</f>
        <v>1.8089393549592794</v>
      </c>
      <c r="AT27" s="53">
        <f>Mess_12_07_11!P24</f>
        <v>0.12905631545485194</v>
      </c>
    </row>
    <row r="28" spans="1:46">
      <c r="A28" s="95" t="s">
        <v>65</v>
      </c>
      <c r="B28" s="62">
        <v>1</v>
      </c>
      <c r="C28" s="62" t="s">
        <v>380</v>
      </c>
      <c r="D28" s="84">
        <v>40718.85</v>
      </c>
      <c r="E28" s="62" t="s">
        <v>388</v>
      </c>
      <c r="F28" s="84">
        <v>40722.701388888891</v>
      </c>
      <c r="G28" s="62" t="s">
        <v>401</v>
      </c>
      <c r="H28" s="62" t="s">
        <v>412</v>
      </c>
      <c r="I28" s="62" t="s">
        <v>401</v>
      </c>
      <c r="J28" s="51">
        <v>107.15900000000001</v>
      </c>
      <c r="K28" s="51">
        <f t="shared" si="10"/>
        <v>188.863</v>
      </c>
      <c r="L28" s="51">
        <v>148.41900000000001</v>
      </c>
      <c r="M28" s="51">
        <v>81.703999999999994</v>
      </c>
      <c r="N28" s="51">
        <f t="shared" si="6"/>
        <v>41.260000000000005</v>
      </c>
      <c r="O28" s="53">
        <v>2.0411220740963905</v>
      </c>
      <c r="P28" s="99">
        <f t="shared" si="7"/>
        <v>40.028963008579751</v>
      </c>
      <c r="Q28" s="49" t="s">
        <v>414</v>
      </c>
      <c r="R28" s="49" t="s">
        <v>388</v>
      </c>
      <c r="S28" s="51">
        <v>300</v>
      </c>
      <c r="T28" s="51">
        <v>303</v>
      </c>
      <c r="U28" s="51">
        <v>994</v>
      </c>
      <c r="V28" s="51">
        <v>2324</v>
      </c>
      <c r="W28" s="93">
        <f t="shared" si="8"/>
        <v>1004.6109510086455</v>
      </c>
      <c r="AA28" s="63"/>
      <c r="AE28" s="51" t="s">
        <v>539</v>
      </c>
      <c r="AF28" s="53">
        <f>Mess_28_06_11!I36</f>
        <v>3.851388888891961</v>
      </c>
      <c r="AG28" s="53">
        <f>Mess_28_06_11!O36</f>
        <v>0.70071531243028784</v>
      </c>
      <c r="AH28" s="53">
        <f>Mess_28_06_11!P36</f>
        <v>0.18193834293162814</v>
      </c>
      <c r="AI28" s="53">
        <f>Mess_29_06_11!I22</f>
        <v>1.0208330439782003</v>
      </c>
      <c r="AJ28" s="53">
        <f>Mess_29_06_11!O22</f>
        <v>0.27781606631660782</v>
      </c>
      <c r="AK28" s="53">
        <f>Mess_29_06_11!P22</f>
        <v>0.27214642781737824</v>
      </c>
      <c r="AL28" s="53">
        <f>Mess_01_07_11!I22</f>
        <v>3.0208330439782003</v>
      </c>
      <c r="AM28" s="53">
        <f>Mess_01_07_11!O22</f>
        <v>0.47760007782086694</v>
      </c>
      <c r="AN28" s="53">
        <f>Mess_01_07_11!P22</f>
        <v>0.15810210987095966</v>
      </c>
      <c r="AO28" s="53">
        <f>Mess_05_07_11!I25</f>
        <v>7.0208330439782003</v>
      </c>
      <c r="AP28" s="53">
        <f>Mess_05_07_11!O25</f>
        <v>1.077429380609725</v>
      </c>
      <c r="AQ28" s="53">
        <f>Mess_05_07_11!P25</f>
        <v>0.15346175786559133</v>
      </c>
      <c r="AR28" s="53">
        <f>Mess_12_07_11!I25</f>
        <v>14.01249999999709</v>
      </c>
      <c r="AS28" s="53">
        <f>Mess_12_07_11!O25</f>
        <v>1.6422624533484385</v>
      </c>
      <c r="AT28" s="53">
        <f>Mess_12_07_11!P25</f>
        <v>0.11719981825861049</v>
      </c>
    </row>
    <row r="29" spans="1:46">
      <c r="A29" s="95" t="s">
        <v>66</v>
      </c>
      <c r="B29" s="62">
        <v>1</v>
      </c>
      <c r="C29" s="62" t="s">
        <v>380</v>
      </c>
      <c r="D29" s="84">
        <v>40718.82708333333</v>
      </c>
      <c r="E29" s="62" t="s">
        <v>388</v>
      </c>
      <c r="F29" s="84">
        <v>40722.702777777777</v>
      </c>
      <c r="G29" s="62" t="s">
        <v>401</v>
      </c>
      <c r="H29" s="62" t="s">
        <v>412</v>
      </c>
      <c r="I29" s="62" t="s">
        <v>401</v>
      </c>
      <c r="J29" s="51">
        <v>107.345</v>
      </c>
      <c r="K29" s="51">
        <f t="shared" si="10"/>
        <v>197.70999999999998</v>
      </c>
      <c r="L29" s="51">
        <v>165.13200000000001</v>
      </c>
      <c r="M29" s="51">
        <v>90.364999999999995</v>
      </c>
      <c r="N29" s="51">
        <f t="shared" si="6"/>
        <v>57.787000000000006</v>
      </c>
      <c r="O29" s="53">
        <v>1.636300849011872</v>
      </c>
      <c r="P29" s="99">
        <f t="shared" si="7"/>
        <v>55.225174548170365</v>
      </c>
      <c r="Q29" s="49" t="s">
        <v>414</v>
      </c>
      <c r="R29" s="49" t="s">
        <v>388</v>
      </c>
      <c r="S29" s="51">
        <v>301</v>
      </c>
      <c r="T29" s="51">
        <v>305</v>
      </c>
      <c r="U29" s="51">
        <v>994</v>
      </c>
      <c r="V29" s="51">
        <v>2324</v>
      </c>
      <c r="W29" s="93">
        <f t="shared" si="8"/>
        <v>1009.4141414141415</v>
      </c>
      <c r="AA29" s="63"/>
      <c r="AE29" s="51" t="s">
        <v>539</v>
      </c>
      <c r="AF29" s="53">
        <f>Mess_28_06_11!I37</f>
        <v>3.8756944444467081</v>
      </c>
      <c r="AG29" s="53">
        <f>Mess_28_06_11!O37</f>
        <v>0.70857213442851541</v>
      </c>
      <c r="AH29" s="53">
        <f>Mess_28_06_11!P37</f>
        <v>0.18282456075550371</v>
      </c>
      <c r="AI29" s="53">
        <f>Mess_29_06_11!I23</f>
        <v>1.0222218749986496</v>
      </c>
      <c r="AJ29" s="53">
        <f>Mess_29_06_11!O23</f>
        <v>0.21330744053590245</v>
      </c>
      <c r="AK29" s="53">
        <f>Mess_29_06_11!P23</f>
        <v>0.20867039314354746</v>
      </c>
      <c r="AL29" s="53">
        <f>Mess_01_07_11!I23</f>
        <v>3.0222218749986496</v>
      </c>
      <c r="AM29" s="53">
        <f>Mess_01_07_11!O23</f>
        <v>0.3537159524714073</v>
      </c>
      <c r="AN29" s="53">
        <f>Mess_01_07_11!P23</f>
        <v>0.11703838007312595</v>
      </c>
      <c r="AO29" s="53">
        <f>Mess_05_07_11!I26</f>
        <v>7.0222218749986496</v>
      </c>
      <c r="AP29" s="53">
        <f>Mess_05_07_11!O26</f>
        <v>0.87568170624874542</v>
      </c>
      <c r="AQ29" s="53">
        <f>Mess_05_07_11!P26</f>
        <v>0.12470151496728574</v>
      </c>
      <c r="AR29" s="53">
        <f>Mess_12_07_11!I26</f>
        <v>14.009722222224809</v>
      </c>
      <c r="AS29" s="53">
        <f>Mess_12_07_11!O26</f>
        <v>1.3110735183923974</v>
      </c>
      <c r="AT29" s="53">
        <f>Mess_12_07_11!P26</f>
        <v>9.3583120178680659E-2</v>
      </c>
    </row>
    <row r="30" spans="1:46">
      <c r="A30" s="95" t="s">
        <v>67</v>
      </c>
      <c r="B30" s="62">
        <v>1</v>
      </c>
      <c r="C30" s="62" t="s">
        <v>380</v>
      </c>
      <c r="D30" s="84">
        <v>40718.836805555555</v>
      </c>
      <c r="E30" s="62" t="s">
        <v>388</v>
      </c>
      <c r="F30" s="84">
        <v>40722.704861111109</v>
      </c>
      <c r="G30" s="62" t="s">
        <v>401</v>
      </c>
      <c r="H30" s="62" t="s">
        <v>412</v>
      </c>
      <c r="I30" s="62" t="s">
        <v>401</v>
      </c>
      <c r="J30" s="51">
        <v>109.968</v>
      </c>
      <c r="K30" s="51">
        <f t="shared" si="10"/>
        <v>185.70699999999999</v>
      </c>
      <c r="L30" s="51">
        <v>154.66399999999999</v>
      </c>
      <c r="M30" s="51">
        <v>75.739000000000004</v>
      </c>
      <c r="N30" s="51">
        <f t="shared" si="6"/>
        <v>44.695999999999984</v>
      </c>
      <c r="O30" s="53">
        <v>1.7412405405856901</v>
      </c>
      <c r="P30" s="99">
        <f t="shared" si="7"/>
        <v>43.497149437219143</v>
      </c>
      <c r="Q30" s="49" t="s">
        <v>414</v>
      </c>
      <c r="R30" s="49" t="s">
        <v>388</v>
      </c>
      <c r="S30" s="51">
        <v>304</v>
      </c>
      <c r="T30" s="51">
        <v>306</v>
      </c>
      <c r="U30" s="51">
        <v>994</v>
      </c>
      <c r="V30" s="51">
        <v>2324</v>
      </c>
      <c r="W30" s="93">
        <f t="shared" si="8"/>
        <v>1023.9072463768116</v>
      </c>
      <c r="AA30" s="63"/>
      <c r="AE30" s="51" t="s">
        <v>539</v>
      </c>
      <c r="AF30" s="53">
        <f>Mess_28_06_11!I38</f>
        <v>3.8680555555547471</v>
      </c>
      <c r="AG30" s="53">
        <f>Mess_28_06_11!O38</f>
        <v>0.72008886232482072</v>
      </c>
      <c r="AH30" s="53">
        <f>Mess_28_06_11!P38</f>
        <v>0.1861630092904773</v>
      </c>
      <c r="AI30" s="53">
        <f>Mess_29_06_11!I24</f>
        <v>1.0229162615723908</v>
      </c>
      <c r="AJ30" s="53">
        <f>Mess_29_06_11!O24</f>
        <v>0.22428582731500454</v>
      </c>
      <c r="AK30" s="53">
        <f>Mess_29_06_11!P24</f>
        <v>0.21926118074439474</v>
      </c>
      <c r="AL30" s="53">
        <f>Mess_01_07_11!I24</f>
        <v>3.0229162615723908</v>
      </c>
      <c r="AM30" s="53">
        <f>Mess_01_07_11!O24</f>
        <v>0.46874703685527341</v>
      </c>
      <c r="AN30" s="53">
        <f>Mess_01_07_11!P24</f>
        <v>0.15506451264099899</v>
      </c>
      <c r="AO30" s="53">
        <f>Mess_05_07_11!I27</f>
        <v>7.0229162615723908</v>
      </c>
      <c r="AP30" s="53">
        <f>Mess_05_07_11!O27</f>
        <v>0.99373964170457318</v>
      </c>
      <c r="AQ30" s="53">
        <f>Mess_05_07_11!P27</f>
        <v>0.14149957150166567</v>
      </c>
      <c r="AR30" s="53">
        <f>Mess_12_07_11!I27</f>
        <v>14.006944444445253</v>
      </c>
      <c r="AS30" s="53">
        <f>Mess_12_07_11!O27</f>
        <v>1.4555290526235278</v>
      </c>
      <c r="AT30" s="53">
        <f>Mess_12_07_11!P27</f>
        <v>0.10391481585412787</v>
      </c>
    </row>
    <row r="31" spans="1:46">
      <c r="A31" s="95" t="s">
        <v>68</v>
      </c>
      <c r="B31" s="62">
        <v>1</v>
      </c>
      <c r="C31" s="62" t="s">
        <v>380</v>
      </c>
      <c r="D31" s="84">
        <v>40718.82916666667</v>
      </c>
      <c r="E31" s="62" t="s">
        <v>388</v>
      </c>
      <c r="F31" s="84">
        <v>40722.706250000003</v>
      </c>
      <c r="G31" s="62" t="s">
        <v>401</v>
      </c>
      <c r="H31" s="62" t="s">
        <v>412</v>
      </c>
      <c r="I31" s="62" t="s">
        <v>401</v>
      </c>
      <c r="J31" s="51">
        <v>112.23399999999999</v>
      </c>
      <c r="K31" s="51">
        <f t="shared" si="10"/>
        <v>196.48599999999999</v>
      </c>
      <c r="L31" s="51">
        <v>158.73599999999999</v>
      </c>
      <c r="M31" s="51">
        <v>84.251999999999995</v>
      </c>
      <c r="N31" s="51">
        <f t="shared" si="6"/>
        <v>46.501999999999995</v>
      </c>
      <c r="O31" s="53">
        <v>1.812128624462892</v>
      </c>
      <c r="P31" s="99">
        <f t="shared" si="7"/>
        <v>46.493388417707912</v>
      </c>
      <c r="Q31" s="49" t="s">
        <v>414</v>
      </c>
      <c r="R31" s="49" t="s">
        <v>388</v>
      </c>
      <c r="S31" s="51">
        <v>301</v>
      </c>
      <c r="T31" s="51">
        <v>305</v>
      </c>
      <c r="U31" s="51">
        <v>994</v>
      </c>
      <c r="V31" s="51">
        <v>2324</v>
      </c>
      <c r="W31" s="93">
        <f t="shared" si="8"/>
        <v>1009.4141414141415</v>
      </c>
      <c r="AA31" s="63"/>
      <c r="AE31" s="51" t="s">
        <v>539</v>
      </c>
      <c r="AF31" s="53">
        <f>Mess_28_06_11!I39</f>
        <v>3.8770833333328483</v>
      </c>
      <c r="AG31" s="53">
        <f>Mess_28_06_11!O39</f>
        <v>0.84647204159490919</v>
      </c>
      <c r="AH31" s="53">
        <f>Mess_28_06_11!P39</f>
        <v>0.21832701771392113</v>
      </c>
      <c r="AI31" s="53">
        <f>Mess_29_06_11!I25</f>
        <v>1.0243050925928401</v>
      </c>
      <c r="AJ31" s="53">
        <f>Mess_29_06_11!O25</f>
        <v>0.31020166220910972</v>
      </c>
      <c r="AK31" s="53">
        <f>Mess_29_06_11!P25</f>
        <v>0.30284108167800983</v>
      </c>
      <c r="AL31" s="53">
        <f>Mess_01_07_11!I25</f>
        <v>3.0243050925928401</v>
      </c>
      <c r="AM31" s="53">
        <f>Mess_01_07_11!O25</f>
        <v>0.66592687478413226</v>
      </c>
      <c r="AN31" s="53">
        <f>Mess_01_07_11!P25</f>
        <v>0.22019169838887201</v>
      </c>
      <c r="AO31" s="53">
        <f>Mess_05_07_11!I28</f>
        <v>7.0243050925928401</v>
      </c>
      <c r="AP31" s="53">
        <f>Mess_05_07_11!O28</f>
        <v>1.3461825140285</v>
      </c>
      <c r="AQ31" s="53">
        <f>Mess_05_07_11!P28</f>
        <v>0.19164636163768786</v>
      </c>
      <c r="AR31" s="53">
        <f>Mess_12_07_11!I28</f>
        <v>14.002083333332848</v>
      </c>
      <c r="AS31" s="53">
        <f>Mess_12_07_11!O28</f>
        <v>2.0320727478674332</v>
      </c>
      <c r="AT31" s="53">
        <f>Mess_12_07_11!P28</f>
        <v>0.1451264572201163</v>
      </c>
    </row>
    <row r="32" spans="1:46">
      <c r="A32" s="95" t="s">
        <v>69</v>
      </c>
      <c r="B32" s="62">
        <v>1</v>
      </c>
      <c r="C32" s="62" t="s">
        <v>380</v>
      </c>
      <c r="D32" s="84">
        <v>40718.820833333331</v>
      </c>
      <c r="E32" s="62" t="s">
        <v>388</v>
      </c>
      <c r="F32" s="84">
        <v>40722.707638888889</v>
      </c>
      <c r="G32" s="62" t="s">
        <v>401</v>
      </c>
      <c r="H32" s="62" t="s">
        <v>412</v>
      </c>
      <c r="I32" s="62" t="s">
        <v>401</v>
      </c>
      <c r="J32" s="51">
        <v>112.53400000000001</v>
      </c>
      <c r="K32" s="51">
        <f t="shared" si="10"/>
        <v>198.28700000000001</v>
      </c>
      <c r="L32" s="51">
        <v>159.50200000000001</v>
      </c>
      <c r="M32" s="51">
        <v>85.753</v>
      </c>
      <c r="N32" s="51">
        <f t="shared" si="6"/>
        <v>46.968000000000004</v>
      </c>
      <c r="O32" s="53">
        <v>1.832293299373041</v>
      </c>
      <c r="P32" s="99">
        <f t="shared" si="7"/>
        <v>46.800913385069002</v>
      </c>
      <c r="Q32" s="49" t="s">
        <v>414</v>
      </c>
      <c r="R32" s="49" t="s">
        <v>388</v>
      </c>
      <c r="S32" s="51">
        <v>302</v>
      </c>
      <c r="T32" s="51">
        <v>305</v>
      </c>
      <c r="U32" s="51">
        <v>994</v>
      </c>
      <c r="V32" s="51">
        <v>2324</v>
      </c>
      <c r="W32" s="93">
        <f t="shared" si="8"/>
        <v>1014.2312138728323</v>
      </c>
      <c r="AA32" s="63"/>
      <c r="AE32" s="51" t="s">
        <v>539</v>
      </c>
      <c r="AF32" s="53">
        <f>Mess_28_06_11!I40</f>
        <v>3.8868056134306244</v>
      </c>
      <c r="AG32" s="53">
        <f>Mess_28_06_11!O40</f>
        <v>0.88236670532014716</v>
      </c>
      <c r="AH32" s="53">
        <f>Mess_28_06_11!P40</f>
        <v>0.22701590794023291</v>
      </c>
      <c r="AI32" s="53">
        <f>Mess_29_06_11!I26</f>
        <v>1.0256939236132894</v>
      </c>
      <c r="AJ32" s="53">
        <f>Mess_29_06_11!O26</f>
        <v>0.18823501204283308</v>
      </c>
      <c r="AK32" s="53">
        <f>Mess_29_06_11!P26</f>
        <v>0.18351967161872559</v>
      </c>
      <c r="AL32" s="53">
        <f>Mess_01_07_11!I26</f>
        <v>3.0256939236132894</v>
      </c>
      <c r="AM32" s="53">
        <f>Mess_01_07_11!O26</f>
        <v>0.56776767544003348</v>
      </c>
      <c r="AN32" s="53">
        <f>Mess_01_07_11!P26</f>
        <v>0.18764874761753966</v>
      </c>
      <c r="AO32" s="53">
        <f>Mess_05_07_11!I29</f>
        <v>7.0256939236132894</v>
      </c>
      <c r="AP32" s="53">
        <f>Mess_05_07_11!O29</f>
        <v>0.92817738825333829</v>
      </c>
      <c r="AQ32" s="53">
        <f>Mess_05_07_11!P29</f>
        <v>0.132111845227664</v>
      </c>
      <c r="AR32" s="53">
        <f>Mess_12_07_11!I29</f>
        <v>13.99861111111386</v>
      </c>
      <c r="AS32" s="53">
        <f>Mess_12_07_11!O29</f>
        <v>1.8254287915092129</v>
      </c>
      <c r="AT32" s="53">
        <f>Mess_12_07_11!P29</f>
        <v>0.13040070740017612</v>
      </c>
    </row>
    <row r="33" spans="1:46">
      <c r="A33" s="95" t="s">
        <v>70</v>
      </c>
      <c r="B33" s="62">
        <v>1</v>
      </c>
      <c r="C33" s="62" t="s">
        <v>380</v>
      </c>
      <c r="D33" s="84">
        <v>40718.836805555555</v>
      </c>
      <c r="E33" s="62" t="s">
        <v>388</v>
      </c>
      <c r="F33" s="84">
        <v>40722.709027777775</v>
      </c>
      <c r="G33" s="62" t="s">
        <v>401</v>
      </c>
      <c r="H33" s="62" t="s">
        <v>402</v>
      </c>
      <c r="I33" s="62" t="s">
        <v>401</v>
      </c>
      <c r="J33" s="51">
        <v>106.874</v>
      </c>
      <c r="K33" s="51">
        <f t="shared" si="10"/>
        <v>187.59699999999998</v>
      </c>
      <c r="L33" s="51">
        <v>149.40799999999999</v>
      </c>
      <c r="M33" s="51">
        <v>80.722999999999999</v>
      </c>
      <c r="N33" s="51">
        <f t="shared" si="6"/>
        <v>42.533999999999992</v>
      </c>
      <c r="O33" s="53">
        <v>1.8865939803439802</v>
      </c>
      <c r="P33" s="99">
        <f t="shared" si="7"/>
        <v>42.787690855073059</v>
      </c>
      <c r="Q33" s="49" t="s">
        <v>414</v>
      </c>
      <c r="R33" s="49" t="s">
        <v>388</v>
      </c>
      <c r="S33" s="51">
        <v>303</v>
      </c>
      <c r="T33" s="51">
        <v>306</v>
      </c>
      <c r="U33" s="51">
        <v>994</v>
      </c>
      <c r="V33" s="51">
        <v>2324</v>
      </c>
      <c r="W33" s="93">
        <f t="shared" si="8"/>
        <v>1019.0622286541245</v>
      </c>
      <c r="AA33" s="63"/>
      <c r="AE33" s="51" t="s">
        <v>538</v>
      </c>
      <c r="AF33" s="53">
        <f>Mess_28_06_11!I41</f>
        <v>3.8722223379663774</v>
      </c>
      <c r="AG33" s="53">
        <f>Mess_28_06_11!O41</f>
        <v>0.36291104189099554</v>
      </c>
      <c r="AH33" s="53">
        <f>Mess_28_06_11!P41</f>
        <v>9.3721643597973248E-2</v>
      </c>
      <c r="AI33" s="53">
        <f>Mess_29_06_11!I27</f>
        <v>1.0270827546337387</v>
      </c>
      <c r="AJ33" s="53">
        <f>Mess_29_06_11!O27</f>
        <v>0.17512734506991312</v>
      </c>
      <c r="AK33" s="53">
        <f>Mess_29_06_11!P27</f>
        <v>0.17050947869567157</v>
      </c>
      <c r="AL33" s="53">
        <f>Mess_01_07_11!I27</f>
        <v>3.0270827546337387</v>
      </c>
      <c r="AM33" s="53">
        <f>Mess_01_07_11!O27</f>
        <v>0.24962564645199842</v>
      </c>
      <c r="AN33" s="53">
        <f>Mess_01_07_11!P27</f>
        <v>8.2464097180653992E-2</v>
      </c>
      <c r="AO33" s="53">
        <f>Mess_05_07_11!I30</f>
        <v>7.0270827546337387</v>
      </c>
      <c r="AP33" s="53">
        <f>Mess_05_07_11!O30</f>
        <v>0.32702200205240373</v>
      </c>
      <c r="AQ33" s="53">
        <f>Mess_05_07_11!P30</f>
        <v>4.6537377382778321E-2</v>
      </c>
      <c r="AR33" s="53">
        <f>Mess_12_07_11!I30</f>
        <v>13.992361111115315</v>
      </c>
      <c r="AS33" s="53">
        <f>Mess_12_07_11!O30</f>
        <v>0.33476227941819786</v>
      </c>
      <c r="AT33" s="53">
        <f>Mess_12_07_11!P30</f>
        <v>2.3924645509060503E-2</v>
      </c>
    </row>
    <row r="34" spans="1:46">
      <c r="A34" s="95" t="s">
        <v>71</v>
      </c>
      <c r="B34" s="62">
        <v>1</v>
      </c>
      <c r="C34" s="62" t="s">
        <v>380</v>
      </c>
      <c r="D34" s="84">
        <v>40718.845138888886</v>
      </c>
      <c r="E34" s="62" t="s">
        <v>388</v>
      </c>
      <c r="F34" s="84">
        <v>40722.710416666669</v>
      </c>
      <c r="G34" s="62" t="s">
        <v>401</v>
      </c>
      <c r="H34" s="62" t="s">
        <v>412</v>
      </c>
      <c r="I34" s="62" t="s">
        <v>401</v>
      </c>
      <c r="J34" s="51">
        <v>113.562</v>
      </c>
      <c r="K34" s="51">
        <f t="shared" si="10"/>
        <v>201.708</v>
      </c>
      <c r="L34" s="51">
        <v>162.72800000000001</v>
      </c>
      <c r="M34" s="51">
        <v>88.146000000000001</v>
      </c>
      <c r="N34" s="51">
        <f t="shared" si="6"/>
        <v>49.166000000000011</v>
      </c>
      <c r="O34" s="53">
        <v>1.7258787201057264</v>
      </c>
      <c r="P34" s="99">
        <f t="shared" si="7"/>
        <v>51.073113639526319</v>
      </c>
      <c r="Q34" s="49" t="s">
        <v>414</v>
      </c>
      <c r="R34" s="49" t="s">
        <v>388</v>
      </c>
      <c r="S34" s="51">
        <v>301</v>
      </c>
      <c r="T34" s="51">
        <v>305</v>
      </c>
      <c r="U34" s="51">
        <v>994</v>
      </c>
      <c r="V34" s="51">
        <v>2324</v>
      </c>
      <c r="W34" s="93">
        <f t="shared" si="8"/>
        <v>1009.4141414141415</v>
      </c>
      <c r="AA34" s="63"/>
      <c r="AE34" s="51" t="s">
        <v>539</v>
      </c>
      <c r="AF34" s="53">
        <f>Mess_28_06_11!I42</f>
        <v>3.8652779513940914</v>
      </c>
      <c r="AG34" s="53">
        <f>Mess_28_06_11!O42</f>
        <v>1.138988185276504</v>
      </c>
      <c r="AH34" s="53">
        <f>Mess_28_06_11!P42</f>
        <v>0.29467174148904474</v>
      </c>
      <c r="AI34" s="53">
        <f>Mess_29_06_11!I28</f>
        <v>1.028471585646912</v>
      </c>
      <c r="AJ34" s="53">
        <f>Mess_29_06_11!O28</f>
        <v>0.35972718432549938</v>
      </c>
      <c r="AK34" s="53">
        <f>Mess_29_06_11!P28</f>
        <v>0.34976871441638302</v>
      </c>
      <c r="AL34" s="53">
        <f>Mess_01_07_11!I28</f>
        <v>3.028471585646912</v>
      </c>
      <c r="AM34" s="53">
        <f>Mess_01_07_11!O28</f>
        <v>0.64483178767328697</v>
      </c>
      <c r="AN34" s="53">
        <f>Mess_01_07_11!P28</f>
        <v>0.21292317574627151</v>
      </c>
      <c r="AO34" s="53">
        <f>Mess_05_07_11!I31</f>
        <v>7.028471585646912</v>
      </c>
      <c r="AP34" s="53">
        <f>Mess_05_07_11!O31</f>
        <v>1.4359749163997955</v>
      </c>
      <c r="AQ34" s="53">
        <f>Mess_05_07_11!P31</f>
        <v>0.204308276543687</v>
      </c>
      <c r="AR34" s="53">
        <f>Mess_12_07_11!I31</f>
        <v>13.987499999995634</v>
      </c>
      <c r="AS34" s="53">
        <f>Mess_12_07_11!O31</f>
        <v>2.5010816177442603</v>
      </c>
      <c r="AT34" s="53">
        <f>Mess_12_07_11!P31</f>
        <v>0.1788083372829341</v>
      </c>
    </row>
    <row r="35" spans="1:46">
      <c r="A35" s="95" t="s">
        <v>72</v>
      </c>
      <c r="B35" s="62">
        <v>1</v>
      </c>
      <c r="C35" s="62" t="s">
        <v>380</v>
      </c>
      <c r="D35" s="84">
        <v>40718.843055555553</v>
      </c>
      <c r="E35" s="62" t="s">
        <v>388</v>
      </c>
      <c r="F35" s="84">
        <v>40722.711805555555</v>
      </c>
      <c r="G35" s="62" t="s">
        <v>401</v>
      </c>
      <c r="H35" s="62" t="s">
        <v>402</v>
      </c>
      <c r="I35" s="62" t="s">
        <v>401</v>
      </c>
      <c r="J35" s="51">
        <v>108.584</v>
      </c>
      <c r="K35" s="51">
        <f t="shared" si="10"/>
        <v>195.91800000000001</v>
      </c>
      <c r="L35" s="51">
        <v>154.167</v>
      </c>
      <c r="M35" s="51">
        <v>87.334000000000003</v>
      </c>
      <c r="N35" s="51">
        <f t="shared" si="6"/>
        <v>45.582999999999998</v>
      </c>
      <c r="O35" s="53">
        <v>1.8869281461503231</v>
      </c>
      <c r="P35" s="99">
        <f t="shared" si="7"/>
        <v>46.283691394490702</v>
      </c>
      <c r="Q35" s="49" t="s">
        <v>414</v>
      </c>
      <c r="R35" s="49" t="s">
        <v>388</v>
      </c>
      <c r="S35" s="51">
        <v>303</v>
      </c>
      <c r="T35" s="51">
        <v>306</v>
      </c>
      <c r="U35" s="51">
        <v>994</v>
      </c>
      <c r="V35" s="51">
        <v>2324</v>
      </c>
      <c r="W35" s="93">
        <f t="shared" si="8"/>
        <v>1019.0622286541245</v>
      </c>
      <c r="AA35" s="63"/>
      <c r="AE35" s="51" t="s">
        <v>538</v>
      </c>
      <c r="AF35" s="53">
        <f>Mess_28_06_11!I43</f>
        <v>3.8687502314860467</v>
      </c>
      <c r="AG35" s="53">
        <f>Mess_28_06_11!O43</f>
        <v>0.23747125011700868</v>
      </c>
      <c r="AH35" s="53">
        <f>Mess_28_06_11!P43</f>
        <v>6.138190265795275E-2</v>
      </c>
      <c r="AI35" s="53">
        <f>Mess_29_06_11!I29</f>
        <v>1.0298604166673613</v>
      </c>
      <c r="AJ35" s="53">
        <f>Mess_29_06_11!O29</f>
        <v>0.19877430672452789</v>
      </c>
      <c r="AK35" s="53">
        <f>Mess_29_06_11!P29</f>
        <v>0.19301092022525107</v>
      </c>
      <c r="AL35" s="53">
        <f>Mess_01_07_11!I29</f>
        <v>3.0298604166673613</v>
      </c>
      <c r="AM35" s="53">
        <f>Mess_01_07_11!O29</f>
        <v>0.26114618289794722</v>
      </c>
      <c r="AN35" s="53">
        <f>Mess_01_07_11!P29</f>
        <v>8.6190829604351912E-2</v>
      </c>
      <c r="AO35" s="53">
        <f>Mess_05_07_11!I32</f>
        <v>7.0298604166673613</v>
      </c>
      <c r="AP35" s="53">
        <f>Mess_05_07_11!O32</f>
        <v>0.23991095565499201</v>
      </c>
      <c r="AQ35" s="53">
        <f>Mess_05_07_11!P32</f>
        <v>3.41274138368634E-2</v>
      </c>
      <c r="AR35" s="53">
        <f>Mess_12_07_11!I32</f>
        <v>13.993055555554747</v>
      </c>
      <c r="AS35" s="53">
        <f>Mess_12_07_11!O32</f>
        <v>0.21511767760204359</v>
      </c>
      <c r="AT35" s="53">
        <f>Mess_12_07_11!P32</f>
        <v>1.5373173982479437E-2</v>
      </c>
    </row>
    <row r="36" spans="1:46">
      <c r="A36" s="95" t="s">
        <v>73</v>
      </c>
      <c r="B36" s="62">
        <v>1</v>
      </c>
      <c r="C36" s="62" t="s">
        <v>380</v>
      </c>
      <c r="D36" s="84">
        <v>40718.835416666669</v>
      </c>
      <c r="E36" s="62" t="s">
        <v>388</v>
      </c>
      <c r="F36" s="84">
        <v>40722.713194444441</v>
      </c>
      <c r="G36" s="62" t="s">
        <v>401</v>
      </c>
      <c r="H36" s="62" t="s">
        <v>402</v>
      </c>
      <c r="I36" s="62" t="s">
        <v>401</v>
      </c>
      <c r="J36" s="51">
        <v>109.664</v>
      </c>
      <c r="K36" s="51">
        <f t="shared" si="10"/>
        <v>196.39100000000002</v>
      </c>
      <c r="L36" s="51">
        <v>158.73099999999999</v>
      </c>
      <c r="M36" s="51">
        <v>86.727000000000004</v>
      </c>
      <c r="N36" s="51">
        <f t="shared" si="6"/>
        <v>49.066999999999993</v>
      </c>
      <c r="O36" s="53">
        <v>1.6660233907812803</v>
      </c>
      <c r="P36" s="99">
        <f t="shared" si="7"/>
        <v>52.056291934370414</v>
      </c>
      <c r="Q36" s="49" t="s">
        <v>414</v>
      </c>
      <c r="R36" s="49" t="s">
        <v>388</v>
      </c>
      <c r="S36" s="51">
        <v>304</v>
      </c>
      <c r="T36" s="51">
        <v>307</v>
      </c>
      <c r="U36" s="51">
        <v>994</v>
      </c>
      <c r="V36" s="51">
        <v>2324</v>
      </c>
      <c r="W36" s="93">
        <f t="shared" si="8"/>
        <v>1023.9072463768116</v>
      </c>
      <c r="AA36" s="63"/>
      <c r="AE36" s="51" t="s">
        <v>538</v>
      </c>
      <c r="AF36" s="53">
        <f>Mess_28_06_11!I44</f>
        <v>3.8791666666656965</v>
      </c>
      <c r="AG36" s="53">
        <f>Mess_28_06_11!O44</f>
        <v>0.27923814839036121</v>
      </c>
      <c r="AH36" s="53">
        <f>Mess_28_06_11!P44</f>
        <v>7.1984055438994041E-2</v>
      </c>
      <c r="AI36" s="53">
        <f>Mess_29_06_11!I30</f>
        <v>1.0312492476878106</v>
      </c>
      <c r="AJ36" s="53">
        <f>Mess_29_06_11!O30</f>
        <v>0.1787032613228956</v>
      </c>
      <c r="AK36" s="53">
        <f>Mess_29_06_11!P30</f>
        <v>0.17328813739604718</v>
      </c>
      <c r="AL36" s="53">
        <f>Mess_01_07_11!I30</f>
        <v>3.0312492476878106</v>
      </c>
      <c r="AM36" s="53">
        <f>Mess_01_07_11!O30</f>
        <v>0.20193295290910984</v>
      </c>
      <c r="AN36" s="53">
        <f>Mess_01_07_11!P30</f>
        <v>6.661707316319869E-2</v>
      </c>
      <c r="AO36" s="53">
        <f>Mess_05_07_11!I33</f>
        <v>7.0312492476878106</v>
      </c>
      <c r="AP36" s="53">
        <f>Mess_05_07_11!O33</f>
        <v>0.19788198225878792</v>
      </c>
      <c r="AQ36" s="53">
        <f>Mess_05_07_11!P33</f>
        <v>2.81432182657812E-2</v>
      </c>
      <c r="AR36" s="53">
        <f>Mess_12_07_11!I33</f>
        <v>13.98750000000291</v>
      </c>
      <c r="AS36" s="53">
        <f>Mess_12_07_11!O33</f>
        <v>0.21603900853436739</v>
      </c>
      <c r="AT36" s="53">
        <f>Mess_12_07_11!P33</f>
        <v>1.5445148063222338E-2</v>
      </c>
    </row>
    <row r="37" spans="1:46">
      <c r="A37" s="95" t="s">
        <v>74</v>
      </c>
      <c r="B37" s="62">
        <v>1</v>
      </c>
      <c r="C37" s="62" t="s">
        <v>380</v>
      </c>
      <c r="D37" s="84">
        <v>40718.84097222222</v>
      </c>
      <c r="E37" s="62" t="s">
        <v>388</v>
      </c>
      <c r="F37" s="84">
        <v>40722.718055555553</v>
      </c>
      <c r="G37" s="62" t="s">
        <v>401</v>
      </c>
      <c r="H37" s="62" t="s">
        <v>402</v>
      </c>
      <c r="I37" s="62" t="s">
        <v>401</v>
      </c>
      <c r="J37" s="51">
        <v>101.379</v>
      </c>
      <c r="K37" s="51">
        <f t="shared" si="10"/>
        <v>188.49299999999999</v>
      </c>
      <c r="L37" s="51">
        <v>156.05799999999999</v>
      </c>
      <c r="M37" s="51">
        <v>87.114000000000004</v>
      </c>
      <c r="N37" s="51">
        <f t="shared" si="6"/>
        <v>54.678999999999988</v>
      </c>
      <c r="O37" s="53">
        <v>1.5886762501102389</v>
      </c>
      <c r="P37" s="99">
        <f t="shared" si="7"/>
        <v>54.834331408904191</v>
      </c>
      <c r="Q37" s="49" t="s">
        <v>414</v>
      </c>
      <c r="R37" s="49" t="s">
        <v>388</v>
      </c>
      <c r="S37" s="51">
        <v>312</v>
      </c>
      <c r="T37" s="51">
        <v>321</v>
      </c>
      <c r="U37" s="51">
        <v>994</v>
      </c>
      <c r="V37" s="51">
        <v>2324</v>
      </c>
      <c r="W37" s="93">
        <f t="shared" si="8"/>
        <v>1063.1788856304986</v>
      </c>
      <c r="AA37" s="63"/>
      <c r="AE37" s="51" t="s">
        <v>538</v>
      </c>
      <c r="AF37" s="53">
        <f>Mess_28_06_11!I45</f>
        <v>3.8770833333328483</v>
      </c>
      <c r="AG37" s="53">
        <f>Mess_28_06_11!O45</f>
        <v>0.15831248746084026</v>
      </c>
      <c r="AH37" s="53">
        <f>Mess_28_06_11!P45</f>
        <v>4.0832882311237419E-2</v>
      </c>
      <c r="AI37" s="53">
        <f>Mess_29_06_11!I31</f>
        <v>1.0291658564819954</v>
      </c>
      <c r="AJ37" s="53">
        <f>Mess_29_06_11!O31</f>
        <v>0.12805694360835471</v>
      </c>
      <c r="AK37" s="53">
        <f>Mess_29_06_11!P31</f>
        <v>0.12442789741013428</v>
      </c>
      <c r="AL37" s="53">
        <f>Mess_01_07_11!I31</f>
        <v>3.0291658564819954</v>
      </c>
      <c r="AM37" s="53">
        <f>Mess_01_07_11!O31</f>
        <v>0.11096892101654593</v>
      </c>
      <c r="AN37" s="53">
        <f>Mess_01_07_11!P31</f>
        <v>3.6633491289058275E-2</v>
      </c>
      <c r="AO37" s="53">
        <f>Mess_05_07_11!I34</f>
        <v>7.0291658564819954</v>
      </c>
      <c r="AP37" s="53">
        <f>Mess_05_07_11!O34</f>
        <v>8.8418967638032669E-2</v>
      </c>
      <c r="AQ37" s="53">
        <f>Mess_05_07_11!P34</f>
        <v>1.2578870586258324E-2</v>
      </c>
      <c r="AR37" s="53">
        <f>Mess_12_07_11!I34</f>
        <v>13.978472222224809</v>
      </c>
      <c r="AS37" s="53">
        <f>Mess_12_07_11!O34</f>
        <v>0.12784433646947174</v>
      </c>
      <c r="AT37" s="53">
        <f>Mess_12_07_11!P34</f>
        <v>9.145801804163408E-3</v>
      </c>
    </row>
    <row r="38" spans="1:46">
      <c r="A38" s="95" t="s">
        <v>75</v>
      </c>
      <c r="B38" s="62">
        <v>1</v>
      </c>
      <c r="C38" s="62" t="s">
        <v>380</v>
      </c>
      <c r="D38" s="84">
        <v>40718.847222222219</v>
      </c>
      <c r="E38" s="62" t="s">
        <v>388</v>
      </c>
      <c r="F38" s="84">
        <v>40722.720138888886</v>
      </c>
      <c r="G38" s="62" t="s">
        <v>401</v>
      </c>
      <c r="H38" s="62" t="s">
        <v>412</v>
      </c>
      <c r="I38" s="62" t="s">
        <v>401</v>
      </c>
      <c r="J38" s="51">
        <v>110.392</v>
      </c>
      <c r="K38" s="51">
        <f t="shared" si="10"/>
        <v>198.84199999999998</v>
      </c>
      <c r="L38" s="51">
        <v>161.887</v>
      </c>
      <c r="M38" s="51">
        <v>88.45</v>
      </c>
      <c r="N38" s="51">
        <f t="shared" si="6"/>
        <v>51.495000000000005</v>
      </c>
      <c r="O38" s="53">
        <v>1.720767423317185</v>
      </c>
      <c r="P38" s="99">
        <f t="shared" si="7"/>
        <v>51.401484478066052</v>
      </c>
      <c r="Q38" s="49" t="s">
        <v>414</v>
      </c>
      <c r="R38" s="49" t="s">
        <v>388</v>
      </c>
      <c r="S38" s="51">
        <v>301</v>
      </c>
      <c r="T38" s="51">
        <v>304</v>
      </c>
      <c r="U38" s="51">
        <v>994</v>
      </c>
      <c r="V38" s="51">
        <v>2324</v>
      </c>
      <c r="W38" s="93">
        <f t="shared" si="8"/>
        <v>1009.4141414141415</v>
      </c>
      <c r="Z38" s="63"/>
      <c r="AA38" s="63"/>
      <c r="AE38" s="51" t="s">
        <v>539</v>
      </c>
      <c r="AF38" s="53">
        <f>Mess_28_06_11!I46</f>
        <v>3.8729166666671517</v>
      </c>
      <c r="AG38" s="53">
        <f>Mess_28_06_11!O46</f>
        <v>0.89611320356317925</v>
      </c>
      <c r="AH38" s="53">
        <f>Mess_28_06_11!P46</f>
        <v>0.23137941781079729</v>
      </c>
      <c r="AI38" s="53">
        <f>Mess_29_06_11!I32</f>
        <v>1.0298602430557366</v>
      </c>
      <c r="AJ38" s="53">
        <f>Mess_29_06_11!O32</f>
        <v>0.30583103660196742</v>
      </c>
      <c r="AK38" s="53">
        <f>Mess_29_06_11!P32</f>
        <v>0.2969636304189438</v>
      </c>
      <c r="AL38" s="53">
        <f>Mess_01_07_11!I32</f>
        <v>3.0298602430557366</v>
      </c>
      <c r="AM38" s="53">
        <f>Mess_01_07_11!O32</f>
        <v>0.50481577960234925</v>
      </c>
      <c r="AN38" s="53">
        <f>Mess_01_07_11!P32</f>
        <v>0.1666135528063902</v>
      </c>
      <c r="AO38" s="53">
        <f>Mess_05_07_11!I35</f>
        <v>7.0298602430557366</v>
      </c>
      <c r="AP38" s="53">
        <f>Mess_05_07_11!O35</f>
        <v>1.1564127145953076</v>
      </c>
      <c r="AQ38" s="53">
        <f>Mess_05_07_11!P35</f>
        <v>0.16450010023138648</v>
      </c>
      <c r="AR38" s="53">
        <f>Mess_12_07_11!I35</f>
        <v>13.979166666671517</v>
      </c>
      <c r="AS38" s="53">
        <f>Mess_12_07_11!O35</f>
        <v>1.9147130020757523</v>
      </c>
      <c r="AT38" s="53">
        <f>Mess_12_07_11!P35</f>
        <v>0.13696903740626562</v>
      </c>
    </row>
    <row r="39" spans="1:46">
      <c r="A39" s="95" t="s">
        <v>107</v>
      </c>
      <c r="B39" s="62">
        <v>1</v>
      </c>
      <c r="C39" s="62" t="s">
        <v>380</v>
      </c>
      <c r="D39" s="84">
        <v>40746.666666666664</v>
      </c>
      <c r="E39" s="62" t="s">
        <v>388</v>
      </c>
      <c r="F39" s="84">
        <v>40750.618055555555</v>
      </c>
      <c r="G39" s="62" t="s">
        <v>408</v>
      </c>
      <c r="H39" s="62" t="s">
        <v>402</v>
      </c>
      <c r="I39" s="62" t="s">
        <v>401</v>
      </c>
      <c r="J39" s="96">
        <f>K39-M39</f>
        <v>108.32300000000001</v>
      </c>
      <c r="K39" s="51">
        <v>199.45500000000001</v>
      </c>
      <c r="L39" s="51">
        <v>163.96700000000001</v>
      </c>
      <c r="M39" s="96">
        <v>91.132000000000005</v>
      </c>
      <c r="N39" s="96">
        <f>L39-J39</f>
        <v>55.644000000000005</v>
      </c>
      <c r="O39" s="53">
        <v>1.7015579157510425</v>
      </c>
      <c r="P39" s="99">
        <f t="shared" si="7"/>
        <v>53.55797716692804</v>
      </c>
      <c r="Q39" s="49" t="s">
        <v>481</v>
      </c>
      <c r="R39" s="49" t="s">
        <v>388</v>
      </c>
      <c r="S39" s="51">
        <v>308</v>
      </c>
      <c r="T39" s="51">
        <v>313</v>
      </c>
      <c r="U39" s="51">
        <v>982</v>
      </c>
      <c r="V39" s="51">
        <v>2324</v>
      </c>
      <c r="W39" s="93">
        <f t="shared" si="8"/>
        <v>1062.0059347181009</v>
      </c>
      <c r="Z39" s="63"/>
      <c r="AA39" s="63"/>
      <c r="AE39" s="51" t="s">
        <v>538</v>
      </c>
      <c r="AF39" s="53">
        <f>Mess_26_07_11!I42</f>
        <v>3.8861111111109494</v>
      </c>
      <c r="AG39" s="53">
        <f>Mess_26_07_11!O42</f>
        <v>0.26520492997219786</v>
      </c>
      <c r="AH39" s="53">
        <f>Mess_26_07_11!P42</f>
        <v>6.8244299349531953E-2</v>
      </c>
      <c r="AI39" s="53">
        <f>Mess_27_07_11!I17</f>
        <v>1.0625</v>
      </c>
      <c r="AJ39" s="53">
        <f>Mess_27_07_11!O17</f>
        <v>0.12072576216957959</v>
      </c>
      <c r="AK39" s="53">
        <f>Mess_27_07_11!P17</f>
        <v>0.11362424674783961</v>
      </c>
      <c r="AL39" s="53">
        <f>Mess_29_07_11!I17</f>
        <v>2.9652777777810115</v>
      </c>
      <c r="AM39" s="53">
        <f>Mess_29_07_11!O17</f>
        <v>0.1420452523620202</v>
      </c>
      <c r="AN39" s="53">
        <f>Mess_29_07_11!P17</f>
        <v>4.7902848571682907E-2</v>
      </c>
      <c r="AO39" s="53">
        <f>Mess_02_08_11!I42</f>
        <v>7.101388888891961</v>
      </c>
      <c r="AP39" s="53">
        <f>Mess_02_08_11!O42</f>
        <v>0.13721549907915925</v>
      </c>
      <c r="AQ39" s="53">
        <f>Mess_02_08_11!P42</f>
        <v>1.9322346829053771E-2</v>
      </c>
      <c r="AR39" s="53">
        <f>Mess_09_08_11!I48</f>
        <v>13.908333333332848</v>
      </c>
      <c r="AS39" s="53">
        <f>Mess_09_08_11!O48</f>
        <v>0.12270499597678321</v>
      </c>
      <c r="AT39" s="53">
        <f>Mess_09_08_11!P48</f>
        <v>8.8224083386545821E-3</v>
      </c>
    </row>
    <row r="40" spans="1:46">
      <c r="A40" s="95" t="s">
        <v>108</v>
      </c>
      <c r="B40" s="62">
        <v>1</v>
      </c>
      <c r="C40" s="62" t="s">
        <v>380</v>
      </c>
      <c r="D40" s="84">
        <v>40746.666666666664</v>
      </c>
      <c r="E40" s="62" t="s">
        <v>388</v>
      </c>
      <c r="F40" s="84">
        <v>40750.619444444441</v>
      </c>
      <c r="G40" s="62" t="s">
        <v>408</v>
      </c>
      <c r="H40" s="62" t="s">
        <v>402</v>
      </c>
      <c r="I40" s="62" t="s">
        <v>401</v>
      </c>
      <c r="J40" s="96">
        <f t="shared" ref="J40:J58" si="11">K40-M40</f>
        <v>106.128</v>
      </c>
      <c r="K40" s="51">
        <v>197.965</v>
      </c>
      <c r="L40" s="51">
        <v>165.00700000000001</v>
      </c>
      <c r="M40" s="96">
        <v>91.837000000000003</v>
      </c>
      <c r="N40" s="96">
        <f t="shared" ref="N40:N58" si="12">L40-J40</f>
        <v>58.879000000000005</v>
      </c>
      <c r="O40" s="53">
        <v>1.5526974880877067</v>
      </c>
      <c r="P40" s="99">
        <f t="shared" si="7"/>
        <v>59.146743460702012</v>
      </c>
      <c r="Q40" s="49" t="s">
        <v>481</v>
      </c>
      <c r="R40" s="49" t="s">
        <v>388</v>
      </c>
      <c r="S40" s="51">
        <v>301</v>
      </c>
      <c r="T40" s="51">
        <v>306</v>
      </c>
      <c r="U40" s="51">
        <v>982</v>
      </c>
      <c r="V40" s="51">
        <v>2324</v>
      </c>
      <c r="W40" s="93">
        <f t="shared" si="8"/>
        <v>1027.2011747430249</v>
      </c>
      <c r="Z40" s="63"/>
      <c r="AA40" s="63"/>
      <c r="AE40" s="51" t="s">
        <v>538</v>
      </c>
      <c r="AF40" s="53">
        <f>Mess_26_07_11!I43</f>
        <v>3.8868055555576575</v>
      </c>
      <c r="AG40" s="53">
        <f>Mess_26_07_11!O43</f>
        <v>0.17841226715661482</v>
      </c>
      <c r="AH40" s="53">
        <f>Mess_26_07_11!P43</f>
        <v>4.5902030499443705E-2</v>
      </c>
      <c r="AI40" s="53">
        <f>Mess_27_07_11!I18</f>
        <v>1.0638888888934162</v>
      </c>
      <c r="AJ40" s="53">
        <f>Mess_27_07_11!O18</f>
        <v>0.12148705232831032</v>
      </c>
      <c r="AK40" s="53">
        <f>Mess_27_07_11!P18</f>
        <v>0.11419148521672481</v>
      </c>
      <c r="AL40" s="53">
        <f>Mess_29_07_11!I18</f>
        <v>2.9638888888948713</v>
      </c>
      <c r="AM40" s="53">
        <f>Mess_29_07_11!O18</f>
        <v>0.13954483331395232</v>
      </c>
      <c r="AN40" s="53">
        <f>Mess_29_07_11!P18</f>
        <v>4.7081668222044459E-2</v>
      </c>
      <c r="AO40" s="53">
        <f>Mess_02_08_11!I43</f>
        <v>7.102083333338669</v>
      </c>
      <c r="AP40" s="53">
        <f>Mess_02_08_11!O43</f>
        <v>0.16145115405365207</v>
      </c>
      <c r="AQ40" s="53">
        <f>Mess_02_08_11!P43</f>
        <v>2.273292870216919E-2</v>
      </c>
      <c r="AR40" s="53">
        <f>Mess_09_08_11!I49</f>
        <v>13.907638888893416</v>
      </c>
      <c r="AS40" s="53">
        <f>Mess_09_08_11!O49</f>
        <v>0.15415976752202182</v>
      </c>
      <c r="AT40" s="53">
        <f>Mess_09_08_11!P49</f>
        <v>1.1084539133751393E-2</v>
      </c>
    </row>
    <row r="41" spans="1:46">
      <c r="A41" s="95" t="s">
        <v>109</v>
      </c>
      <c r="B41" s="62">
        <v>1</v>
      </c>
      <c r="C41" s="62" t="s">
        <v>380</v>
      </c>
      <c r="D41" s="84">
        <v>40746.666666608799</v>
      </c>
      <c r="E41" s="62" t="s">
        <v>388</v>
      </c>
      <c r="F41" s="84">
        <v>40750.620833275461</v>
      </c>
      <c r="G41" s="62" t="s">
        <v>408</v>
      </c>
      <c r="H41" s="62" t="s">
        <v>402</v>
      </c>
      <c r="I41" s="62" t="s">
        <v>401</v>
      </c>
      <c r="J41" s="96">
        <f t="shared" si="11"/>
        <v>109.97799999999999</v>
      </c>
      <c r="K41" s="51">
        <v>200.851</v>
      </c>
      <c r="L41" s="51">
        <v>166.40799999999999</v>
      </c>
      <c r="M41" s="96">
        <v>90.873000000000005</v>
      </c>
      <c r="N41" s="96">
        <f t="shared" si="12"/>
        <v>56.429999999999993</v>
      </c>
      <c r="O41" s="53">
        <v>1.6438051730020906</v>
      </c>
      <c r="P41" s="99">
        <f t="shared" si="7"/>
        <v>55.282098811039837</v>
      </c>
      <c r="Q41" s="49" t="s">
        <v>481</v>
      </c>
      <c r="R41" s="49" t="s">
        <v>388</v>
      </c>
      <c r="S41" s="51">
        <v>298</v>
      </c>
      <c r="T41" s="51">
        <v>303</v>
      </c>
      <c r="U41" s="51">
        <v>982</v>
      </c>
      <c r="V41" s="51">
        <v>2324</v>
      </c>
      <c r="W41" s="93">
        <f t="shared" si="8"/>
        <v>1012.5029239766081</v>
      </c>
      <c r="Z41" s="63"/>
      <c r="AA41" s="63"/>
      <c r="AE41" s="51" t="s">
        <v>539</v>
      </c>
      <c r="AF41" s="53">
        <f>Mess_26_07_11!I44</f>
        <v>3.8874999999970896</v>
      </c>
      <c r="AG41" s="53">
        <f>Mess_26_07_11!O44</f>
        <v>0.59607038518175404</v>
      </c>
      <c r="AH41" s="53">
        <f>Mess_26_07_11!P44</f>
        <v>0.15333000261921551</v>
      </c>
      <c r="AI41" s="53">
        <f>Mess_27_07_11!I19</f>
        <v>1.0638889467591071</v>
      </c>
      <c r="AJ41" s="53">
        <f>Mess_27_07_11!O19</f>
        <v>0.16078548973646742</v>
      </c>
      <c r="AK41" s="53">
        <f>Mess_27_07_11!P19</f>
        <v>0.15112995602244333</v>
      </c>
      <c r="AL41" s="53">
        <f>Mess_29_07_11!I19</f>
        <v>2.9638889467605622</v>
      </c>
      <c r="AM41" s="53">
        <f>Mess_29_07_11!O19</f>
        <v>0.38625122781431631</v>
      </c>
      <c r="AN41" s="53">
        <f>Mess_29_07_11!P19</f>
        <v>0.13031906213506306</v>
      </c>
      <c r="AO41" s="53">
        <f>Mess_02_08_11!I44</f>
        <v>7.1013889467576519</v>
      </c>
      <c r="AP41" s="53">
        <f>Mess_02_08_11!O44</f>
        <v>0.74239990723405325</v>
      </c>
      <c r="AQ41" s="53">
        <f>Mess_02_08_11!P44</f>
        <v>0.10454291587183347</v>
      </c>
      <c r="AR41" s="53">
        <f>Mess_09_08_11!I50</f>
        <v>13.907638946759107</v>
      </c>
      <c r="AS41" s="53">
        <f>Mess_09_08_11!O50</f>
        <v>0.95486786342906782</v>
      </c>
      <c r="AT41" s="53">
        <f>Mess_09_08_11!P50</f>
        <v>6.8657797853716965E-2</v>
      </c>
    </row>
    <row r="42" spans="1:46">
      <c r="A42" s="95" t="s">
        <v>110</v>
      </c>
      <c r="B42" s="62">
        <v>1</v>
      </c>
      <c r="C42" s="62" t="s">
        <v>380</v>
      </c>
      <c r="D42" s="84">
        <v>40746.666666608799</v>
      </c>
      <c r="E42" s="62" t="s">
        <v>388</v>
      </c>
      <c r="F42" s="84">
        <v>40750.622222164355</v>
      </c>
      <c r="G42" s="62" t="s">
        <v>408</v>
      </c>
      <c r="H42" s="62" t="s">
        <v>402</v>
      </c>
      <c r="I42" s="62" t="s">
        <v>401</v>
      </c>
      <c r="J42" s="96">
        <f t="shared" si="11"/>
        <v>110.577</v>
      </c>
      <c r="K42" s="51">
        <v>200.393</v>
      </c>
      <c r="L42" s="51">
        <v>167.059</v>
      </c>
      <c r="M42" s="96">
        <v>89.816000000000003</v>
      </c>
      <c r="N42" s="96">
        <f t="shared" si="12"/>
        <v>56.481999999999999</v>
      </c>
      <c r="O42" s="53">
        <v>1.6202780379420694</v>
      </c>
      <c r="P42" s="99">
        <f t="shared" si="7"/>
        <v>55.432461526218155</v>
      </c>
      <c r="Q42" s="49" t="s">
        <v>481</v>
      </c>
      <c r="R42" s="49" t="s">
        <v>388</v>
      </c>
      <c r="S42" s="51">
        <v>311</v>
      </c>
      <c r="T42" s="51">
        <v>324</v>
      </c>
      <c r="U42" s="51">
        <v>982</v>
      </c>
      <c r="V42" s="51">
        <v>2324</v>
      </c>
      <c r="W42" s="93">
        <f t="shared" si="8"/>
        <v>1077.1445603576751</v>
      </c>
      <c r="AE42" s="51" t="s">
        <v>538</v>
      </c>
      <c r="AF42" s="53">
        <f>Mess_26_07_11!I45</f>
        <v>3.8888889467561967</v>
      </c>
      <c r="AG42" s="53">
        <f>Mess_26_07_11!O45</f>
        <v>0.30778864971919123</v>
      </c>
      <c r="AH42" s="53">
        <f>Mess_26_07_11!P45</f>
        <v>7.9145651607234538E-2</v>
      </c>
      <c r="AI42" s="53">
        <f>Mess_27_07_11!I20</f>
        <v>1.0638888310131733</v>
      </c>
      <c r="AJ42" s="53">
        <f>Mess_27_07_11!O20</f>
        <v>0.11874585228489376</v>
      </c>
      <c r="AK42" s="53">
        <f>Mess_27_07_11!P20</f>
        <v>0.11161490639187227</v>
      </c>
      <c r="AL42" s="53">
        <f>Mess_29_07_11!I20</f>
        <v>2.9638889467532863</v>
      </c>
      <c r="AM42" s="53">
        <f>Mess_29_07_11!O20</f>
        <v>0.2297616224808218</v>
      </c>
      <c r="AN42" s="53">
        <f>Mess_29_07_11!P20</f>
        <v>7.7520320973060775E-2</v>
      </c>
      <c r="AO42" s="53">
        <f>Mess_02_08_11!I45</f>
        <v>7.1006945023109438</v>
      </c>
      <c r="AP42" s="53">
        <f>Mess_02_08_11!O45</f>
        <v>0.2626983261707691</v>
      </c>
      <c r="AQ42" s="53">
        <f>Mess_02_08_11!P45</f>
        <v>3.6996145389056392E-2</v>
      </c>
      <c r="AR42" s="53">
        <f>Mess_09_08_11!I51</f>
        <v>13.906944502312399</v>
      </c>
      <c r="AS42" s="53">
        <f>Mess_09_08_11!O51</f>
        <v>0.29525763566986568</v>
      </c>
      <c r="AT42" s="53">
        <f>Mess_09_08_11!P51</f>
        <v>2.1230949445492593E-2</v>
      </c>
    </row>
    <row r="43" spans="1:46">
      <c r="A43" s="95" t="s">
        <v>111</v>
      </c>
      <c r="B43" s="62">
        <v>1</v>
      </c>
      <c r="C43" s="62" t="s">
        <v>380</v>
      </c>
      <c r="D43" s="84">
        <v>40746.666666608799</v>
      </c>
      <c r="E43" s="62" t="s">
        <v>388</v>
      </c>
      <c r="F43" s="84">
        <v>40750.623611053241</v>
      </c>
      <c r="G43" s="62" t="s">
        <v>408</v>
      </c>
      <c r="H43" s="62" t="s">
        <v>402</v>
      </c>
      <c r="I43" s="62" t="s">
        <v>401</v>
      </c>
      <c r="J43" s="96">
        <f t="shared" si="11"/>
        <v>104.70100000000001</v>
      </c>
      <c r="K43" s="51">
        <v>196.126</v>
      </c>
      <c r="L43" s="51">
        <v>164.036</v>
      </c>
      <c r="M43" s="96">
        <v>91.424999999999997</v>
      </c>
      <c r="N43" s="96">
        <f t="shared" si="12"/>
        <v>59.334999999999994</v>
      </c>
      <c r="O43" s="53">
        <v>1.5960291459208664</v>
      </c>
      <c r="P43" s="99">
        <f t="shared" si="7"/>
        <v>57.282788496478368</v>
      </c>
      <c r="Q43" s="49" t="s">
        <v>481</v>
      </c>
      <c r="R43" s="49" t="s">
        <v>388</v>
      </c>
      <c r="S43" s="51">
        <v>299</v>
      </c>
      <c r="T43" s="51">
        <v>304</v>
      </c>
      <c r="U43" s="51">
        <v>982</v>
      </c>
      <c r="V43" s="51">
        <v>2324</v>
      </c>
      <c r="W43" s="93">
        <f t="shared" si="8"/>
        <v>1017.3879941434847</v>
      </c>
      <c r="AE43" s="51" t="s">
        <v>539</v>
      </c>
      <c r="AF43" s="53">
        <f>Mess_26_07_11!I46</f>
        <v>3.8895833912029047</v>
      </c>
      <c r="AG43" s="53">
        <f>Mess_26_07_11!O46</f>
        <v>0.39877786794317743</v>
      </c>
      <c r="AH43" s="53">
        <f>Mess_26_07_11!P46</f>
        <v>0.10252457084352423</v>
      </c>
      <c r="AI43" s="53">
        <f>Mess_27_07_11!I21</f>
        <v>1.0638887731474824</v>
      </c>
      <c r="AJ43" s="53">
        <f>Mess_27_07_11!O21</f>
        <v>0.13856301117975264</v>
      </c>
      <c r="AK43" s="53">
        <f>Mess_27_07_11!P21</f>
        <v>0.13024200901172986</v>
      </c>
      <c r="AL43" s="53">
        <f>Mess_29_07_11!I21</f>
        <v>2.9631945023138542</v>
      </c>
      <c r="AM43" s="53">
        <f>Mess_29_07_11!O21</f>
        <v>0.30360554815677154</v>
      </c>
      <c r="AN43" s="53">
        <f>Mess_29_07_11!P21</f>
        <v>0.10245886590289523</v>
      </c>
      <c r="AO43" s="53">
        <f>Mess_02_08_11!I46</f>
        <v>7.0999999999985448</v>
      </c>
      <c r="AP43" s="53">
        <f>Mess_02_08_11!O46</f>
        <v>0.52354328013412055</v>
      </c>
      <c r="AQ43" s="53">
        <f>Mess_02_08_11!P46</f>
        <v>7.3738490159750397E-2</v>
      </c>
      <c r="AR43" s="53">
        <f>Mess_09_08_11!I52</f>
        <v>13.906944502312399</v>
      </c>
      <c r="AS43" s="53">
        <f>Mess_09_08_11!O52</f>
        <v>1.1459250923093229</v>
      </c>
      <c r="AT43" s="53">
        <f>Mess_09_08_11!P52</f>
        <v>8.2399486969893521E-2</v>
      </c>
    </row>
    <row r="44" spans="1:46">
      <c r="A44" s="95" t="s">
        <v>112</v>
      </c>
      <c r="B44" s="62">
        <v>1</v>
      </c>
      <c r="C44" s="62" t="s">
        <v>380</v>
      </c>
      <c r="D44" s="84">
        <v>40746.666666608799</v>
      </c>
      <c r="E44" s="62" t="s">
        <v>388</v>
      </c>
      <c r="F44" s="84">
        <v>40750.624999942127</v>
      </c>
      <c r="G44" s="62" t="s">
        <v>408</v>
      </c>
      <c r="H44" s="62" t="s">
        <v>402</v>
      </c>
      <c r="I44" s="62" t="s">
        <v>401</v>
      </c>
      <c r="J44" s="96">
        <f t="shared" si="11"/>
        <v>109.96100000000001</v>
      </c>
      <c r="K44" s="51">
        <v>201.20400000000001</v>
      </c>
      <c r="L44" s="51">
        <v>165.22200000000001</v>
      </c>
      <c r="M44" s="96">
        <v>91.242999999999995</v>
      </c>
      <c r="N44" s="96">
        <f t="shared" si="12"/>
        <v>55.260999999999996</v>
      </c>
      <c r="O44" s="53">
        <v>1.6970151436031331</v>
      </c>
      <c r="P44" s="99">
        <f t="shared" si="7"/>
        <v>53.766756498278035</v>
      </c>
      <c r="Q44" s="49" t="s">
        <v>481</v>
      </c>
      <c r="R44" s="49" t="s">
        <v>388</v>
      </c>
      <c r="S44" s="51">
        <v>296</v>
      </c>
      <c r="T44" s="51">
        <v>300</v>
      </c>
      <c r="U44" s="51">
        <v>982</v>
      </c>
      <c r="V44" s="51">
        <v>2324</v>
      </c>
      <c r="W44" s="93">
        <f t="shared" si="8"/>
        <v>1002.7755102040817</v>
      </c>
      <c r="AE44" s="51" t="s">
        <v>539</v>
      </c>
      <c r="AF44" s="53">
        <f>Mess_26_07_11!I47</f>
        <v>3.8909722800890449</v>
      </c>
      <c r="AG44" s="53">
        <f>Mess_26_07_11!O47</f>
        <v>0.49591305139293568</v>
      </c>
      <c r="AH44" s="53">
        <f>Mess_26_07_11!P47</f>
        <v>0.1274522190586222</v>
      </c>
      <c r="AI44" s="53">
        <f>Mess_27_07_11!I22</f>
        <v>1.0631945023196749</v>
      </c>
      <c r="AJ44" s="53">
        <f>Mess_27_07_11!O22</f>
        <v>0.17234542500459693</v>
      </c>
      <c r="AK44" s="53">
        <f>Mess_27_07_11!P22</f>
        <v>0.16210150130439363</v>
      </c>
      <c r="AL44" s="53">
        <f>Mess_29_07_11!I22</f>
        <v>2.9631945023138542</v>
      </c>
      <c r="AM44" s="53">
        <f>Mess_29_07_11!O22</f>
        <v>0.326742127731242</v>
      </c>
      <c r="AN44" s="53">
        <f>Mess_29_07_11!P22</f>
        <v>0.11026685135791815</v>
      </c>
      <c r="AO44" s="53">
        <f>Mess_02_08_11!I47</f>
        <v>7.0993055555591127</v>
      </c>
      <c r="AP44" s="53">
        <f>Mess_02_08_11!O47</f>
        <v>0.70772339625526837</v>
      </c>
      <c r="AQ44" s="53">
        <f>Mess_02_08_11!P47</f>
        <v>9.9689102084229264E-2</v>
      </c>
      <c r="AR44" s="53">
        <f>Mess_09_08_11!I53</f>
        <v>13.907638946759107</v>
      </c>
      <c r="AS44" s="53">
        <f>Mess_09_08_11!O53</f>
        <v>1.3384007951069228</v>
      </c>
      <c r="AT44" s="53">
        <f>Mess_09_08_11!P53</f>
        <v>9.6234939678155065E-2</v>
      </c>
    </row>
    <row r="45" spans="1:46">
      <c r="A45" s="95" t="s">
        <v>113</v>
      </c>
      <c r="B45" s="62">
        <v>1</v>
      </c>
      <c r="C45" s="62" t="s">
        <v>380</v>
      </c>
      <c r="D45" s="84">
        <v>40746.666666608799</v>
      </c>
      <c r="E45" s="62" t="s">
        <v>388</v>
      </c>
      <c r="F45" s="84">
        <v>40750.62638883102</v>
      </c>
      <c r="G45" s="62" t="s">
        <v>408</v>
      </c>
      <c r="H45" s="62" t="s">
        <v>402</v>
      </c>
      <c r="I45" s="62" t="s">
        <v>401</v>
      </c>
      <c r="J45" s="96">
        <f t="shared" si="11"/>
        <v>109.498</v>
      </c>
      <c r="K45" s="51">
        <v>198.851</v>
      </c>
      <c r="L45" s="51">
        <v>163.87200000000001</v>
      </c>
      <c r="M45" s="96">
        <v>89.352999999999994</v>
      </c>
      <c r="N45" s="96">
        <f t="shared" si="12"/>
        <v>54.374000000000009</v>
      </c>
      <c r="O45" s="53">
        <v>1.6695984078535711</v>
      </c>
      <c r="P45" s="99">
        <f t="shared" si="7"/>
        <v>53.517660043094942</v>
      </c>
      <c r="Q45" s="49" t="s">
        <v>481</v>
      </c>
      <c r="R45" s="49" t="s">
        <v>388</v>
      </c>
      <c r="S45" s="51">
        <v>302</v>
      </c>
      <c r="T45" s="51">
        <v>307</v>
      </c>
      <c r="U45" s="51">
        <v>982</v>
      </c>
      <c r="V45" s="51">
        <v>2324</v>
      </c>
      <c r="W45" s="93">
        <f t="shared" si="8"/>
        <v>1032.129411764706</v>
      </c>
      <c r="AE45" s="51" t="s">
        <v>538</v>
      </c>
      <c r="AF45" s="53">
        <f>Mess_26_07_11!I48</f>
        <v>3.891666724535753</v>
      </c>
      <c r="AG45" s="53">
        <f>Mess_26_07_11!O48</f>
        <v>0.53740733271469376</v>
      </c>
      <c r="AH45" s="53">
        <f>Mess_26_07_11!P48</f>
        <v>0.13809181791608902</v>
      </c>
      <c r="AI45" s="53">
        <f>Mess_27_07_11!I23</f>
        <v>1.0625000578656909</v>
      </c>
      <c r="AJ45" s="53">
        <f>Mess_27_07_11!O23</f>
        <v>0.19387850408871138</v>
      </c>
      <c r="AK45" s="53">
        <f>Mess_27_07_11!P23</f>
        <v>0.18247387626327949</v>
      </c>
      <c r="AL45" s="53">
        <f>Mess_29_07_11!I23</f>
        <v>2.9638889467605622</v>
      </c>
      <c r="AM45" s="53">
        <f>Mess_29_07_11!O23</f>
        <v>0.32749356707755006</v>
      </c>
      <c r="AN45" s="53">
        <f>Mess_29_07_11!P23</f>
        <v>0.11049454718453276</v>
      </c>
      <c r="AO45" s="53">
        <f>Mess_02_08_11!I48</f>
        <v>7.0986111111124046</v>
      </c>
      <c r="AP45" s="53">
        <f>Mess_02_08_11!O48</f>
        <v>0.34475631688184838</v>
      </c>
      <c r="AQ45" s="53">
        <f>Mess_02_08_11!P48</f>
        <v>4.8566728263526822E-2</v>
      </c>
      <c r="AR45" s="53">
        <f>Mess_09_08_11!I54</f>
        <v>13.905555613426259</v>
      </c>
      <c r="AS45" s="53">
        <f>Mess_09_08_11!O54</f>
        <v>0.42632735177363923</v>
      </c>
      <c r="AT45" s="53">
        <f>Mess_09_08_11!P54</f>
        <v>3.0658778665557711E-2</v>
      </c>
    </row>
    <row r="46" spans="1:46">
      <c r="A46" s="95" t="s">
        <v>114</v>
      </c>
      <c r="B46" s="62">
        <v>1</v>
      </c>
      <c r="C46" s="62" t="s">
        <v>380</v>
      </c>
      <c r="D46" s="84">
        <v>40746.666666608799</v>
      </c>
      <c r="E46" s="62" t="s">
        <v>388</v>
      </c>
      <c r="F46" s="84">
        <v>40750.627777719907</v>
      </c>
      <c r="G46" s="62" t="s">
        <v>408</v>
      </c>
      <c r="H46" s="62" t="s">
        <v>402</v>
      </c>
      <c r="I46" s="62" t="s">
        <v>401</v>
      </c>
      <c r="J46" s="96">
        <f t="shared" si="11"/>
        <v>104.27800000000001</v>
      </c>
      <c r="K46" s="51">
        <v>195.47</v>
      </c>
      <c r="L46" s="51">
        <v>159.24600000000001</v>
      </c>
      <c r="M46" s="96">
        <v>91.191999999999993</v>
      </c>
      <c r="N46" s="96">
        <f t="shared" si="12"/>
        <v>54.968000000000004</v>
      </c>
      <c r="O46" s="53">
        <v>1.7483055780384227</v>
      </c>
      <c r="P46" s="99">
        <f t="shared" si="7"/>
        <v>52.160217953612147</v>
      </c>
      <c r="Q46" s="49" t="s">
        <v>481</v>
      </c>
      <c r="R46" s="49" t="s">
        <v>388</v>
      </c>
      <c r="S46" s="51">
        <v>299</v>
      </c>
      <c r="T46" s="51">
        <v>303</v>
      </c>
      <c r="U46" s="51">
        <v>982</v>
      </c>
      <c r="V46" s="51">
        <v>2324</v>
      </c>
      <c r="W46" s="93">
        <f t="shared" si="8"/>
        <v>1017.3879941434847</v>
      </c>
      <c r="AE46" s="51" t="s">
        <v>539</v>
      </c>
      <c r="AF46" s="53">
        <f>Mess_26_07_11!I49</f>
        <v>3.8930556134218932</v>
      </c>
      <c r="AG46" s="53">
        <f>Mess_26_07_11!O49</f>
        <v>0.67301121724366297</v>
      </c>
      <c r="AH46" s="53">
        <f>Mess_26_07_11!P49</f>
        <v>0.17287480171702552</v>
      </c>
      <c r="AI46" s="53">
        <f>Mess_27_07_11!I24</f>
        <v>1.0645833912058151</v>
      </c>
      <c r="AJ46" s="53">
        <f>Mess_27_07_11!O24</f>
        <v>0.18422332504944364</v>
      </c>
      <c r="AK46" s="53">
        <f>Mess_27_07_11!P24</f>
        <v>0.17304734093285123</v>
      </c>
      <c r="AL46" s="53">
        <f>Mess_29_07_11!I24</f>
        <v>2.9666667245401186</v>
      </c>
      <c r="AM46" s="53">
        <f>Mess_29_07_11!O24</f>
        <v>0.44488943751856364</v>
      </c>
      <c r="AN46" s="53">
        <f>Mess_29_07_11!P24</f>
        <v>0.14996272882237174</v>
      </c>
      <c r="AO46" s="53">
        <f>Mess_02_08_11!I49</f>
        <v>7.0993056134248036</v>
      </c>
      <c r="AP46" s="53">
        <f>Mess_02_08_11!O49</f>
        <v>0.79103886572587157</v>
      </c>
      <c r="AQ46" s="53">
        <f>Mess_02_08_11!P49</f>
        <v>0.11142482220092276</v>
      </c>
      <c r="AR46" s="53">
        <f>Mess_09_08_11!I55</f>
        <v>13.906944502312399</v>
      </c>
      <c r="AS46" s="53">
        <f>Mess_09_08_11!O55</f>
        <v>1.3209193627135014</v>
      </c>
      <c r="AT46" s="53">
        <f>Mess_09_08_11!P55</f>
        <v>9.4982716188582145E-2</v>
      </c>
    </row>
    <row r="47" spans="1:46">
      <c r="A47" s="95" t="s">
        <v>115</v>
      </c>
      <c r="B47" s="62">
        <v>1</v>
      </c>
      <c r="C47" s="62" t="s">
        <v>380</v>
      </c>
      <c r="D47" s="84">
        <v>40746.666666608799</v>
      </c>
      <c r="E47" s="62" t="s">
        <v>388</v>
      </c>
      <c r="F47" s="84">
        <v>40750.629166608793</v>
      </c>
      <c r="G47" s="62" t="s">
        <v>408</v>
      </c>
      <c r="H47" s="62" t="s">
        <v>402</v>
      </c>
      <c r="I47" s="62" t="s">
        <v>401</v>
      </c>
      <c r="J47" s="96">
        <f t="shared" si="11"/>
        <v>107.89700000000001</v>
      </c>
      <c r="K47" s="51">
        <v>198.977</v>
      </c>
      <c r="L47" s="51">
        <v>161.38999999999999</v>
      </c>
      <c r="M47" s="96">
        <v>91.08</v>
      </c>
      <c r="N47" s="96">
        <f t="shared" si="12"/>
        <v>53.492999999999981</v>
      </c>
      <c r="O47" s="53">
        <v>1.7270964578745003</v>
      </c>
      <c r="P47" s="99">
        <f t="shared" si="7"/>
        <v>52.735908052344776</v>
      </c>
      <c r="Q47" s="49" t="s">
        <v>481</v>
      </c>
      <c r="R47" s="49" t="s">
        <v>388</v>
      </c>
      <c r="S47" s="51">
        <v>298</v>
      </c>
      <c r="T47" s="51">
        <v>302</v>
      </c>
      <c r="U47" s="51">
        <v>982</v>
      </c>
      <c r="V47" s="51">
        <v>2324</v>
      </c>
      <c r="W47" s="93">
        <f t="shared" si="8"/>
        <v>1012.5029239766081</v>
      </c>
      <c r="Z47" s="63"/>
      <c r="AA47" s="63"/>
      <c r="AE47" s="51" t="s">
        <v>539</v>
      </c>
      <c r="AF47" s="53">
        <f>Mess_26_07_11!I50</f>
        <v>3.8937500578686013</v>
      </c>
      <c r="AG47" s="53">
        <f>Mess_26_07_11!O50</f>
        <v>0.82397998264636096</v>
      </c>
      <c r="AH47" s="53">
        <f>Mess_26_07_11!P50</f>
        <v>0.21161604376255191</v>
      </c>
      <c r="AI47" s="53">
        <f>Mess_27_07_11!I25</f>
        <v>1.0652778356525232</v>
      </c>
      <c r="AJ47" s="53">
        <f>Mess_27_07_11!O25</f>
        <v>0.20677222617950355</v>
      </c>
      <c r="AK47" s="53">
        <f>Mess_27_07_11!P25</f>
        <v>0.19410168808482503</v>
      </c>
      <c r="AL47" s="53">
        <f>Mess_29_07_11!I25</f>
        <v>2.9666667245401186</v>
      </c>
      <c r="AM47" s="53">
        <f>Mess_29_07_11!O25</f>
        <v>0.47690335218494995</v>
      </c>
      <c r="AN47" s="53">
        <f>Mess_29_07_11!P25</f>
        <v>0.16075393580277464</v>
      </c>
      <c r="AO47" s="53">
        <f>Mess_02_08_11!I50</f>
        <v>7.0986111689853715</v>
      </c>
      <c r="AP47" s="53">
        <f>Mess_02_08_11!O50</f>
        <v>0.88329618680586763</v>
      </c>
      <c r="AQ47" s="53">
        <f>Mess_02_08_11!P50</f>
        <v>0.12443225382805692</v>
      </c>
      <c r="AR47" s="53">
        <f>Mess_09_08_11!I56</f>
        <v>13.906250057872967</v>
      </c>
      <c r="AS47" s="53">
        <f>Mess_09_08_11!O56</f>
        <v>1.618504153761446</v>
      </c>
      <c r="AT47" s="53">
        <f>Mess_09_08_11!P56</f>
        <v>0.1163868150670235</v>
      </c>
    </row>
    <row r="48" spans="1:46">
      <c r="A48" s="95" t="s">
        <v>116</v>
      </c>
      <c r="B48" s="62">
        <v>1</v>
      </c>
      <c r="C48" s="62" t="s">
        <v>380</v>
      </c>
      <c r="D48" s="84">
        <v>40746.666666608799</v>
      </c>
      <c r="E48" s="62" t="s">
        <v>388</v>
      </c>
      <c r="F48" s="84">
        <v>40750.630555497686</v>
      </c>
      <c r="G48" s="62" t="s">
        <v>408</v>
      </c>
      <c r="H48" s="62" t="s">
        <v>402</v>
      </c>
      <c r="I48" s="62" t="s">
        <v>401</v>
      </c>
      <c r="J48" s="96">
        <f t="shared" si="11"/>
        <v>108.59099999999999</v>
      </c>
      <c r="K48" s="51">
        <v>198.48699999999999</v>
      </c>
      <c r="L48" s="51">
        <v>163.108</v>
      </c>
      <c r="M48" s="96">
        <v>89.896000000000001</v>
      </c>
      <c r="N48" s="96">
        <f t="shared" si="12"/>
        <v>54.51700000000001</v>
      </c>
      <c r="O48" s="53">
        <v>1.6861843985836873</v>
      </c>
      <c r="P48" s="99">
        <f t="shared" si="7"/>
        <v>53.313267561666599</v>
      </c>
      <c r="Q48" s="49" t="s">
        <v>481</v>
      </c>
      <c r="R48" s="49" t="s">
        <v>388</v>
      </c>
      <c r="S48" s="51">
        <v>298</v>
      </c>
      <c r="T48" s="51">
        <v>303</v>
      </c>
      <c r="U48" s="51">
        <v>982</v>
      </c>
      <c r="V48" s="51">
        <v>2324</v>
      </c>
      <c r="W48" s="93">
        <f t="shared" si="8"/>
        <v>1012.5029239766081</v>
      </c>
      <c r="AE48" s="51" t="s">
        <v>539</v>
      </c>
      <c r="AF48" s="53">
        <f>Mess_26_07_11!I51</f>
        <v>3.8951389467547415</v>
      </c>
      <c r="AG48" s="53">
        <f>Mess_26_07_11!O51</f>
        <v>0.68873799486695864</v>
      </c>
      <c r="AH48" s="53">
        <f>Mess_26_07_11!P51</f>
        <v>0.17681987838733837</v>
      </c>
      <c r="AI48" s="53">
        <f>Mess_27_07_11!I26</f>
        <v>1.0638884837972</v>
      </c>
      <c r="AJ48" s="53">
        <f>Mess_27_07_11!O26</f>
        <v>0.26864628241362876</v>
      </c>
      <c r="AK48" s="53">
        <f>Mess_27_07_11!P26</f>
        <v>0.25251357309065348</v>
      </c>
      <c r="AL48" s="53">
        <f>Mess_29_07_11!I26</f>
        <v>2.9715278356452473</v>
      </c>
      <c r="AM48" s="53">
        <f>Mess_29_07_11!O26</f>
        <v>0.38939075256887512</v>
      </c>
      <c r="AN48" s="53">
        <f>Mess_29_07_11!P26</f>
        <v>0.13104058723526024</v>
      </c>
      <c r="AO48" s="53">
        <f>Mess_02_08_11!I51</f>
        <v>7.0979167245386634</v>
      </c>
      <c r="AP48" s="53">
        <f>Mess_02_08_11!O51</f>
        <v>0.83022915622651239</v>
      </c>
      <c r="AQ48" s="53">
        <f>Mess_02_08_11!P51</f>
        <v>0.11696800461976031</v>
      </c>
      <c r="AR48" s="53">
        <f>Mess_09_08_11!I57</f>
        <v>13.906250057872967</v>
      </c>
      <c r="AS48" s="53">
        <f>Mess_09_08_11!O57</f>
        <v>1.7006184708357304</v>
      </c>
      <c r="AT48" s="53">
        <f>Mess_09_08_11!P57</f>
        <v>0.12229166480958914</v>
      </c>
    </row>
    <row r="49" spans="1:46">
      <c r="A49" s="95" t="s">
        <v>117</v>
      </c>
      <c r="B49" s="62">
        <v>1</v>
      </c>
      <c r="C49" s="62" t="s">
        <v>380</v>
      </c>
      <c r="D49" s="84">
        <v>40746.666666608799</v>
      </c>
      <c r="E49" s="62" t="s">
        <v>388</v>
      </c>
      <c r="F49" s="84">
        <v>40750.631944386572</v>
      </c>
      <c r="G49" s="62" t="s">
        <v>408</v>
      </c>
      <c r="H49" s="62" t="s">
        <v>402</v>
      </c>
      <c r="I49" s="62" t="s">
        <v>401</v>
      </c>
      <c r="J49" s="96">
        <f t="shared" si="11"/>
        <v>106.65200000000002</v>
      </c>
      <c r="K49" s="51">
        <v>196.99700000000001</v>
      </c>
      <c r="L49" s="51">
        <v>162.93199999999999</v>
      </c>
      <c r="M49" s="96">
        <v>90.344999999999999</v>
      </c>
      <c r="N49" s="96">
        <f t="shared" si="12"/>
        <v>56.279999999999973</v>
      </c>
      <c r="O49" s="53">
        <v>1.6293091256569516</v>
      </c>
      <c r="P49" s="99">
        <f t="shared" si="7"/>
        <v>55.449882761549077</v>
      </c>
      <c r="Q49" s="49" t="s">
        <v>481</v>
      </c>
      <c r="R49" s="49" t="s">
        <v>388</v>
      </c>
      <c r="S49" s="51">
        <v>296</v>
      </c>
      <c r="T49" s="51">
        <v>301</v>
      </c>
      <c r="U49" s="51">
        <v>982</v>
      </c>
      <c r="V49" s="51">
        <v>2324</v>
      </c>
      <c r="W49" s="93">
        <f t="shared" si="8"/>
        <v>1002.7755102040817</v>
      </c>
      <c r="AE49" s="51" t="s">
        <v>539</v>
      </c>
      <c r="AF49" s="53">
        <f>Mess_26_07_11!I52</f>
        <v>3.8958333912014496</v>
      </c>
      <c r="AG49" s="53">
        <f>Mess_26_07_11!O52</f>
        <v>0.52100347493877175</v>
      </c>
      <c r="AH49" s="53">
        <f>Mess_26_07_11!P52</f>
        <v>0.13373351029729166</v>
      </c>
      <c r="AI49" s="53">
        <f>Mess_27_07_11!I27</f>
        <v>1.0631945023196749</v>
      </c>
      <c r="AJ49" s="53">
        <f>Mess_27_07_11!O27</f>
        <v>0.18388466507409237</v>
      </c>
      <c r="AK49" s="53">
        <f>Mess_27_07_11!P27</f>
        <v>0.17295486825119327</v>
      </c>
      <c r="AL49" s="53">
        <f>Mess_29_07_11!I27</f>
        <v>2.9673611689868267</v>
      </c>
      <c r="AM49" s="53">
        <f>Mess_29_07_11!O27</f>
        <v>0.36640846562998047</v>
      </c>
      <c r="AN49" s="53">
        <f>Mess_29_07_11!P27</f>
        <v>0.1234795647592459</v>
      </c>
      <c r="AO49" s="53">
        <f>Mess_02_08_11!I52</f>
        <v>7.0993056134248036</v>
      </c>
      <c r="AP49" s="53">
        <f>Mess_02_08_11!O52</f>
        <v>0.69020669357376374</v>
      </c>
      <c r="AQ49" s="53">
        <f>Mess_02_08_11!P52</f>
        <v>9.7221718736629853E-2</v>
      </c>
      <c r="AR49" s="53">
        <f>Mess_09_08_11!I58</f>
        <v>13.905555613426259</v>
      </c>
      <c r="AS49" s="53">
        <f>Mess_09_08_11!O58</f>
        <v>0.99303050046562691</v>
      </c>
      <c r="AT49" s="53">
        <f>Mess_09_08_11!P58</f>
        <v>7.1412500735089229E-2</v>
      </c>
    </row>
    <row r="50" spans="1:46">
      <c r="A50" s="95" t="s">
        <v>118</v>
      </c>
      <c r="B50" s="62">
        <v>1</v>
      </c>
      <c r="C50" s="62" t="s">
        <v>380</v>
      </c>
      <c r="D50" s="84">
        <v>40746.666666608799</v>
      </c>
      <c r="E50" s="62" t="s">
        <v>388</v>
      </c>
      <c r="F50" s="84">
        <v>40750.633333275466</v>
      </c>
      <c r="G50" s="62" t="s">
        <v>408</v>
      </c>
      <c r="H50" s="62" t="s">
        <v>402</v>
      </c>
      <c r="I50" s="62" t="s">
        <v>401</v>
      </c>
      <c r="J50" s="96">
        <f t="shared" si="11"/>
        <v>108.07299999999998</v>
      </c>
      <c r="K50" s="51">
        <v>198.62799999999999</v>
      </c>
      <c r="L50" s="51">
        <v>161.24799999999999</v>
      </c>
      <c r="M50" s="96">
        <v>90.555000000000007</v>
      </c>
      <c r="N50" s="96">
        <f t="shared" si="12"/>
        <v>53.175000000000011</v>
      </c>
      <c r="O50" s="53">
        <v>1.7770210396199317</v>
      </c>
      <c r="P50" s="99">
        <f t="shared" si="7"/>
        <v>50.95887892209079</v>
      </c>
      <c r="Q50" s="49" t="s">
        <v>481</v>
      </c>
      <c r="R50" s="49" t="s">
        <v>388</v>
      </c>
      <c r="S50" s="51">
        <v>299</v>
      </c>
      <c r="T50" s="51">
        <v>313</v>
      </c>
      <c r="U50" s="51">
        <v>982</v>
      </c>
      <c r="V50" s="51">
        <v>2324</v>
      </c>
      <c r="W50" s="93">
        <f t="shared" si="8"/>
        <v>1017.3879941434847</v>
      </c>
      <c r="AE50" s="51" t="s">
        <v>538</v>
      </c>
      <c r="AF50" s="53">
        <f>Mess_26_07_11!I53</f>
        <v>3.8972222800875898</v>
      </c>
      <c r="AG50" s="53">
        <f>Mess_26_07_11!O53</f>
        <v>0.363146919137806</v>
      </c>
      <c r="AH50" s="53">
        <f>Mess_26_07_11!P53</f>
        <v>9.318096147434636E-2</v>
      </c>
      <c r="AI50" s="53">
        <f>Mess_27_07_11!I28</f>
        <v>1.063194502312399</v>
      </c>
      <c r="AJ50" s="53">
        <f>Mess_27_07_11!O28</f>
        <v>0.17364415549430082</v>
      </c>
      <c r="AK50" s="53">
        <f>Mess_27_07_11!P28</f>
        <v>0.16332303742789564</v>
      </c>
      <c r="AL50" s="53">
        <f>Mess_29_07_11!I28</f>
        <v>2.9673611689795507</v>
      </c>
      <c r="AM50" s="53">
        <f>Mess_29_07_11!O28</f>
        <v>0.26215180169531249</v>
      </c>
      <c r="AN50" s="53">
        <f>Mess_29_07_11!P28</f>
        <v>8.8345094097684165E-2</v>
      </c>
      <c r="AO50" s="53">
        <f>Mess_02_08_11!I53</f>
        <v>7.0965278356452473</v>
      </c>
      <c r="AP50" s="53">
        <f>Mess_02_08_11!O53</f>
        <v>0.36274849699864237</v>
      </c>
      <c r="AQ50" s="53">
        <f>Mess_02_08_11!P53</f>
        <v>5.1116335396669335E-2</v>
      </c>
      <c r="AR50" s="53">
        <f>Mess_09_08_11!I59</f>
        <v>13.904861053240893</v>
      </c>
      <c r="AS50" s="53">
        <f>Mess_09_08_11!O59</f>
        <v>0.55068253793964461</v>
      </c>
      <c r="AT50" s="53">
        <f>Mess_09_08_11!P59</f>
        <v>3.9603598758097158E-2</v>
      </c>
    </row>
    <row r="51" spans="1:46">
      <c r="A51" s="95" t="s">
        <v>119</v>
      </c>
      <c r="B51" s="62">
        <v>1</v>
      </c>
      <c r="C51" s="62" t="s">
        <v>380</v>
      </c>
      <c r="D51" s="84">
        <v>40746.666666608799</v>
      </c>
      <c r="E51" s="62" t="s">
        <v>388</v>
      </c>
      <c r="F51" s="84">
        <v>40750.634722164352</v>
      </c>
      <c r="G51" s="62" t="s">
        <v>408</v>
      </c>
      <c r="H51" s="62" t="s">
        <v>402</v>
      </c>
      <c r="I51" s="62" t="s">
        <v>401</v>
      </c>
      <c r="J51" s="96">
        <f t="shared" si="11"/>
        <v>103.729</v>
      </c>
      <c r="K51" s="51">
        <v>192.953</v>
      </c>
      <c r="L51" s="51">
        <v>154.18</v>
      </c>
      <c r="M51" s="96">
        <v>89.224000000000004</v>
      </c>
      <c r="N51" s="96">
        <f t="shared" si="12"/>
        <v>50.451000000000008</v>
      </c>
      <c r="O51" s="53">
        <v>1.839722009115617</v>
      </c>
      <c r="P51" s="99">
        <f t="shared" si="7"/>
        <v>48.49863161820376</v>
      </c>
      <c r="Q51" s="49" t="s">
        <v>481</v>
      </c>
      <c r="R51" s="49" t="s">
        <v>388</v>
      </c>
      <c r="S51" s="51">
        <v>297</v>
      </c>
      <c r="T51" s="51">
        <v>301</v>
      </c>
      <c r="U51" s="51">
        <v>982</v>
      </c>
      <c r="V51" s="51">
        <v>2324</v>
      </c>
      <c r="W51" s="93">
        <f t="shared" si="8"/>
        <v>1007.6321167883211</v>
      </c>
      <c r="AE51" s="51" t="s">
        <v>539</v>
      </c>
      <c r="AF51" s="53">
        <f>Mess_26_07_11!I54</f>
        <v>3.8979167245342978</v>
      </c>
      <c r="AG51" s="53">
        <f>Mess_26_07_11!O54</f>
        <v>0.52171335384523576</v>
      </c>
      <c r="AH51" s="53">
        <f>Mess_26_07_11!P54</f>
        <v>0.1338441507899498</v>
      </c>
      <c r="AI51" s="53">
        <f>Mess_27_07_11!I29</f>
        <v>1.0638883101855754</v>
      </c>
      <c r="AJ51" s="53">
        <f>Mess_27_07_11!O29</f>
        <v>0.21186412179079955</v>
      </c>
      <c r="AK51" s="53">
        <f>Mess_27_07_11!P29</f>
        <v>0.19914131940583482</v>
      </c>
      <c r="AL51" s="53">
        <f>Mess_29_07_11!I29</f>
        <v>2.969444502312399</v>
      </c>
      <c r="AM51" s="53">
        <f>Mess_29_07_11!O29</f>
        <v>0.36687694529826709</v>
      </c>
      <c r="AN51" s="53">
        <f>Mess_29_07_11!P29</f>
        <v>0.12355069947007549</v>
      </c>
      <c r="AO51" s="53">
        <f>Mess_02_08_11!I54</f>
        <v>7.0986111689780955</v>
      </c>
      <c r="AP51" s="53">
        <f>Mess_02_08_11!O54</f>
        <v>0.62575350077825098</v>
      </c>
      <c r="AQ51" s="53">
        <f>Mess_02_08_11!P54</f>
        <v>8.8151539207116963E-2</v>
      </c>
      <c r="AR51" s="53">
        <f>Mess_09_08_11!I60</f>
        <v>13.905555613426259</v>
      </c>
      <c r="AS51" s="53">
        <f>Mess_09_08_11!O60</f>
        <v>1.4204798767209406</v>
      </c>
      <c r="AT51" s="53">
        <f>Mess_09_08_11!P60</f>
        <v>0.10215196833626855</v>
      </c>
    </row>
    <row r="52" spans="1:46">
      <c r="A52" s="95" t="s">
        <v>120</v>
      </c>
      <c r="B52" s="62">
        <v>1</v>
      </c>
      <c r="C52" s="62" t="s">
        <v>380</v>
      </c>
      <c r="D52" s="84">
        <v>40746.666666608799</v>
      </c>
      <c r="E52" s="62" t="s">
        <v>388</v>
      </c>
      <c r="F52" s="84">
        <v>40750.636111053238</v>
      </c>
      <c r="G52" s="62" t="s">
        <v>408</v>
      </c>
      <c r="H52" s="62" t="s">
        <v>402</v>
      </c>
      <c r="I52" s="62" t="s">
        <v>401</v>
      </c>
      <c r="J52" s="96">
        <f t="shared" si="11"/>
        <v>107.58399999999999</v>
      </c>
      <c r="K52" s="51">
        <v>198.69399999999999</v>
      </c>
      <c r="L52" s="51">
        <v>161.91200000000001</v>
      </c>
      <c r="M52" s="96">
        <v>91.11</v>
      </c>
      <c r="N52" s="96">
        <f t="shared" si="12"/>
        <v>54.328000000000017</v>
      </c>
      <c r="O52" s="53">
        <v>1.7433336405280582</v>
      </c>
      <c r="P52" s="99">
        <f t="shared" si="7"/>
        <v>52.261941077671544</v>
      </c>
      <c r="Q52" s="49" t="s">
        <v>481</v>
      </c>
      <c r="R52" s="49" t="s">
        <v>388</v>
      </c>
      <c r="S52" s="51">
        <v>297</v>
      </c>
      <c r="T52" s="51">
        <v>301</v>
      </c>
      <c r="U52" s="51">
        <v>982</v>
      </c>
      <c r="V52" s="51">
        <v>2324</v>
      </c>
      <c r="W52" s="93">
        <f t="shared" si="8"/>
        <v>1007.6321167883211</v>
      </c>
      <c r="AE52" s="51" t="s">
        <v>539</v>
      </c>
      <c r="AF52" s="53">
        <f>Mess_26_07_11!I55</f>
        <v>3.9000000578671461</v>
      </c>
      <c r="AG52" s="53">
        <f>Mess_26_07_11!O55</f>
        <v>0.66848148437875277</v>
      </c>
      <c r="AH52" s="53">
        <f>Mess_26_07_11!P55</f>
        <v>0.17140550627179624</v>
      </c>
      <c r="AI52" s="53">
        <f>Mess_27_07_11!I30</f>
        <v>1.0638882523198845</v>
      </c>
      <c r="AJ52" s="53">
        <f>Mess_27_07_11!O30</f>
        <v>0.27047151820105897</v>
      </c>
      <c r="AK52" s="53">
        <f>Mess_27_07_11!P30</f>
        <v>0.25422925538587016</v>
      </c>
      <c r="AL52" s="53">
        <f>Mess_29_07_11!I30</f>
        <v>2.9722222800919553</v>
      </c>
      <c r="AM52" s="53">
        <f>Mess_29_07_11!O30</f>
        <v>0.45156811232684191</v>
      </c>
      <c r="AN52" s="53">
        <f>Mess_29_07_11!P30</f>
        <v>0.15192945539486072</v>
      </c>
      <c r="AO52" s="53">
        <f>Mess_02_08_11!I55</f>
        <v>7.0958333912058151</v>
      </c>
      <c r="AP52" s="53">
        <f>Mess_02_08_11!O55</f>
        <v>0.90275500268173348</v>
      </c>
      <c r="AQ52" s="53">
        <f>Mess_02_08_11!P55</f>
        <v>0.1272232524231133</v>
      </c>
      <c r="AR52" s="53">
        <f>Mess_09_08_11!I61</f>
        <v>13.905555613426259</v>
      </c>
      <c r="AS52" s="53">
        <f>Mess_09_08_11!O61</f>
        <v>1.376386721380674</v>
      </c>
      <c r="AT52" s="53">
        <f>Mess_09_08_11!P61</f>
        <v>9.8981066247488064E-2</v>
      </c>
    </row>
    <row r="53" spans="1:46">
      <c r="A53" s="95" t="s">
        <v>121</v>
      </c>
      <c r="B53" s="62">
        <v>1</v>
      </c>
      <c r="C53" s="62" t="s">
        <v>380</v>
      </c>
      <c r="D53" s="84">
        <v>40746.666666608799</v>
      </c>
      <c r="E53" s="62" t="s">
        <v>388</v>
      </c>
      <c r="F53" s="84">
        <v>40750.637499942131</v>
      </c>
      <c r="G53" s="62" t="s">
        <v>408</v>
      </c>
      <c r="H53" s="62" t="s">
        <v>402</v>
      </c>
      <c r="I53" s="62" t="s">
        <v>401</v>
      </c>
      <c r="J53" s="96">
        <f t="shared" si="11"/>
        <v>102.43600000000001</v>
      </c>
      <c r="K53" s="51">
        <v>193.00200000000001</v>
      </c>
      <c r="L53" s="51">
        <v>156.69900000000001</v>
      </c>
      <c r="M53" s="96">
        <v>90.566000000000003</v>
      </c>
      <c r="N53" s="96">
        <f t="shared" si="12"/>
        <v>54.263000000000005</v>
      </c>
      <c r="O53" s="53">
        <v>1.7013063328978744</v>
      </c>
      <c r="P53" s="99">
        <f t="shared" si="7"/>
        <v>53.233211590846693</v>
      </c>
      <c r="Q53" s="49" t="s">
        <v>481</v>
      </c>
      <c r="R53" s="49" t="s">
        <v>388</v>
      </c>
      <c r="S53" s="51">
        <v>306</v>
      </c>
      <c r="T53" s="51">
        <v>317</v>
      </c>
      <c r="U53" s="51">
        <v>982</v>
      </c>
      <c r="V53" s="51">
        <v>2324</v>
      </c>
      <c r="W53" s="93">
        <f t="shared" si="8"/>
        <v>1051.9881656804735</v>
      </c>
      <c r="AE53" s="51" t="s">
        <v>538</v>
      </c>
      <c r="AF53" s="53">
        <f>Mess_26_07_11!I56</f>
        <v>3.899305613420438</v>
      </c>
      <c r="AG53" s="53">
        <f>Mess_26_07_11!O56</f>
        <v>0.15985502529886342</v>
      </c>
      <c r="AH53" s="53">
        <f>Mess_26_07_11!P56</f>
        <v>4.0995767233192051E-2</v>
      </c>
      <c r="AI53" s="53">
        <f>Mess_27_07_11!I31</f>
        <v>1.0638881944396417</v>
      </c>
      <c r="AJ53" s="53">
        <f>Mess_27_07_11!O31</f>
        <v>9.8175007796730163E-2</v>
      </c>
      <c r="AK53" s="53">
        <f>Mess_27_07_11!P31</f>
        <v>9.2279440931704024E-2</v>
      </c>
      <c r="AL53" s="53">
        <f>Mess_29_07_11!I31</f>
        <v>2.9798611689766403</v>
      </c>
      <c r="AM53" s="53">
        <f>Mess_29_07_11!O31</f>
        <v>0.10079040230176169</v>
      </c>
      <c r="AN53" s="53">
        <f>Mess_29_07_11!P31</f>
        <v>3.382385842370491E-2</v>
      </c>
      <c r="AO53" s="53">
        <f>Mess_02_08_11!I56</f>
        <v>7.0958333911985392</v>
      </c>
      <c r="AP53" s="53">
        <f>Mess_02_08_11!O56</f>
        <v>0.11028170369139276</v>
      </c>
      <c r="AQ53" s="53">
        <f>Mess_02_08_11!P56</f>
        <v>1.5541754944272353E-2</v>
      </c>
      <c r="AR53" s="53">
        <f>Mess_09_08_11!I62</f>
        <v>13.904861168979551</v>
      </c>
      <c r="AS53" s="53">
        <f>Mess_09_08_11!O62</f>
        <v>0.21611163873407982</v>
      </c>
      <c r="AT53" s="53">
        <f>Mess_09_08_11!P62</f>
        <v>1.5542164434996644E-2</v>
      </c>
    </row>
    <row r="54" spans="1:46">
      <c r="A54" s="95" t="s">
        <v>122</v>
      </c>
      <c r="B54" s="62">
        <v>1</v>
      </c>
      <c r="C54" s="62" t="s">
        <v>380</v>
      </c>
      <c r="D54" s="84">
        <v>40746.666666608799</v>
      </c>
      <c r="E54" s="62" t="s">
        <v>388</v>
      </c>
      <c r="F54" s="84">
        <v>40750.638888831018</v>
      </c>
      <c r="G54" s="62" t="s">
        <v>408</v>
      </c>
      <c r="H54" s="62" t="s">
        <v>402</v>
      </c>
      <c r="I54" s="62" t="s">
        <v>401</v>
      </c>
      <c r="J54" s="96">
        <f t="shared" si="11"/>
        <v>108.16099999999999</v>
      </c>
      <c r="K54" s="51">
        <v>197.78399999999999</v>
      </c>
      <c r="L54" s="51">
        <v>161.15100000000001</v>
      </c>
      <c r="M54" s="96">
        <v>89.623000000000005</v>
      </c>
      <c r="N54" s="96">
        <f t="shared" si="12"/>
        <v>52.990000000000023</v>
      </c>
      <c r="O54" s="53">
        <v>1.7562548977215966</v>
      </c>
      <c r="P54" s="99">
        <f t="shared" si="7"/>
        <v>51.030747368316888</v>
      </c>
      <c r="Q54" s="49" t="s">
        <v>481</v>
      </c>
      <c r="R54" s="49" t="s">
        <v>388</v>
      </c>
      <c r="S54" s="51">
        <v>304</v>
      </c>
      <c r="T54" s="51">
        <v>311</v>
      </c>
      <c r="U54" s="51">
        <v>982</v>
      </c>
      <c r="V54" s="51">
        <v>2324</v>
      </c>
      <c r="W54" s="93">
        <f t="shared" si="8"/>
        <v>1042.0294985250737</v>
      </c>
      <c r="AE54" s="51" t="s">
        <v>538</v>
      </c>
      <c r="AF54" s="53">
        <f>Mess_26_07_11!I57</f>
        <v>3.9020833911999944</v>
      </c>
      <c r="AG54" s="53">
        <f>Mess_26_07_11!O57</f>
        <v>0.19621114254916588</v>
      </c>
      <c r="AH54" s="53">
        <f>Mess_26_07_11!P57</f>
        <v>5.0283687681217326E-2</v>
      </c>
      <c r="AI54" s="53">
        <f>Mess_27_07_11!I32</f>
        <v>1.0638881365739508</v>
      </c>
      <c r="AJ54" s="53">
        <f>Mess_27_07_11!O32</f>
        <v>0.13432958429956468</v>
      </c>
      <c r="AK54" s="53">
        <f>Mess_27_07_11!P32</f>
        <v>0.12626288392701468</v>
      </c>
      <c r="AL54" s="53">
        <f>Mess_29_07_11!I32</f>
        <v>2.9708333912058151</v>
      </c>
      <c r="AM54" s="53">
        <f>Mess_29_07_11!O32</f>
        <v>0.14281838717821868</v>
      </c>
      <c r="AN54" s="53">
        <f>Mess_29_07_11!P32</f>
        <v>4.8073509474138139E-2</v>
      </c>
      <c r="AO54" s="53">
        <f>Mess_02_08_11!I57</f>
        <v>7.0965278356525232</v>
      </c>
      <c r="AP54" s="53">
        <f>Mess_02_08_11!O57</f>
        <v>0.12986751222599544</v>
      </c>
      <c r="AQ54" s="53">
        <f>Mess_02_08_11!P57</f>
        <v>1.8300148358969152E-2</v>
      </c>
      <c r="AR54" s="53">
        <f>Mess_09_08_11!I63</f>
        <v>13.904166666667152</v>
      </c>
      <c r="AS54" s="53">
        <f>Mess_09_08_11!O63</f>
        <v>0.13519881240976866</v>
      </c>
      <c r="AT54" s="53">
        <f>Mess_09_08_11!P63</f>
        <v>9.7236185131385523E-3</v>
      </c>
    </row>
    <row r="55" spans="1:46">
      <c r="A55" s="95" t="s">
        <v>123</v>
      </c>
      <c r="B55" s="62">
        <v>1</v>
      </c>
      <c r="C55" s="62" t="s">
        <v>380</v>
      </c>
      <c r="D55" s="84">
        <v>40746.666666608799</v>
      </c>
      <c r="E55" s="62" t="s">
        <v>388</v>
      </c>
      <c r="F55" s="84">
        <v>40750.640277719911</v>
      </c>
      <c r="G55" s="62" t="s">
        <v>408</v>
      </c>
      <c r="H55" s="62" t="s">
        <v>402</v>
      </c>
      <c r="I55" s="62" t="s">
        <v>401</v>
      </c>
      <c r="J55" s="96">
        <f t="shared" si="11"/>
        <v>109.36000000000001</v>
      </c>
      <c r="K55" s="51">
        <v>200.09100000000001</v>
      </c>
      <c r="L55" s="51">
        <v>165.477</v>
      </c>
      <c r="M55" s="96">
        <v>90.730999999999995</v>
      </c>
      <c r="N55" s="96">
        <f t="shared" si="12"/>
        <v>56.11699999999999</v>
      </c>
      <c r="O55" s="53">
        <v>1.6656775746593473</v>
      </c>
      <c r="P55" s="99">
        <f t="shared" si="7"/>
        <v>54.4709260545551</v>
      </c>
      <c r="Q55" s="49" t="s">
        <v>481</v>
      </c>
      <c r="R55" s="49" t="s">
        <v>388</v>
      </c>
      <c r="S55" s="51">
        <v>295</v>
      </c>
      <c r="T55" s="51">
        <v>299</v>
      </c>
      <c r="U55" s="51">
        <v>982</v>
      </c>
      <c r="V55" s="51">
        <v>2324</v>
      </c>
      <c r="W55" s="93">
        <f t="shared" si="8"/>
        <v>997.93304221251822</v>
      </c>
      <c r="AE55" s="51" t="s">
        <v>539</v>
      </c>
      <c r="AF55" s="53">
        <f>Mess_26_07_11!I58</f>
        <v>3.9048611689795507</v>
      </c>
      <c r="AG55" s="53">
        <f>Mess_26_07_11!O58</f>
        <v>0.32088190681445689</v>
      </c>
      <c r="AH55" s="53">
        <f>Mess_26_07_11!P58</f>
        <v>8.2174984699471987E-2</v>
      </c>
      <c r="AI55" s="53">
        <f>Mess_27_07_11!I33</f>
        <v>1.0638880787009839</v>
      </c>
      <c r="AJ55" s="53">
        <f>Mess_27_07_11!O33</f>
        <v>0.18173345399455132</v>
      </c>
      <c r="AK55" s="53">
        <f>Mess_27_07_11!P33</f>
        <v>0.17082008684263983</v>
      </c>
      <c r="AL55" s="53">
        <f>Mess_29_07_11!I33</f>
        <v>2.9701389467591071</v>
      </c>
      <c r="AM55" s="53">
        <f>Mess_29_07_11!O33</f>
        <v>0.33207771747592219</v>
      </c>
      <c r="AN55" s="53">
        <f>Mess_29_07_11!P33</f>
        <v>0.11180544864349584</v>
      </c>
      <c r="AO55" s="53">
        <f>Mess_02_08_11!I58</f>
        <v>7.0965278356452473</v>
      </c>
      <c r="AP55" s="53">
        <f>Mess_02_08_11!O58</f>
        <v>0.55258127504288101</v>
      </c>
      <c r="AQ55" s="53">
        <f>Mess_02_08_11!P58</f>
        <v>7.7866428180174668E-2</v>
      </c>
      <c r="AR55" s="53">
        <f>Mess_09_08_11!I64</f>
        <v>13.904166724532843</v>
      </c>
      <c r="AS55" s="53">
        <f>Mess_09_08_11!O64</f>
        <v>1.1362063345658193</v>
      </c>
      <c r="AT55" s="53">
        <f>Mess_09_08_11!P64</f>
        <v>8.171696708448338E-2</v>
      </c>
    </row>
    <row r="56" spans="1:46">
      <c r="A56" s="95" t="s">
        <v>124</v>
      </c>
      <c r="B56" s="62">
        <v>1</v>
      </c>
      <c r="C56" s="62" t="s">
        <v>380</v>
      </c>
      <c r="D56" s="84">
        <v>40746.666666608799</v>
      </c>
      <c r="E56" s="62" t="s">
        <v>388</v>
      </c>
      <c r="F56" s="84">
        <v>40750.641666608797</v>
      </c>
      <c r="G56" s="62" t="s">
        <v>408</v>
      </c>
      <c r="H56" s="62" t="s">
        <v>402</v>
      </c>
      <c r="I56" s="62" t="s">
        <v>401</v>
      </c>
      <c r="J56" s="96">
        <f t="shared" si="11"/>
        <v>110.83500000000001</v>
      </c>
      <c r="K56" s="51">
        <v>201.36600000000001</v>
      </c>
      <c r="L56" s="51">
        <v>171.84299999999999</v>
      </c>
      <c r="M56" s="96">
        <v>90.531000000000006</v>
      </c>
      <c r="N56" s="96">
        <f t="shared" si="12"/>
        <v>61.007999999999981</v>
      </c>
      <c r="O56" s="53">
        <v>1.5281999438091909</v>
      </c>
      <c r="P56" s="99">
        <f t="shared" si="7"/>
        <v>59.240284863734814</v>
      </c>
      <c r="Q56" s="49" t="s">
        <v>481</v>
      </c>
      <c r="R56" s="49" t="s">
        <v>388</v>
      </c>
      <c r="S56" s="51">
        <v>299</v>
      </c>
      <c r="T56" s="51">
        <v>302</v>
      </c>
      <c r="U56" s="51">
        <v>982</v>
      </c>
      <c r="V56" s="51">
        <v>2324</v>
      </c>
      <c r="W56" s="93">
        <f t="shared" si="8"/>
        <v>1017.3879941434847</v>
      </c>
      <c r="AE56" s="51" t="s">
        <v>539</v>
      </c>
      <c r="AF56" s="53">
        <f>Mess_26_07_11!I59</f>
        <v>3.9062500578656909</v>
      </c>
      <c r="AG56" s="53">
        <f>Mess_26_07_11!O59</f>
        <v>0.38230118875375618</v>
      </c>
      <c r="AH56" s="53">
        <f>Mess_26_07_11!P59</f>
        <v>9.7869102871166194E-2</v>
      </c>
      <c r="AI56" s="53">
        <f>Mess_27_07_11!I34</f>
        <v>1.063194502312399</v>
      </c>
      <c r="AJ56" s="53">
        <f>Mess_27_07_11!O34</f>
        <v>0.17657170015750365</v>
      </c>
      <c r="AK56" s="53">
        <f>Mess_27_07_11!P34</f>
        <v>0.16607657373459733</v>
      </c>
      <c r="AL56" s="53">
        <f>Mess_29_07_11!I34</f>
        <v>2.9708333912058151</v>
      </c>
      <c r="AM56" s="53">
        <f>Mess_29_07_11!O34</f>
        <v>0.28098853356623449</v>
      </c>
      <c r="AN56" s="53">
        <f>Mess_29_07_11!P34</f>
        <v>9.4582393747831686E-2</v>
      </c>
      <c r="AO56" s="53">
        <f>Mess_02_08_11!I59</f>
        <v>7.0958333912058151</v>
      </c>
      <c r="AP56" s="53">
        <f>Mess_02_08_11!O59</f>
        <v>0.41619172767413953</v>
      </c>
      <c r="AQ56" s="53">
        <f>Mess_02_08_11!P59</f>
        <v>5.8652973474538538E-2</v>
      </c>
      <c r="AR56" s="53">
        <f>Mess_09_08_11!I65</f>
        <v>13.903472280093411</v>
      </c>
      <c r="AS56" s="53">
        <f>Mess_09_08_11!O65</f>
        <v>0.74168369663230893</v>
      </c>
      <c r="AT56" s="53">
        <f>Mess_09_08_11!P65</f>
        <v>5.3345213461117202E-2</v>
      </c>
    </row>
    <row r="57" spans="1:46">
      <c r="A57" s="95" t="s">
        <v>125</v>
      </c>
      <c r="B57" s="62">
        <v>1</v>
      </c>
      <c r="C57" s="62" t="s">
        <v>380</v>
      </c>
      <c r="D57" s="84">
        <v>40746.666666608799</v>
      </c>
      <c r="E57" s="62" t="s">
        <v>388</v>
      </c>
      <c r="F57" s="84">
        <v>40750.643055497683</v>
      </c>
      <c r="G57" s="62" t="s">
        <v>408</v>
      </c>
      <c r="H57" s="62" t="s">
        <v>402</v>
      </c>
      <c r="I57" s="62" t="s">
        <v>401</v>
      </c>
      <c r="J57" s="96">
        <f t="shared" si="11"/>
        <v>105.71700000000001</v>
      </c>
      <c r="K57" s="51">
        <v>196.57400000000001</v>
      </c>
      <c r="L57" s="51">
        <v>161.92099999999999</v>
      </c>
      <c r="M57" s="96">
        <v>90.856999999999999</v>
      </c>
      <c r="N57" s="96">
        <f t="shared" si="12"/>
        <v>56.203999999999979</v>
      </c>
      <c r="O57" s="53">
        <v>1.6589495444448921</v>
      </c>
      <c r="P57" s="99">
        <f t="shared" si="7"/>
        <v>54.767789836792197</v>
      </c>
      <c r="Q57" s="49" t="s">
        <v>481</v>
      </c>
      <c r="R57" s="49" t="s">
        <v>388</v>
      </c>
      <c r="S57" s="51">
        <v>299</v>
      </c>
      <c r="T57" s="51">
        <v>313</v>
      </c>
      <c r="U57" s="51">
        <v>982</v>
      </c>
      <c r="V57" s="51">
        <v>2324</v>
      </c>
      <c r="W57" s="93">
        <f t="shared" si="8"/>
        <v>1017.3879941434847</v>
      </c>
      <c r="AE57" s="51" t="s">
        <v>539</v>
      </c>
      <c r="AF57" s="53">
        <f>Mess_26_07_11!I60</f>
        <v>3.9076389467591071</v>
      </c>
      <c r="AG57" s="53">
        <f>Mess_26_07_11!O60</f>
        <v>0.53094871160119439</v>
      </c>
      <c r="AH57" s="53">
        <f>Mess_26_07_11!P60</f>
        <v>0.13587455720328237</v>
      </c>
      <c r="AI57" s="53">
        <f>Mess_27_07_11!I35</f>
        <v>1.0625000578729669</v>
      </c>
      <c r="AJ57" s="53">
        <f>Mess_27_07_11!O35</f>
        <v>0.15010702371541434</v>
      </c>
      <c r="AK57" s="53">
        <f>Mess_27_07_11!P35</f>
        <v>0.14127719109579684</v>
      </c>
      <c r="AL57" s="53">
        <f>Mess_29_07_11!I35</f>
        <v>2.9701389467591071</v>
      </c>
      <c r="AM57" s="53">
        <f>Mess_29_07_11!O35</f>
        <v>0.34773364669765161</v>
      </c>
      <c r="AN57" s="53">
        <f>Mess_29_07_11!P35</f>
        <v>0.1170765586832509</v>
      </c>
      <c r="AO57" s="53">
        <f>Mess_02_08_11!I60</f>
        <v>7.0951389467591071</v>
      </c>
      <c r="AP57" s="53">
        <f>Mess_02_08_11!O60</f>
        <v>0.61337163549567508</v>
      </c>
      <c r="AQ57" s="53">
        <f>Mess_02_08_11!P60</f>
        <v>8.6449559353005884E-2</v>
      </c>
      <c r="AR57" s="53">
        <f>Mess_09_08_11!I66</f>
        <v>13.902777835646702</v>
      </c>
      <c r="AS57" s="53">
        <f>Mess_09_08_11!O66</f>
        <v>1.292212505268018</v>
      </c>
      <c r="AT57" s="53">
        <f>Mess_09_08_11!P66</f>
        <v>9.2946353638392112E-2</v>
      </c>
    </row>
    <row r="58" spans="1:46">
      <c r="A58" s="95" t="s">
        <v>126</v>
      </c>
      <c r="B58" s="62">
        <v>1</v>
      </c>
      <c r="C58" s="62" t="s">
        <v>380</v>
      </c>
      <c r="D58" s="84">
        <v>40746.666666608799</v>
      </c>
      <c r="E58" s="62" t="s">
        <v>388</v>
      </c>
      <c r="F58" s="84">
        <v>40750.644444386577</v>
      </c>
      <c r="G58" s="62" t="s">
        <v>408</v>
      </c>
      <c r="H58" s="62" t="s">
        <v>402</v>
      </c>
      <c r="I58" s="62" t="s">
        <v>401</v>
      </c>
      <c r="J58" s="96">
        <f t="shared" si="11"/>
        <v>110.45599999999999</v>
      </c>
      <c r="K58" s="51">
        <v>201.04599999999999</v>
      </c>
      <c r="L58" s="51">
        <v>161.173</v>
      </c>
      <c r="M58" s="96">
        <v>90.59</v>
      </c>
      <c r="N58" s="96">
        <f t="shared" si="12"/>
        <v>50.717000000000013</v>
      </c>
      <c r="O58" s="53">
        <v>1.8687867378172656</v>
      </c>
      <c r="P58" s="99">
        <f t="shared" si="7"/>
        <v>48.475301203072917</v>
      </c>
      <c r="Q58" s="49" t="s">
        <v>481</v>
      </c>
      <c r="R58" s="49" t="s">
        <v>388</v>
      </c>
      <c r="S58" s="49">
        <v>297</v>
      </c>
      <c r="T58" s="49">
        <v>310</v>
      </c>
      <c r="U58" s="49">
        <v>982</v>
      </c>
      <c r="V58" s="51">
        <v>2324</v>
      </c>
      <c r="W58" s="97">
        <f t="shared" si="8"/>
        <v>1007.6321167883211</v>
      </c>
      <c r="AE58" s="51" t="s">
        <v>538</v>
      </c>
      <c r="AF58" s="53">
        <f>Mess_26_07_11!I61</f>
        <v>3.9090278356452473</v>
      </c>
      <c r="AG58" s="53">
        <f>Mess_26_07_11!O61</f>
        <v>0.49617530807024623</v>
      </c>
      <c r="AH58" s="53">
        <f>Mess_26_07_11!P61</f>
        <v>0.12693061521480431</v>
      </c>
      <c r="AI58" s="53">
        <f>Mess_27_07_11!I36</f>
        <v>1.0625000578656909</v>
      </c>
      <c r="AJ58" s="53">
        <f>Mess_27_07_11!O36</f>
        <v>0.16647986136071569</v>
      </c>
      <c r="AK58" s="53">
        <f>Mess_27_07_11!P36</f>
        <v>0.15668691980604124</v>
      </c>
      <c r="AL58" s="53">
        <f>Mess_29_07_11!I36</f>
        <v>2.9701389467591071</v>
      </c>
      <c r="AM58" s="53">
        <f>Mess_29_07_11!O36</f>
        <v>0.34899265711611649</v>
      </c>
      <c r="AN58" s="53">
        <f>Mess_29_07_11!P36</f>
        <v>0.11750044808406114</v>
      </c>
      <c r="AO58" s="53">
        <f>Mess_02_08_11!I61</f>
        <v>7.0951389467591071</v>
      </c>
      <c r="AP58" s="53">
        <f>Mess_02_08_11!O61</f>
        <v>0.46854949035096538</v>
      </c>
      <c r="AQ58" s="53">
        <f>Mess_02_08_11!P61</f>
        <v>6.6038099305297998E-2</v>
      </c>
      <c r="AR58" s="53">
        <f>Mess_09_08_11!I67</f>
        <v>13.902083275461337</v>
      </c>
      <c r="AS58" s="53">
        <f>Mess_09_08_11!O67</f>
        <v>0.61807035538916455</v>
      </c>
      <c r="AT58" s="53">
        <f>Mess_09_08_11!P67</f>
        <v>4.4458829884879543E-2</v>
      </c>
    </row>
    <row r="59" spans="1:46">
      <c r="A59" s="64" t="s">
        <v>10</v>
      </c>
      <c r="B59" s="64">
        <v>1</v>
      </c>
      <c r="C59" s="64" t="s">
        <v>380</v>
      </c>
      <c r="D59" s="86">
        <v>40794.666666666664</v>
      </c>
      <c r="E59" s="64" t="s">
        <v>401</v>
      </c>
      <c r="F59" s="86">
        <v>40799.635416666664</v>
      </c>
      <c r="G59" s="64" t="s">
        <v>388</v>
      </c>
      <c r="H59" s="98">
        <v>40822</v>
      </c>
      <c r="I59" s="64" t="s">
        <v>408</v>
      </c>
      <c r="J59" s="51">
        <v>110.137</v>
      </c>
      <c r="K59" s="51">
        <f t="shared" ref="K59:K83" si="13">J59+M59</f>
        <v>201.327</v>
      </c>
      <c r="L59" s="96">
        <v>166.80199999999999</v>
      </c>
      <c r="M59" s="96">
        <v>91.19</v>
      </c>
      <c r="N59" s="99">
        <f t="shared" ref="N59:N108" si="14">L59-J59</f>
        <v>56.664999999999992</v>
      </c>
      <c r="O59" s="53">
        <v>1.6152820229469831</v>
      </c>
      <c r="P59" s="99">
        <f t="shared" si="7"/>
        <v>56.454537786305224</v>
      </c>
      <c r="Q59" s="49" t="s">
        <v>385</v>
      </c>
      <c r="R59" s="49" t="s">
        <v>384</v>
      </c>
      <c r="S59" s="49">
        <v>298</v>
      </c>
      <c r="T59" s="49">
        <v>302</v>
      </c>
      <c r="U59" s="49">
        <v>984</v>
      </c>
      <c r="V59" s="51">
        <v>2324</v>
      </c>
      <c r="W59" s="97">
        <f t="shared" si="8"/>
        <v>1009.5510204081633</v>
      </c>
      <c r="AE59" s="51" t="s">
        <v>539</v>
      </c>
      <c r="AF59" s="53">
        <f>Mess_12_09_11!I42</f>
        <v>4.0541666087956401</v>
      </c>
      <c r="AG59" s="53">
        <f>Mess_12_09_11!O42</f>
        <v>0.25962381185075678</v>
      </c>
      <c r="AH59" s="53">
        <f>Mess_12_09_11!P42</f>
        <v>6.4038762316155157E-2</v>
      </c>
      <c r="AI59" s="53">
        <f>Mess_14_09_11!I17</f>
        <v>1.0034722222262644</v>
      </c>
      <c r="AJ59" s="53">
        <f>Mess_14_09_11!O17</f>
        <v>5.5342211200402593E-2</v>
      </c>
      <c r="AK59" s="53">
        <f>Mess_14_09_11!P17</f>
        <v>5.5150715659694614E-2</v>
      </c>
      <c r="AL59" s="53">
        <f>Mess_16_09_11!I17</f>
        <v>2.8111111111138598</v>
      </c>
      <c r="AM59" s="53">
        <f>Mess_16_09_11!O17</f>
        <v>0.13073794315026765</v>
      </c>
      <c r="AN59" s="53">
        <f>Mess_16_09_11!P17</f>
        <v>4.6507568709535901E-2</v>
      </c>
      <c r="AO59" s="53">
        <f>Mess_20_09_11!I20</f>
        <v>6.8076388888948713</v>
      </c>
      <c r="AP59" s="53">
        <f>Mess_20_09_11!O20</f>
        <v>0.31838864357122565</v>
      </c>
      <c r="AQ59" s="53">
        <f>Mess_20_09_11!P20</f>
        <v>4.6769320283807203E-2</v>
      </c>
      <c r="AR59" s="53">
        <f>Mess_27_09_11!I20</f>
        <v>13.84236111111386</v>
      </c>
      <c r="AS59" s="53">
        <f>Mess_27_09_11!O20</f>
        <v>0.54325730618993651</v>
      </c>
      <c r="AT59" s="53">
        <f>Mess_27_09_11!P20</f>
        <v>3.9246000146157291E-2</v>
      </c>
    </row>
    <row r="60" spans="1:46">
      <c r="A60" s="64" t="s">
        <v>300</v>
      </c>
      <c r="B60" s="64">
        <v>1</v>
      </c>
      <c r="C60" s="64" t="s">
        <v>380</v>
      </c>
      <c r="D60" s="86">
        <v>40794.666666666664</v>
      </c>
      <c r="E60" s="64" t="s">
        <v>401</v>
      </c>
      <c r="F60" s="86">
        <v>40799.636805555558</v>
      </c>
      <c r="G60" s="64" t="s">
        <v>388</v>
      </c>
      <c r="H60" s="98">
        <v>40822</v>
      </c>
      <c r="I60" s="64" t="s">
        <v>408</v>
      </c>
      <c r="J60" s="51">
        <v>108.84</v>
      </c>
      <c r="K60" s="51">
        <f t="shared" si="13"/>
        <v>198.98400000000001</v>
      </c>
      <c r="L60" s="51">
        <v>164.31100000000001</v>
      </c>
      <c r="M60" s="51">
        <v>90.144000000000005</v>
      </c>
      <c r="N60" s="99">
        <f t="shared" si="14"/>
        <v>55.471000000000004</v>
      </c>
      <c r="O60" s="53">
        <v>1.5997254035077093</v>
      </c>
      <c r="P60" s="99">
        <f t="shared" si="7"/>
        <v>56.349670888729868</v>
      </c>
      <c r="Q60" s="49" t="s">
        <v>385</v>
      </c>
      <c r="R60" s="49" t="s">
        <v>384</v>
      </c>
      <c r="S60" s="51">
        <v>298</v>
      </c>
      <c r="T60" s="51">
        <v>302</v>
      </c>
      <c r="U60" s="51">
        <v>984</v>
      </c>
      <c r="V60" s="51">
        <v>2324</v>
      </c>
      <c r="W60" s="93">
        <f t="shared" si="8"/>
        <v>1009.5510204081633</v>
      </c>
      <c r="AE60" s="51" t="s">
        <v>539</v>
      </c>
      <c r="AF60" s="53">
        <f>Mess_12_09_11!I43</f>
        <v>4.0562499421284883</v>
      </c>
      <c r="AG60" s="53">
        <f>Mess_12_09_11!O43</f>
        <v>0.51893753303339962</v>
      </c>
      <c r="AH60" s="53">
        <f>Mess_12_09_11!P43</f>
        <v>0.12793529502304063</v>
      </c>
      <c r="AI60" s="53">
        <f>Mess_14_09_11!I18</f>
        <v>1.0034722222189885</v>
      </c>
      <c r="AJ60" s="53">
        <f>Mess_14_09_11!O18</f>
        <v>8.8848306215530401E-2</v>
      </c>
      <c r="AK60" s="53">
        <f>Mess_14_09_11!P18</f>
        <v>8.8540872630294865E-2</v>
      </c>
      <c r="AL60" s="53">
        <f>Mess_16_09_11!I18</f>
        <v>2.8104166666671517</v>
      </c>
      <c r="AM60" s="53">
        <f>Mess_16_09_11!O18</f>
        <v>0.22910760600296168</v>
      </c>
      <c r="AN60" s="53">
        <f>Mess_16_09_11!P18</f>
        <v>8.152086796249268E-2</v>
      </c>
      <c r="AO60" s="53">
        <f>Mess_20_09_11!I21</f>
        <v>6.8076388888875954</v>
      </c>
      <c r="AP60" s="53">
        <f>Mess_20_09_11!O21</f>
        <v>0.43066024699633143</v>
      </c>
      <c r="AQ60" s="53">
        <f>Mess_20_09_11!P21</f>
        <v>6.3261323643255651E-2</v>
      </c>
      <c r="AR60" s="53">
        <f>Mess_27_09_11!I21</f>
        <v>13.841666666667152</v>
      </c>
      <c r="AS60" s="53">
        <f>Mess_27_09_11!O21</f>
        <v>0.79837118596570344</v>
      </c>
      <c r="AT60" s="53">
        <f>Mess_27_09_11!P21</f>
        <v>5.7678833423167403E-2</v>
      </c>
    </row>
    <row r="61" spans="1:46">
      <c r="A61" s="64" t="s">
        <v>301</v>
      </c>
      <c r="B61" s="64">
        <v>1</v>
      </c>
      <c r="C61" s="64" t="s">
        <v>380</v>
      </c>
      <c r="D61" s="86">
        <v>40794.666666608799</v>
      </c>
      <c r="E61" s="64" t="s">
        <v>401</v>
      </c>
      <c r="F61" s="86">
        <v>40799.638888888891</v>
      </c>
      <c r="G61" s="64" t="s">
        <v>388</v>
      </c>
      <c r="H61" s="98">
        <v>40822</v>
      </c>
      <c r="I61" s="64" t="s">
        <v>408</v>
      </c>
      <c r="J61" s="51">
        <v>113.547</v>
      </c>
      <c r="K61" s="51">
        <f t="shared" si="13"/>
        <v>203.87599999999998</v>
      </c>
      <c r="L61" s="51">
        <v>163.29</v>
      </c>
      <c r="M61" s="51">
        <v>90.328999999999994</v>
      </c>
      <c r="N61" s="99">
        <f t="shared" si="14"/>
        <v>49.742999999999995</v>
      </c>
      <c r="O61" s="53">
        <v>1.6971825480379312</v>
      </c>
      <c r="P61" s="99">
        <f t="shared" si="7"/>
        <v>53.222913530678838</v>
      </c>
      <c r="Q61" s="49" t="s">
        <v>385</v>
      </c>
      <c r="R61" s="49" t="s">
        <v>384</v>
      </c>
      <c r="S61" s="51">
        <v>296</v>
      </c>
      <c r="T61" s="51">
        <v>300</v>
      </c>
      <c r="U61" s="51">
        <v>984</v>
      </c>
      <c r="V61" s="51">
        <v>2324</v>
      </c>
      <c r="W61" s="93">
        <f t="shared" si="8"/>
        <v>999.8604651162791</v>
      </c>
      <c r="AE61" s="51" t="s">
        <v>539</v>
      </c>
      <c r="AF61" s="53">
        <f>Mess_12_09_11!I44</f>
        <v>4.0583333333343035</v>
      </c>
      <c r="AG61" s="53">
        <f>Mess_12_09_11!O44</f>
        <v>1.0310079686010674</v>
      </c>
      <c r="AH61" s="53">
        <f>Mess_12_09_11!P44</f>
        <v>0.25404713805359036</v>
      </c>
      <c r="AI61" s="53">
        <f>Mess_14_09_11!I19</f>
        <v>1.0020833333328483</v>
      </c>
      <c r="AJ61" s="53">
        <f>Mess_14_09_11!O19</f>
        <v>0.24518784813629771</v>
      </c>
      <c r="AK61" s="53">
        <f>Mess_14_09_11!P19</f>
        <v>0.24467810209039473</v>
      </c>
      <c r="AL61" s="53">
        <f>Mess_16_09_11!I19</f>
        <v>2.8097222222204437</v>
      </c>
      <c r="AM61" s="53">
        <f>Mess_16_09_11!O19</f>
        <v>0.42276427866435684</v>
      </c>
      <c r="AN61" s="53">
        <f>Mess_16_09_11!P19</f>
        <v>0.15046479517475511</v>
      </c>
      <c r="AO61" s="53">
        <f>Mess_20_09_11!I22</f>
        <v>6.8062500000014552</v>
      </c>
      <c r="AP61" s="53">
        <f>Mess_20_09_11!O22</f>
        <v>0.84235925431494929</v>
      </c>
      <c r="AQ61" s="53">
        <f>Mess_20_09_11!P22</f>
        <v>0.12376260853109557</v>
      </c>
      <c r="AR61" s="53">
        <f>Mess_27_09_11!I22</f>
        <v>13.840972222220444</v>
      </c>
      <c r="AS61" s="53">
        <f>Mess_27_09_11!O22</f>
        <v>1.4668197477776534</v>
      </c>
      <c r="AT61" s="53">
        <f>Mess_27_09_11!P22</f>
        <v>0.10597664125232514</v>
      </c>
    </row>
    <row r="62" spans="1:46">
      <c r="A62" s="64" t="s">
        <v>302</v>
      </c>
      <c r="B62" s="64">
        <v>1</v>
      </c>
      <c r="C62" s="64" t="s">
        <v>380</v>
      </c>
      <c r="D62" s="86">
        <v>40794.666666608799</v>
      </c>
      <c r="E62" s="64" t="s">
        <v>401</v>
      </c>
      <c r="F62" s="86">
        <v>40799.640972222223</v>
      </c>
      <c r="G62" s="64" t="s">
        <v>388</v>
      </c>
      <c r="H62" s="98">
        <v>40822</v>
      </c>
      <c r="I62" s="64" t="s">
        <v>408</v>
      </c>
      <c r="J62" s="51">
        <v>111.273</v>
      </c>
      <c r="K62" s="51">
        <f t="shared" si="13"/>
        <v>201.32999999999998</v>
      </c>
      <c r="L62" s="51">
        <v>159.74100000000001</v>
      </c>
      <c r="M62" s="51">
        <v>90.057000000000002</v>
      </c>
      <c r="N62" s="99">
        <f t="shared" si="14"/>
        <v>48.468000000000018</v>
      </c>
      <c r="O62" s="53">
        <v>1.8501547677267207</v>
      </c>
      <c r="P62" s="99">
        <f t="shared" si="7"/>
        <v>48.67538736267602</v>
      </c>
      <c r="Q62" s="49" t="s">
        <v>385</v>
      </c>
      <c r="R62" s="49" t="s">
        <v>384</v>
      </c>
      <c r="S62" s="51">
        <v>298</v>
      </c>
      <c r="T62" s="51">
        <v>302</v>
      </c>
      <c r="U62" s="51">
        <v>984</v>
      </c>
      <c r="V62" s="51">
        <v>2324</v>
      </c>
      <c r="W62" s="93">
        <f t="shared" si="8"/>
        <v>1009.5510204081633</v>
      </c>
      <c r="AE62" s="51" t="s">
        <v>539</v>
      </c>
      <c r="AF62" s="53">
        <f>Mess_12_09_11!I45</f>
        <v>4.0604166666671517</v>
      </c>
      <c r="AG62" s="53">
        <f>Mess_12_09_11!O45</f>
        <v>0.60899432298423817</v>
      </c>
      <c r="AH62" s="53">
        <f>Mess_12_09_11!P45</f>
        <v>0.14998320935474571</v>
      </c>
      <c r="AI62" s="53">
        <f>Mess_14_09_11!I20</f>
        <v>1.0020833333328483</v>
      </c>
      <c r="AJ62" s="53">
        <f>Mess_14_09_11!O20</f>
        <v>0.18694596418849205</v>
      </c>
      <c r="AK62" s="53">
        <f>Mess_14_09_11!P20</f>
        <v>0.18655730314037341</v>
      </c>
      <c r="AL62" s="53">
        <f>Mess_16_09_11!I20</f>
        <v>2.8090276620350778</v>
      </c>
      <c r="AM62" s="53">
        <f>Mess_16_09_11!O20</f>
        <v>0.36414732324476801</v>
      </c>
      <c r="AN62" s="53">
        <f>Mess_16_09_11!P20</f>
        <v>0.12963465193537874</v>
      </c>
      <c r="AO62" s="53">
        <f>Mess_20_09_11!I23</f>
        <v>6.804861111108039</v>
      </c>
      <c r="AP62" s="53">
        <f>Mess_20_09_11!O23</f>
        <v>0.66593095061921814</v>
      </c>
      <c r="AQ62" s="53">
        <f>Mess_20_09_11!P23</f>
        <v>9.7861064281264107E-2</v>
      </c>
      <c r="AR62" s="53">
        <f>Mess_27_09_11!I23</f>
        <v>13.839583333334303</v>
      </c>
      <c r="AS62" s="53">
        <f>Mess_27_09_11!O23</f>
        <v>1.0690381318256208</v>
      </c>
      <c r="AT62" s="53">
        <f>Mess_27_09_11!P23</f>
        <v>7.7244965117606812E-2</v>
      </c>
    </row>
    <row r="63" spans="1:46">
      <c r="A63" s="64" t="s">
        <v>303</v>
      </c>
      <c r="B63" s="64">
        <v>1</v>
      </c>
      <c r="C63" s="64" t="s">
        <v>380</v>
      </c>
      <c r="D63" s="86">
        <v>40794.666666608799</v>
      </c>
      <c r="E63" s="64" t="s">
        <v>401</v>
      </c>
      <c r="F63" s="86">
        <v>40799.642361111109</v>
      </c>
      <c r="G63" s="64" t="s">
        <v>388</v>
      </c>
      <c r="H63" s="98">
        <v>40822</v>
      </c>
      <c r="I63" s="64" t="s">
        <v>408</v>
      </c>
      <c r="J63" s="51">
        <v>112.003</v>
      </c>
      <c r="K63" s="51">
        <f t="shared" si="13"/>
        <v>202.46600000000001</v>
      </c>
      <c r="L63" s="51">
        <v>165.471</v>
      </c>
      <c r="M63" s="51">
        <v>90.462999999999994</v>
      </c>
      <c r="N63" s="99">
        <f t="shared" si="14"/>
        <v>53.468000000000004</v>
      </c>
      <c r="O63" s="53">
        <v>1.6762551136369315</v>
      </c>
      <c r="P63" s="99">
        <f t="shared" si="7"/>
        <v>53.967322315112611</v>
      </c>
      <c r="Q63" s="49" t="s">
        <v>385</v>
      </c>
      <c r="R63" s="49" t="s">
        <v>384</v>
      </c>
      <c r="S63" s="51">
        <v>296</v>
      </c>
      <c r="T63" s="51">
        <v>300</v>
      </c>
      <c r="U63" s="51">
        <v>984</v>
      </c>
      <c r="V63" s="51">
        <v>2324</v>
      </c>
      <c r="W63" s="93">
        <f t="shared" si="8"/>
        <v>999.8604651162791</v>
      </c>
      <c r="AE63" s="51" t="s">
        <v>539</v>
      </c>
      <c r="AF63" s="53">
        <f>Mess_12_09_11!I46</f>
        <v>4.0625</v>
      </c>
      <c r="AG63" s="53">
        <f>Mess_12_09_11!O46</f>
        <v>0.52287511482529503</v>
      </c>
      <c r="AH63" s="53">
        <f>Mess_12_09_11!P46</f>
        <v>0.12870772057238031</v>
      </c>
      <c r="AI63" s="53">
        <f>Mess_14_09_11!I21</f>
        <v>1.0020831018555327</v>
      </c>
      <c r="AJ63" s="53">
        <f>Mess_14_09_11!O21</f>
        <v>0.10345588180517631</v>
      </c>
      <c r="AK63" s="53">
        <f>Mess_14_09_11!P21</f>
        <v>0.10324082066009255</v>
      </c>
      <c r="AL63" s="53">
        <f>Mess_16_09_11!I21</f>
        <v>2.8083333333343035</v>
      </c>
      <c r="AM63" s="53">
        <f>Mess_16_09_11!O21</f>
        <v>0.23352354466003239</v>
      </c>
      <c r="AN63" s="53">
        <f>Mess_16_09_11!P21</f>
        <v>8.3153784448647503E-2</v>
      </c>
      <c r="AO63" s="53">
        <f>Mess_20_09_11!I24</f>
        <v>6.8041666666686069</v>
      </c>
      <c r="AP63" s="53">
        <f>Mess_20_09_11!O24</f>
        <v>0.42902417528221098</v>
      </c>
      <c r="AQ63" s="53">
        <f>Mess_20_09_11!P24</f>
        <v>6.3053154971035683E-2</v>
      </c>
      <c r="AR63" s="53">
        <f>Mess_27_09_11!I24</f>
        <v>13.838888946760562</v>
      </c>
      <c r="AS63" s="53">
        <f>Mess_27_09_11!O24</f>
        <v>0.73988831303213953</v>
      </c>
      <c r="AT63" s="53">
        <f>Mess_27_09_11!P24</f>
        <v>5.3464430264492747E-2</v>
      </c>
    </row>
    <row r="64" spans="1:46">
      <c r="A64" s="64" t="s">
        <v>304</v>
      </c>
      <c r="B64" s="64">
        <v>1</v>
      </c>
      <c r="C64" s="64" t="s">
        <v>380</v>
      </c>
      <c r="D64" s="86">
        <v>40794.666666608799</v>
      </c>
      <c r="E64" s="64" t="s">
        <v>401</v>
      </c>
      <c r="F64" s="86">
        <v>40799.643749884257</v>
      </c>
      <c r="G64" s="64" t="s">
        <v>388</v>
      </c>
      <c r="H64" s="98">
        <v>40822</v>
      </c>
      <c r="I64" s="64" t="s">
        <v>408</v>
      </c>
      <c r="J64" s="51">
        <v>111.666</v>
      </c>
      <c r="K64" s="51">
        <f t="shared" si="13"/>
        <v>201.67500000000001</v>
      </c>
      <c r="L64" s="51">
        <v>170.834</v>
      </c>
      <c r="M64" s="51">
        <v>90.009</v>
      </c>
      <c r="N64" s="99">
        <f t="shared" si="14"/>
        <v>59.168000000000006</v>
      </c>
      <c r="O64" s="53">
        <v>1.5049416778704672</v>
      </c>
      <c r="P64" s="99">
        <f t="shared" si="7"/>
        <v>59.80896224986283</v>
      </c>
      <c r="Q64" s="49" t="s">
        <v>385</v>
      </c>
      <c r="R64" s="49" t="s">
        <v>384</v>
      </c>
      <c r="S64" s="51">
        <v>298</v>
      </c>
      <c r="T64" s="51">
        <v>303</v>
      </c>
      <c r="U64" s="51">
        <v>984</v>
      </c>
      <c r="V64" s="51">
        <v>2324</v>
      </c>
      <c r="W64" s="93">
        <f t="shared" si="8"/>
        <v>1009.5510204081633</v>
      </c>
      <c r="AE64" s="51" t="s">
        <v>538</v>
      </c>
      <c r="AF64" s="53">
        <f>Mess_12_09_11!I47</f>
        <v>4.0645833333328483</v>
      </c>
      <c r="AG64" s="53">
        <f>Mess_12_09_11!O47</f>
        <v>6.6145905490431825E-2</v>
      </c>
      <c r="AH64" s="53">
        <f>Mess_12_09_11!P47</f>
        <v>1.6273723544546932E-2</v>
      </c>
      <c r="AI64" s="53">
        <f>Mess_14_09_11!I22</f>
        <v>1.0013890046320739</v>
      </c>
      <c r="AJ64" s="53">
        <f>Mess_14_09_11!O22</f>
        <v>5.0725114276552248E-2</v>
      </c>
      <c r="AK64" s="53">
        <f>Mess_14_09_11!P22</f>
        <v>5.0654754587793234E-2</v>
      </c>
      <c r="AL64" s="53">
        <f>Mess_16_09_11!I22</f>
        <v>2.8083334490729612</v>
      </c>
      <c r="AM64" s="53">
        <f>Mess_16_09_11!O22</f>
        <v>5.5306576103786226E-2</v>
      </c>
      <c r="AN64" s="53">
        <f>Mess_16_09_11!P22</f>
        <v>1.9693735486447695E-2</v>
      </c>
      <c r="AO64" s="53">
        <f>Mess_20_09_11!I25</f>
        <v>6.8034723379678326</v>
      </c>
      <c r="AP64" s="53">
        <f>Mess_20_09_11!O25</f>
        <v>7.9970404522232363E-2</v>
      </c>
      <c r="AQ64" s="53">
        <f>Mess_20_09_11!P25</f>
        <v>1.1754351388473371E-2</v>
      </c>
      <c r="AR64" s="53">
        <f>Mess_27_09_11!I25</f>
        <v>13.838889004633529</v>
      </c>
      <c r="AS64" s="53">
        <f>Mess_27_09_11!O25</f>
        <v>7.246746226964168E-2</v>
      </c>
      <c r="AT64" s="53">
        <f>Mess_27_09_11!P25</f>
        <v>5.2365086709907247E-3</v>
      </c>
    </row>
    <row r="65" spans="1:46">
      <c r="A65" s="64" t="s">
        <v>305</v>
      </c>
      <c r="B65" s="64">
        <v>1</v>
      </c>
      <c r="C65" s="64" t="s">
        <v>380</v>
      </c>
      <c r="D65" s="86">
        <v>40794.666666608799</v>
      </c>
      <c r="E65" s="64" t="s">
        <v>401</v>
      </c>
      <c r="F65" s="86">
        <v>40799.645833333336</v>
      </c>
      <c r="G65" s="64" t="s">
        <v>388</v>
      </c>
      <c r="H65" s="98">
        <v>40822</v>
      </c>
      <c r="I65" s="64" t="s">
        <v>408</v>
      </c>
      <c r="J65" s="51">
        <v>108.559</v>
      </c>
      <c r="K65" s="51">
        <f t="shared" si="13"/>
        <v>198.756</v>
      </c>
      <c r="L65" s="51">
        <v>160.41499999999999</v>
      </c>
      <c r="M65" s="51">
        <v>90.197000000000003</v>
      </c>
      <c r="N65" s="99">
        <f t="shared" si="14"/>
        <v>51.855999999999995</v>
      </c>
      <c r="O65" s="53">
        <v>1.7022440105095842</v>
      </c>
      <c r="P65" s="99">
        <f t="shared" si="7"/>
        <v>52.987115503492717</v>
      </c>
      <c r="Q65" s="49" t="s">
        <v>385</v>
      </c>
      <c r="R65" s="49" t="s">
        <v>384</v>
      </c>
      <c r="S65" s="51">
        <v>297</v>
      </c>
      <c r="T65" s="51">
        <v>300</v>
      </c>
      <c r="U65" s="51">
        <v>984</v>
      </c>
      <c r="V65" s="51">
        <v>2324</v>
      </c>
      <c r="W65" s="93">
        <f t="shared" si="8"/>
        <v>1004.6986899563319</v>
      </c>
      <c r="AE65" s="51" t="s">
        <v>539</v>
      </c>
      <c r="AF65" s="53">
        <f>Mess_12_09_11!I48</f>
        <v>4.0666666666656965</v>
      </c>
      <c r="AG65" s="53">
        <f>Mess_12_09_11!O48</f>
        <v>0.69301972640010268</v>
      </c>
      <c r="AH65" s="53">
        <f>Mess_12_09_11!P48</f>
        <v>0.17041468681973804</v>
      </c>
      <c r="AI65" s="53">
        <f>Mess_14_09_11!I23</f>
        <v>1.0000002314773155</v>
      </c>
      <c r="AJ65" s="53">
        <f>Mess_14_09_11!O23</f>
        <v>0.13936025015837189</v>
      </c>
      <c r="AK65" s="53">
        <f>Mess_14_09_11!P23</f>
        <v>0.13936021789964276</v>
      </c>
      <c r="AL65" s="53">
        <f>Mess_16_09_11!I23</f>
        <v>2.8069444444408873</v>
      </c>
      <c r="AM65" s="53">
        <f>Mess_16_09_11!O23</f>
        <v>0.23862076973120708</v>
      </c>
      <c r="AN65" s="53">
        <f>Mess_16_09_11!P23</f>
        <v>8.5010863041408619E-2</v>
      </c>
      <c r="AO65" s="53">
        <f>Mess_20_09_11!I26</f>
        <v>6.8034722222218988</v>
      </c>
      <c r="AP65" s="53">
        <f>Mess_20_09_11!O26</f>
        <v>0.57033936920111672</v>
      </c>
      <c r="AQ65" s="53">
        <f>Mess_20_09_11!P26</f>
        <v>8.383063097373146E-2</v>
      </c>
      <c r="AR65" s="53">
        <f>Mess_27_09_11!I26</f>
        <v>13.837499999994179</v>
      </c>
      <c r="AS65" s="53">
        <f>Mess_27_09_11!O26</f>
        <v>0.95534493169846013</v>
      </c>
      <c r="AT65" s="53">
        <f>Mess_27_09_11!P26</f>
        <v>6.9040284133612434E-2</v>
      </c>
    </row>
    <row r="66" spans="1:46">
      <c r="A66" s="64" t="s">
        <v>306</v>
      </c>
      <c r="B66" s="64">
        <v>1</v>
      </c>
      <c r="C66" s="64" t="s">
        <v>380</v>
      </c>
      <c r="D66" s="86">
        <v>40794.666666608799</v>
      </c>
      <c r="E66" s="64" t="s">
        <v>401</v>
      </c>
      <c r="F66" s="86">
        <v>40799.648611111108</v>
      </c>
      <c r="G66" s="64" t="s">
        <v>388</v>
      </c>
      <c r="H66" s="98">
        <v>40822</v>
      </c>
      <c r="I66" s="64" t="s">
        <v>408</v>
      </c>
      <c r="J66" s="51">
        <v>112.675</v>
      </c>
      <c r="K66" s="51">
        <f t="shared" si="13"/>
        <v>203.054</v>
      </c>
      <c r="L66" s="51">
        <v>169.21799999999999</v>
      </c>
      <c r="M66" s="51">
        <v>90.379000000000005</v>
      </c>
      <c r="N66" s="99">
        <f t="shared" si="14"/>
        <v>56.542999999999992</v>
      </c>
      <c r="O66" s="53">
        <v>1.5799247397720779</v>
      </c>
      <c r="P66" s="99">
        <f t="shared" si="7"/>
        <v>57.204623565194758</v>
      </c>
      <c r="Q66" s="49" t="s">
        <v>385</v>
      </c>
      <c r="R66" s="49" t="s">
        <v>384</v>
      </c>
      <c r="S66" s="51">
        <v>300</v>
      </c>
      <c r="T66" s="51">
        <v>303</v>
      </c>
      <c r="U66" s="51">
        <v>984</v>
      </c>
      <c r="V66" s="51">
        <v>2324</v>
      </c>
      <c r="W66" s="93">
        <f t="shared" si="8"/>
        <v>1019.2982456140351</v>
      </c>
      <c r="AE66" s="51" t="s">
        <v>539</v>
      </c>
      <c r="AF66" s="53">
        <f>Mess_12_09_11!I49</f>
        <v>4.0687499999985448</v>
      </c>
      <c r="AG66" s="53">
        <f>Mess_12_09_11!O49</f>
        <v>0.88792796733059132</v>
      </c>
      <c r="AH66" s="53">
        <f>Mess_12_09_11!P49</f>
        <v>0.218231144044463</v>
      </c>
      <c r="AI66" s="53">
        <f>Mess_14_09_11!I24</f>
        <v>0.99791712963633472</v>
      </c>
      <c r="AJ66" s="53">
        <f>Mess_14_09_11!O24</f>
        <v>0.24142691273268679</v>
      </c>
      <c r="AK66" s="53">
        <f>Mess_14_09_11!P24</f>
        <v>0.24193082327454249</v>
      </c>
      <c r="AL66" s="53">
        <f>Mess_16_09_11!I24</f>
        <v>2.8055555555620231</v>
      </c>
      <c r="AM66" s="53">
        <f>Mess_16_09_11!O24</f>
        <v>0.41710277005872887</v>
      </c>
      <c r="AN66" s="53">
        <f>Mess_16_09_11!P24</f>
        <v>0.14867029427801609</v>
      </c>
      <c r="AO66" s="53">
        <f>Mess_20_09_11!I27</f>
        <v>6.8013888888890506</v>
      </c>
      <c r="AP66" s="53">
        <f>Mess_20_09_11!O27</f>
        <v>0.68744835910270541</v>
      </c>
      <c r="AQ66" s="53">
        <f>Mess_20_09_11!P27</f>
        <v>0.101074702584018</v>
      </c>
      <c r="AR66" s="53">
        <f>Mess_27_09_11!I27</f>
        <v>13.835416550929949</v>
      </c>
      <c r="AS66" s="53">
        <f>Mess_27_09_11!O27</f>
        <v>1.1376327583656156</v>
      </c>
      <c r="AT66" s="53">
        <f>Mess_27_09_11!P27</f>
        <v>8.2226129887585458E-2</v>
      </c>
    </row>
    <row r="67" spans="1:46">
      <c r="A67" s="64" t="s">
        <v>307</v>
      </c>
      <c r="B67" s="64">
        <v>1</v>
      </c>
      <c r="C67" s="64" t="s">
        <v>380</v>
      </c>
      <c r="D67" s="86">
        <v>40794.666666608799</v>
      </c>
      <c r="E67" s="64" t="s">
        <v>401</v>
      </c>
      <c r="F67" s="86">
        <v>40799.65</v>
      </c>
      <c r="G67" s="64" t="s">
        <v>388</v>
      </c>
      <c r="H67" s="98">
        <v>40822</v>
      </c>
      <c r="I67" s="64" t="s">
        <v>408</v>
      </c>
      <c r="J67" s="51">
        <v>106.307</v>
      </c>
      <c r="K67" s="51">
        <f t="shared" si="13"/>
        <v>196.471</v>
      </c>
      <c r="L67" s="51">
        <v>159.988</v>
      </c>
      <c r="M67" s="51">
        <v>90.164000000000001</v>
      </c>
      <c r="N67" s="99">
        <f t="shared" si="14"/>
        <v>53.680999999999997</v>
      </c>
      <c r="O67" s="53">
        <v>1.6785521319096388</v>
      </c>
      <c r="P67" s="99">
        <f t="shared" si="7"/>
        <v>53.715340909562997</v>
      </c>
      <c r="Q67" s="49" t="s">
        <v>385</v>
      </c>
      <c r="R67" s="49" t="s">
        <v>384</v>
      </c>
      <c r="S67" s="51">
        <v>304</v>
      </c>
      <c r="T67" s="51">
        <v>307</v>
      </c>
      <c r="U67" s="51">
        <v>984</v>
      </c>
      <c r="V67" s="51">
        <v>2324</v>
      </c>
      <c r="W67" s="93">
        <f t="shared" si="8"/>
        <v>1038.964705882353</v>
      </c>
      <c r="AE67" s="51" t="s">
        <v>538</v>
      </c>
      <c r="AF67" s="53">
        <f>Mess_12_09_11!I50</f>
        <v>4.0708333333313931</v>
      </c>
      <c r="AG67" s="53">
        <f>Mess_12_09_11!O50</f>
        <v>7.4032530816831699E-2</v>
      </c>
      <c r="AH67" s="53">
        <f>Mess_12_09_11!P50</f>
        <v>1.8186087406395164E-2</v>
      </c>
      <c r="AI67" s="53">
        <f>Mess_14_09_11!I25</f>
        <v>0.99791666666715173</v>
      </c>
      <c r="AJ67" s="53">
        <f>Mess_14_09_11!O25</f>
        <v>6.3667584222198245E-2</v>
      </c>
      <c r="AK67" s="53">
        <f>Mess_14_09_11!P25</f>
        <v>6.3800501934530907E-2</v>
      </c>
      <c r="AL67" s="53">
        <f>Mess_16_09_11!I25</f>
        <v>2.804861111108039</v>
      </c>
      <c r="AM67" s="53">
        <f>Mess_16_09_11!O25</f>
        <v>6.1026471644731912E-2</v>
      </c>
      <c r="AN67" s="53">
        <f>Mess_16_09_11!P25</f>
        <v>2.1757395189034464E-2</v>
      </c>
      <c r="AO67" s="53">
        <f>Mess_20_09_11!I28</f>
        <v>6.8027777777751908</v>
      </c>
      <c r="AP67" s="53">
        <f>Mess_20_09_11!O28</f>
        <v>8.06329026171521E-2</v>
      </c>
      <c r="AQ67" s="53">
        <f>Mess_20_09_11!P28</f>
        <v>1.1852937910243281E-2</v>
      </c>
      <c r="AR67" s="53">
        <f>Mess_27_09_11!I28</f>
        <v>13.834722048610274</v>
      </c>
      <c r="AS67" s="53">
        <f>Mess_27_09_11!O28</f>
        <v>8.5747465979559984E-2</v>
      </c>
      <c r="AT67" s="53">
        <f>Mess_27_09_11!P28</f>
        <v>6.1979897881774566E-3</v>
      </c>
    </row>
    <row r="68" spans="1:46">
      <c r="A68" s="64" t="s">
        <v>308</v>
      </c>
      <c r="B68" s="64">
        <v>1</v>
      </c>
      <c r="C68" s="64" t="s">
        <v>380</v>
      </c>
      <c r="D68" s="86">
        <v>40794.666666608799</v>
      </c>
      <c r="E68" s="64" t="s">
        <v>401</v>
      </c>
      <c r="F68" s="86">
        <v>40799.651388946761</v>
      </c>
      <c r="G68" s="64" t="s">
        <v>388</v>
      </c>
      <c r="H68" s="98">
        <v>40822</v>
      </c>
      <c r="I68" s="64" t="s">
        <v>408</v>
      </c>
      <c r="J68" s="51">
        <v>115.471</v>
      </c>
      <c r="K68" s="51">
        <f t="shared" si="13"/>
        <v>206.14800000000002</v>
      </c>
      <c r="L68" s="51">
        <v>167.6</v>
      </c>
      <c r="M68" s="51">
        <v>90.677000000000007</v>
      </c>
      <c r="N68" s="99">
        <f t="shared" si="14"/>
        <v>52.128999999999991</v>
      </c>
      <c r="O68" s="53">
        <v>1.7140587304290535</v>
      </c>
      <c r="P68" s="99">
        <f t="shared" si="7"/>
        <v>52.901921264566148</v>
      </c>
      <c r="Q68" s="49" t="s">
        <v>385</v>
      </c>
      <c r="R68" s="49" t="s">
        <v>384</v>
      </c>
      <c r="S68" s="51">
        <v>296</v>
      </c>
      <c r="T68" s="51">
        <v>300</v>
      </c>
      <c r="U68" s="51">
        <v>984</v>
      </c>
      <c r="V68" s="51">
        <v>2324</v>
      </c>
      <c r="W68" s="93">
        <f t="shared" si="8"/>
        <v>999.8604651162791</v>
      </c>
      <c r="AE68" s="51" t="s">
        <v>539</v>
      </c>
      <c r="AF68" s="53">
        <f>Mess_12_09_11!I51</f>
        <v>4.0729166666642413</v>
      </c>
      <c r="AG68" s="53">
        <f>Mess_12_09_11!O51</f>
        <v>0.69653015886586556</v>
      </c>
      <c r="AH68" s="53">
        <f>Mess_12_09_11!P51</f>
        <v>0.17101507736870308</v>
      </c>
      <c r="AI68" s="53">
        <f>Mess_14_09_11!I26</f>
        <v>0.99722216434747679</v>
      </c>
      <c r="AJ68" s="53">
        <f>Mess_14_09_11!O26</f>
        <v>0.15377192025612138</v>
      </c>
      <c r="AK68" s="53">
        <f>Mess_14_09_11!P26</f>
        <v>0.15420026324499178</v>
      </c>
      <c r="AL68" s="53">
        <f>Mess_16_09_11!I26</f>
        <v>2.8041664930569823</v>
      </c>
      <c r="AM68" s="53">
        <f>Mess_16_09_11!O26</f>
        <v>0.32870632366648933</v>
      </c>
      <c r="AN68" s="53">
        <f>Mess_16_09_11!P26</f>
        <v>0.11722068731666063</v>
      </c>
      <c r="AO68" s="53">
        <f>Mess_20_09_11!I29</f>
        <v>6.8020832754627918</v>
      </c>
      <c r="AP68" s="53">
        <f>Mess_20_09_11!O29</f>
        <v>0.66564679741374067</v>
      </c>
      <c r="AQ68" s="53">
        <f>Mess_20_09_11!P29</f>
        <v>9.7859254357401587E-2</v>
      </c>
      <c r="AR68" s="53">
        <f>Mess_27_09_11!I29</f>
        <v>13.834722164348932</v>
      </c>
      <c r="AS68" s="53">
        <f>Mess_27_09_11!O29</f>
        <v>1.1476744214580985</v>
      </c>
      <c r="AT68" s="53">
        <f>Mess_27_09_11!P29</f>
        <v>8.2956087431634268E-2</v>
      </c>
    </row>
    <row r="69" spans="1:46">
      <c r="A69" s="64" t="s">
        <v>309</v>
      </c>
      <c r="B69" s="64">
        <v>1</v>
      </c>
      <c r="C69" s="64" t="s">
        <v>380</v>
      </c>
      <c r="D69" s="86">
        <v>40794.666666608799</v>
      </c>
      <c r="E69" s="64" t="s">
        <v>401</v>
      </c>
      <c r="F69" s="86">
        <v>40799.65277789352</v>
      </c>
      <c r="G69" s="64" t="s">
        <v>388</v>
      </c>
      <c r="H69" s="98">
        <v>40822</v>
      </c>
      <c r="I69" s="64" t="s">
        <v>408</v>
      </c>
      <c r="J69" s="51">
        <v>112.497</v>
      </c>
      <c r="K69" s="51">
        <f t="shared" si="13"/>
        <v>203.01499999999999</v>
      </c>
      <c r="L69" s="51">
        <v>168.39400000000001</v>
      </c>
      <c r="M69" s="51">
        <v>90.518000000000001</v>
      </c>
      <c r="N69" s="99">
        <f t="shared" si="14"/>
        <v>55.897000000000006</v>
      </c>
      <c r="O69" s="53">
        <v>1.6015404101512296</v>
      </c>
      <c r="P69" s="99">
        <f t="shared" si="7"/>
        <v>56.519335651014018</v>
      </c>
      <c r="Q69" s="49" t="s">
        <v>385</v>
      </c>
      <c r="R69" s="49" t="s">
        <v>384</v>
      </c>
      <c r="S69" s="51">
        <v>300</v>
      </c>
      <c r="T69" s="51">
        <v>307</v>
      </c>
      <c r="U69" s="51">
        <v>984</v>
      </c>
      <c r="V69" s="51">
        <v>2324</v>
      </c>
      <c r="W69" s="93">
        <f t="shared" si="8"/>
        <v>1019.2982456140351</v>
      </c>
      <c r="AE69" s="51" t="s">
        <v>538</v>
      </c>
      <c r="AF69" s="53">
        <f>Mess_12_09_11!I52</f>
        <v>4.0749999999970896</v>
      </c>
      <c r="AG69" s="53">
        <f>Mess_12_09_11!O52</f>
        <v>0.11425969406771576</v>
      </c>
      <c r="AH69" s="53">
        <f>Mess_12_09_11!P52</f>
        <v>2.8039188728293831E-2</v>
      </c>
      <c r="AI69" s="53">
        <f>Mess_14_09_11!I27</f>
        <v>0.99652754629642004</v>
      </c>
      <c r="AJ69" s="53">
        <f>Mess_14_09_11!O27</f>
        <v>5.0895371359068908E-2</v>
      </c>
      <c r="AK69" s="53">
        <f>Mess_14_09_11!P27</f>
        <v>5.1072719011351776E-2</v>
      </c>
      <c r="AL69" s="53">
        <f>Mess_16_09_11!I27</f>
        <v>2.8041665509226732</v>
      </c>
      <c r="AM69" s="53">
        <f>Mess_16_09_11!O27</f>
        <v>9.3516138411942742E-2</v>
      </c>
      <c r="AN69" s="53">
        <f>Mess_16_09_11!P27</f>
        <v>3.3348995758177243E-2</v>
      </c>
      <c r="AO69" s="53">
        <f>Mess_20_09_11!I30</f>
        <v>6.8013887731503928</v>
      </c>
      <c r="AP69" s="53">
        <f>Mess_20_09_11!O30</f>
        <v>0.1485891839722982</v>
      </c>
      <c r="AQ69" s="53">
        <f>Mess_20_09_11!P30</f>
        <v>2.1846888764670912E-2</v>
      </c>
      <c r="AR69" s="53">
        <f>Mess_27_09_11!I30</f>
        <v>13.834027662036533</v>
      </c>
      <c r="AS69" s="53">
        <f>Mess_27_09_11!O30</f>
        <v>0.14440025190860867</v>
      </c>
      <c r="AT69" s="53">
        <f>Mess_27_09_11!P30</f>
        <v>1.0438048516042308E-2</v>
      </c>
    </row>
    <row r="70" spans="1:46">
      <c r="A70" s="64" t="s">
        <v>310</v>
      </c>
      <c r="B70" s="64">
        <v>1</v>
      </c>
      <c r="C70" s="64" t="s">
        <v>380</v>
      </c>
      <c r="D70" s="86">
        <v>40794.666666608799</v>
      </c>
      <c r="E70" s="64" t="s">
        <v>401</v>
      </c>
      <c r="F70" s="86">
        <v>40799.654166840279</v>
      </c>
      <c r="G70" s="64" t="s">
        <v>388</v>
      </c>
      <c r="H70" s="98">
        <v>40822</v>
      </c>
      <c r="I70" s="64" t="s">
        <v>408</v>
      </c>
      <c r="J70" s="51">
        <v>110.503</v>
      </c>
      <c r="K70" s="51">
        <f t="shared" si="13"/>
        <v>201.09300000000002</v>
      </c>
      <c r="L70" s="51">
        <v>164.02799999999999</v>
      </c>
      <c r="M70" s="51">
        <v>90.59</v>
      </c>
      <c r="N70" s="99">
        <f t="shared" si="14"/>
        <v>53.524999999999991</v>
      </c>
      <c r="O70" s="53">
        <v>1.6430348781931958</v>
      </c>
      <c r="P70" s="99">
        <f t="shared" si="7"/>
        <v>55.135774171525533</v>
      </c>
      <c r="Q70" s="49" t="s">
        <v>385</v>
      </c>
      <c r="R70" s="49" t="s">
        <v>384</v>
      </c>
      <c r="S70" s="51">
        <v>298</v>
      </c>
      <c r="T70" s="51">
        <v>301</v>
      </c>
      <c r="U70" s="51">
        <v>984</v>
      </c>
      <c r="V70" s="51">
        <v>2324</v>
      </c>
      <c r="W70" s="93">
        <f t="shared" si="8"/>
        <v>1009.5510204081633</v>
      </c>
      <c r="AE70" s="51" t="s">
        <v>539</v>
      </c>
      <c r="AF70" s="53">
        <f>Mess_12_09_11!I53</f>
        <v>4.0770833333299379</v>
      </c>
      <c r="AG70" s="53">
        <f>Mess_12_09_11!O53</f>
        <v>0.47646021733897714</v>
      </c>
      <c r="AH70" s="53">
        <f>Mess_12_09_11!P53</f>
        <v>0.11686300680781783</v>
      </c>
      <c r="AI70" s="53">
        <f>Mess_14_09_11!I28</f>
        <v>0.9958329861110542</v>
      </c>
      <c r="AJ70" s="53">
        <f>Mess_14_09_11!O28</f>
        <v>9.1903531893694199E-2</v>
      </c>
      <c r="AK70" s="53">
        <f>Mess_14_09_11!P28</f>
        <v>9.2288097678504918E-2</v>
      </c>
      <c r="AL70" s="53">
        <f>Mess_16_09_11!I28</f>
        <v>2.8034720486102742</v>
      </c>
      <c r="AM70" s="53">
        <f>Mess_16_09_11!O28</f>
        <v>0.21170557465376105</v>
      </c>
      <c r="AN70" s="53">
        <f>Mess_16_09_11!P28</f>
        <v>7.5515493282234392E-2</v>
      </c>
      <c r="AO70" s="53">
        <f>Mess_20_09_11!I31</f>
        <v>6.8006942708307179</v>
      </c>
      <c r="AP70" s="53">
        <f>Mess_20_09_11!O31</f>
        <v>0.38272916952363317</v>
      </c>
      <c r="AQ70" s="53">
        <f>Mess_20_09_11!P31</f>
        <v>5.6277955497164564E-2</v>
      </c>
      <c r="AR70" s="53">
        <f>Mess_27_09_11!I31</f>
        <v>13.833333217589825</v>
      </c>
      <c r="AS70" s="53">
        <f>Mess_27_09_11!O31</f>
        <v>0.72250340004824354</v>
      </c>
      <c r="AT70" s="53">
        <f>Mess_27_09_11!P31</f>
        <v>5.2229161886272045E-2</v>
      </c>
    </row>
    <row r="71" spans="1:46">
      <c r="A71" s="64" t="s">
        <v>311</v>
      </c>
      <c r="B71" s="64">
        <v>1</v>
      </c>
      <c r="C71" s="64" t="s">
        <v>380</v>
      </c>
      <c r="D71" s="86">
        <v>40794.666666608799</v>
      </c>
      <c r="E71" s="64" t="s">
        <v>401</v>
      </c>
      <c r="F71" s="86">
        <v>40799.657638888886</v>
      </c>
      <c r="G71" s="64" t="s">
        <v>388</v>
      </c>
      <c r="H71" s="98">
        <v>40822</v>
      </c>
      <c r="I71" s="64" t="s">
        <v>408</v>
      </c>
      <c r="J71" s="51">
        <v>112.336</v>
      </c>
      <c r="K71" s="51">
        <f t="shared" si="13"/>
        <v>202.57400000000001</v>
      </c>
      <c r="L71" s="51">
        <v>165.83</v>
      </c>
      <c r="M71" s="51">
        <v>90.238</v>
      </c>
      <c r="N71" s="99">
        <f t="shared" si="14"/>
        <v>53.494000000000014</v>
      </c>
      <c r="O71" s="53">
        <v>1.6677423115126755</v>
      </c>
      <c r="P71" s="99">
        <f t="shared" si="7"/>
        <v>54.1078794829834</v>
      </c>
      <c r="Q71" s="49" t="s">
        <v>385</v>
      </c>
      <c r="R71" s="49" t="s">
        <v>384</v>
      </c>
      <c r="S71" s="51">
        <v>298</v>
      </c>
      <c r="T71" s="51">
        <v>301</v>
      </c>
      <c r="U71" s="51">
        <v>984</v>
      </c>
      <c r="V71" s="51">
        <v>2324</v>
      </c>
      <c r="W71" s="93">
        <f t="shared" si="8"/>
        <v>1009.5510204081633</v>
      </c>
      <c r="AE71" s="51" t="s">
        <v>539</v>
      </c>
      <c r="AF71" s="53">
        <f>Mess_12_09_11!I54</f>
        <v>4.0791666666627862</v>
      </c>
      <c r="AG71" s="53">
        <f>Mess_12_09_11!O54</f>
        <v>0.76702122392298444</v>
      </c>
      <c r="AH71" s="53">
        <f>Mess_12_09_11!P54</f>
        <v>0.18803380361766228</v>
      </c>
      <c r="AI71" s="53">
        <f>Mess_14_09_11!I29</f>
        <v>0.99305532407743158</v>
      </c>
      <c r="AJ71" s="53">
        <f>Mess_14_09_11!O29</f>
        <v>0.12646411341476754</v>
      </c>
      <c r="AK71" s="53">
        <f>Mess_14_09_11!P29</f>
        <v>0.12734850752877766</v>
      </c>
      <c r="AL71" s="53">
        <f>Mess_16_09_11!I29</f>
        <v>2.8013888888890506</v>
      </c>
      <c r="AM71" s="53">
        <f>Mess_16_09_11!O29</f>
        <v>0.31875719475103814</v>
      </c>
      <c r="AN71" s="53">
        <f>Mess_16_09_11!P29</f>
        <v>0.11378541409059703</v>
      </c>
      <c r="AO71" s="53">
        <f>Mess_20_09_11!I32</f>
        <v>6.7986111111167702</v>
      </c>
      <c r="AP71" s="53">
        <f>Mess_20_09_11!O32</f>
        <v>0.58239514543473525</v>
      </c>
      <c r="AQ71" s="53">
        <f>Mess_20_09_11!P32</f>
        <v>8.5663841616478109E-2</v>
      </c>
      <c r="AR71" s="53">
        <f>Mess_27_09_11!I32</f>
        <v>13.830555671302136</v>
      </c>
      <c r="AS71" s="53">
        <f>Mess_27_09_11!O32</f>
        <v>0.99343022449617613</v>
      </c>
      <c r="AT71" s="53">
        <f>Mess_27_09_11!P32</f>
        <v>7.1828655919986287E-2</v>
      </c>
    </row>
    <row r="72" spans="1:46">
      <c r="A72" s="64" t="s">
        <v>312</v>
      </c>
      <c r="B72" s="64">
        <v>1</v>
      </c>
      <c r="C72" s="64" t="s">
        <v>380</v>
      </c>
      <c r="D72" s="86">
        <v>40794.666666608799</v>
      </c>
      <c r="E72" s="64" t="s">
        <v>401</v>
      </c>
      <c r="F72" s="86">
        <v>40799.65902777778</v>
      </c>
      <c r="G72" s="64" t="s">
        <v>388</v>
      </c>
      <c r="H72" s="98">
        <v>40822</v>
      </c>
      <c r="I72" s="64" t="s">
        <v>408</v>
      </c>
      <c r="J72" s="51">
        <v>109.376</v>
      </c>
      <c r="K72" s="51">
        <f t="shared" si="13"/>
        <v>199.95</v>
      </c>
      <c r="L72" s="51">
        <v>165.82400000000001</v>
      </c>
      <c r="M72" s="51">
        <v>90.573999999999998</v>
      </c>
      <c r="N72" s="99">
        <f t="shared" si="14"/>
        <v>56.448000000000008</v>
      </c>
      <c r="O72" s="53">
        <v>1.5752784779070983</v>
      </c>
      <c r="P72" s="99">
        <f t="shared" si="7"/>
        <v>57.497135440037148</v>
      </c>
      <c r="Q72" s="49" t="s">
        <v>385</v>
      </c>
      <c r="R72" s="49" t="s">
        <v>384</v>
      </c>
      <c r="S72" s="51">
        <v>299</v>
      </c>
      <c r="T72" s="51">
        <v>302</v>
      </c>
      <c r="U72" s="51">
        <v>984</v>
      </c>
      <c r="V72" s="51">
        <v>2324</v>
      </c>
      <c r="W72" s="93">
        <f t="shared" si="8"/>
        <v>1014.4175182481752</v>
      </c>
      <c r="AE72" s="51" t="s">
        <v>539</v>
      </c>
      <c r="AF72" s="53">
        <f>Mess_12_09_11!I55</f>
        <v>4.0812499999956344</v>
      </c>
      <c r="AG72" s="53">
        <f>Mess_12_09_11!O55</f>
        <v>0.48239892237964938</v>
      </c>
      <c r="AH72" s="53">
        <f>Mess_12_09_11!P55</f>
        <v>0.11819881712224573</v>
      </c>
      <c r="AI72" s="53">
        <f>Mess_14_09_11!I30</f>
        <v>0.99236082175775664</v>
      </c>
      <c r="AJ72" s="53">
        <f>Mess_14_09_11!O30</f>
        <v>8.6664165193354278E-2</v>
      </c>
      <c r="AK72" s="53">
        <f>Mess_14_09_11!P30</f>
        <v>8.7331304595285306E-2</v>
      </c>
      <c r="AL72" s="53">
        <f>Mess_16_09_11!I30</f>
        <v>2.8006944444423425</v>
      </c>
      <c r="AM72" s="53">
        <f>Mess_16_09_11!O30</f>
        <v>0.19611017146362716</v>
      </c>
      <c r="AN72" s="53">
        <f>Mess_16_09_11!P30</f>
        <v>7.002198038875157E-2</v>
      </c>
      <c r="AO72" s="53">
        <f>Mess_20_09_11!I33</f>
        <v>6.7979166666627862</v>
      </c>
      <c r="AP72" s="53">
        <f>Mess_20_09_11!O33</f>
        <v>0.39603687849326769</v>
      </c>
      <c r="AQ72" s="53">
        <f>Mess_20_09_11!P33</f>
        <v>5.8258566250958321E-2</v>
      </c>
      <c r="AR72" s="53">
        <f>Mess_27_09_11!I33</f>
        <v>13.830555555556202</v>
      </c>
      <c r="AS72" s="53">
        <f>Mess_27_09_11!O33</f>
        <v>0.69690025610869943</v>
      </c>
      <c r="AT72" s="53">
        <f>Mess_27_09_11!P33</f>
        <v>5.0388449929528033E-2</v>
      </c>
    </row>
    <row r="73" spans="1:46">
      <c r="A73" s="64" t="s">
        <v>313</v>
      </c>
      <c r="B73" s="64">
        <v>1</v>
      </c>
      <c r="C73" s="64" t="s">
        <v>380</v>
      </c>
      <c r="D73" s="86">
        <v>40794.666666608799</v>
      </c>
      <c r="E73" s="64" t="s">
        <v>401</v>
      </c>
      <c r="F73" s="86">
        <v>40799.660416724539</v>
      </c>
      <c r="G73" s="64" t="s">
        <v>388</v>
      </c>
      <c r="H73" s="98">
        <v>40822</v>
      </c>
      <c r="I73" s="64" t="s">
        <v>408</v>
      </c>
      <c r="J73" s="51">
        <v>107.208</v>
      </c>
      <c r="K73" s="51">
        <f t="shared" si="13"/>
        <v>197.78699999999998</v>
      </c>
      <c r="L73" s="51">
        <v>161.21299999999999</v>
      </c>
      <c r="M73" s="51">
        <v>90.578999999999994</v>
      </c>
      <c r="N73" s="99">
        <f t="shared" si="14"/>
        <v>54.004999999999995</v>
      </c>
      <c r="O73" s="53">
        <v>1.7031335938317218</v>
      </c>
      <c r="P73" s="99">
        <f t="shared" si="7"/>
        <v>53.183731639169146</v>
      </c>
      <c r="Q73" s="49" t="s">
        <v>385</v>
      </c>
      <c r="R73" s="49" t="s">
        <v>384</v>
      </c>
      <c r="S73" s="51">
        <v>298</v>
      </c>
      <c r="T73" s="51">
        <v>302</v>
      </c>
      <c r="U73" s="51">
        <v>984</v>
      </c>
      <c r="V73" s="51">
        <v>2324</v>
      </c>
      <c r="W73" s="93">
        <f t="shared" ref="W73:W136" si="15">(S73*V73)/(U73-S73)</f>
        <v>1009.5510204081633</v>
      </c>
      <c r="AE73" s="51" t="s">
        <v>539</v>
      </c>
      <c r="AF73" s="53">
        <f>Mess_12_09_11!I56</f>
        <v>4.0833333333284827</v>
      </c>
      <c r="AG73" s="53">
        <f>Mess_12_09_11!O56</f>
        <v>0.70710159921489302</v>
      </c>
      <c r="AH73" s="53">
        <f>Mess_12_09_11!P56</f>
        <v>0.17316773858344481</v>
      </c>
      <c r="AI73" s="53">
        <f>Mess_14_09_11!I31</f>
        <v>0.99236105324234813</v>
      </c>
      <c r="AJ73" s="53">
        <f>Mess_14_09_11!O31</f>
        <v>0.15244475694822812</v>
      </c>
      <c r="AK73" s="53">
        <f>Mess_14_09_11!P31</f>
        <v>0.15361823849308104</v>
      </c>
      <c r="AL73" s="53">
        <f>Mess_16_09_11!I31</f>
        <v>2.8006943865693756</v>
      </c>
      <c r="AM73" s="53">
        <f>Mess_16_09_11!O31</f>
        <v>0.27912402994317026</v>
      </c>
      <c r="AN73" s="53">
        <f>Mess_16_09_11!P31</f>
        <v>9.9662437744617555E-2</v>
      </c>
      <c r="AO73" s="53">
        <f>Mess_20_09_11!I34</f>
        <v>6.7986110532365274</v>
      </c>
      <c r="AP73" s="53">
        <f>Mess_20_09_11!O34</f>
        <v>0.4885819727401261</v>
      </c>
      <c r="AQ73" s="53">
        <f>Mess_20_09_11!P34</f>
        <v>7.1864969022979064E-2</v>
      </c>
      <c r="AR73" s="53">
        <f>Mess_27_09_11!I34</f>
        <v>13.829861053236527</v>
      </c>
      <c r="AS73" s="53">
        <f>Mess_27_09_11!O34</f>
        <v>0.91392962803179656</v>
      </c>
      <c r="AT73" s="53">
        <f>Mess_27_09_11!P34</f>
        <v>6.6083789599456211E-2</v>
      </c>
    </row>
    <row r="74" spans="1:46">
      <c r="A74" s="64" t="s">
        <v>314</v>
      </c>
      <c r="B74" s="64">
        <v>1</v>
      </c>
      <c r="C74" s="64" t="s">
        <v>380</v>
      </c>
      <c r="D74" s="86">
        <v>40794.666666608799</v>
      </c>
      <c r="E74" s="64" t="s">
        <v>401</v>
      </c>
      <c r="F74" s="86">
        <v>40799.661805671298</v>
      </c>
      <c r="G74" s="64" t="s">
        <v>388</v>
      </c>
      <c r="H74" s="98">
        <v>40822</v>
      </c>
      <c r="I74" s="64" t="s">
        <v>408</v>
      </c>
      <c r="J74" s="51">
        <v>107.78400000000001</v>
      </c>
      <c r="K74" s="51">
        <f t="shared" si="13"/>
        <v>197.78500000000003</v>
      </c>
      <c r="L74" s="51">
        <v>164.02799999999999</v>
      </c>
      <c r="M74" s="51">
        <v>90.001000000000005</v>
      </c>
      <c r="N74" s="99">
        <f t="shared" si="14"/>
        <v>56.243999999999986</v>
      </c>
      <c r="O74" s="53">
        <v>1.5674323562570465</v>
      </c>
      <c r="P74" s="99">
        <f t="shared" ref="P74:P137" si="16">M74/O74</f>
        <v>57.419383771634067</v>
      </c>
      <c r="Q74" s="49" t="s">
        <v>385</v>
      </c>
      <c r="R74" s="49" t="s">
        <v>384</v>
      </c>
      <c r="S74" s="51">
        <v>298</v>
      </c>
      <c r="T74" s="51">
        <v>302</v>
      </c>
      <c r="U74" s="51">
        <v>984</v>
      </c>
      <c r="V74" s="51">
        <v>2324</v>
      </c>
      <c r="W74" s="93">
        <f t="shared" si="15"/>
        <v>1009.5510204081633</v>
      </c>
      <c r="AE74" s="51" t="s">
        <v>539</v>
      </c>
      <c r="AF74" s="53">
        <f>Mess_12_09_11!I57</f>
        <v>4.085416666661331</v>
      </c>
      <c r="AG74" s="53">
        <f>Mess_12_09_11!O57</f>
        <v>0.70388445930762111</v>
      </c>
      <c r="AH74" s="53">
        <f>Mess_12_09_11!P57</f>
        <v>0.1722919635227432</v>
      </c>
      <c r="AI74" s="53">
        <f>Mess_14_09_11!I32</f>
        <v>0.9916665509226732</v>
      </c>
      <c r="AJ74" s="53">
        <f>Mess_14_09_11!O32</f>
        <v>0.15427094737123795</v>
      </c>
      <c r="AK74" s="53">
        <f>Mess_14_09_11!P32</f>
        <v>0.15556736004426097</v>
      </c>
      <c r="AL74" s="53">
        <f>Mess_16_09_11!I32</f>
        <v>2.8006942708307179</v>
      </c>
      <c r="AM74" s="53">
        <f>Mess_16_09_11!O32</f>
        <v>0.28989935349981022</v>
      </c>
      <c r="AN74" s="53">
        <f>Mess_16_09_11!P32</f>
        <v>0.10350981773309471</v>
      </c>
      <c r="AO74" s="53">
        <f>Mess_20_09_11!I35</f>
        <v>6.7979165509241284</v>
      </c>
      <c r="AP74" s="53">
        <f>Mess_20_09_11!O35</f>
        <v>0.49472477047266461</v>
      </c>
      <c r="AQ74" s="53">
        <f>Mess_20_09_11!P35</f>
        <v>7.2775940505684839E-2</v>
      </c>
      <c r="AR74" s="53">
        <f>Mess_27_09_11!I35</f>
        <v>13.829166435185471</v>
      </c>
      <c r="AS74" s="53">
        <f>Mess_27_09_11!O35</f>
        <v>0.83804075088404439</v>
      </c>
      <c r="AT74" s="53">
        <f>Mess_27_09_11!P35</f>
        <v>6.0599512979453485E-2</v>
      </c>
    </row>
    <row r="75" spans="1:46">
      <c r="A75" s="64" t="s">
        <v>315</v>
      </c>
      <c r="B75" s="64">
        <v>1</v>
      </c>
      <c r="C75" s="64" t="s">
        <v>380</v>
      </c>
      <c r="D75" s="86">
        <v>40794.666666608799</v>
      </c>
      <c r="E75" s="64" t="s">
        <v>401</v>
      </c>
      <c r="F75" s="86">
        <v>40799.663194618057</v>
      </c>
      <c r="G75" s="64" t="s">
        <v>388</v>
      </c>
      <c r="H75" s="98">
        <v>40822</v>
      </c>
      <c r="I75" s="64" t="s">
        <v>408</v>
      </c>
      <c r="J75" s="51">
        <v>109.95099999999999</v>
      </c>
      <c r="K75" s="51">
        <f t="shared" si="13"/>
        <v>199.75799999999998</v>
      </c>
      <c r="L75" s="51">
        <v>164.548</v>
      </c>
      <c r="M75" s="51">
        <v>89.807000000000002</v>
      </c>
      <c r="N75" s="99">
        <f t="shared" si="14"/>
        <v>54.597000000000008</v>
      </c>
      <c r="O75" s="53">
        <v>1.6329361386146857</v>
      </c>
      <c r="P75" s="99">
        <f t="shared" si="16"/>
        <v>54.997251806912963</v>
      </c>
      <c r="Q75" s="49" t="s">
        <v>385</v>
      </c>
      <c r="R75" s="49" t="s">
        <v>384</v>
      </c>
      <c r="S75" s="51">
        <v>297</v>
      </c>
      <c r="T75" s="51">
        <v>305</v>
      </c>
      <c r="U75" s="51">
        <v>984</v>
      </c>
      <c r="V75" s="51">
        <v>2324</v>
      </c>
      <c r="W75" s="93">
        <f t="shared" si="15"/>
        <v>1004.6986899563319</v>
      </c>
      <c r="AE75" s="51" t="s">
        <v>539</v>
      </c>
      <c r="AF75" s="53">
        <f>Mess_12_09_11!I58</f>
        <v>4.0874999999941792</v>
      </c>
      <c r="AG75" s="53">
        <f>Mess_12_09_11!O58</f>
        <v>0.54217083616466233</v>
      </c>
      <c r="AH75" s="53">
        <f>Mess_12_09_11!P58</f>
        <v>0.1326411831597393</v>
      </c>
      <c r="AI75" s="53">
        <f>Mess_14_09_11!I33</f>
        <v>0.99236093749641441</v>
      </c>
      <c r="AJ75" s="53">
        <f>Mess_14_09_11!O33</f>
        <v>0.14980661143130602</v>
      </c>
      <c r="AK75" s="53">
        <f>Mess_14_09_11!P33</f>
        <v>0.15095980280042745</v>
      </c>
      <c r="AL75" s="53">
        <f>Mess_16_09_11!I33</f>
        <v>2.7999998263840098</v>
      </c>
      <c r="AM75" s="53">
        <f>Mess_16_09_11!O33</f>
        <v>0.26193214740826609</v>
      </c>
      <c r="AN75" s="53">
        <f>Mess_16_09_11!P33</f>
        <v>9.3547201303412889E-2</v>
      </c>
      <c r="AO75" s="53">
        <f>Mess_20_09_11!I36</f>
        <v>6.7972219907387625</v>
      </c>
      <c r="AP75" s="53">
        <f>Mess_20_09_11!O36</f>
        <v>0.44533076484482442</v>
      </c>
      <c r="AQ75" s="53">
        <f>Mess_20_09_11!P36</f>
        <v>6.5516583900244701E-2</v>
      </c>
      <c r="AR75" s="53">
        <f>Mess_27_09_11!I36</f>
        <v>13.828471875000105</v>
      </c>
      <c r="AS75" s="53">
        <f>Mess_27_09_11!O36</f>
        <v>0.8522640115611807</v>
      </c>
      <c r="AT75" s="53">
        <f>Mess_27_09_11!P36</f>
        <v>6.1631105682902816E-2</v>
      </c>
    </row>
    <row r="76" spans="1:46">
      <c r="A76" s="64" t="s">
        <v>316</v>
      </c>
      <c r="B76" s="64">
        <v>1</v>
      </c>
      <c r="C76" s="64" t="s">
        <v>380</v>
      </c>
      <c r="D76" s="86">
        <v>40794.666666608799</v>
      </c>
      <c r="E76" s="64" t="s">
        <v>401</v>
      </c>
      <c r="F76" s="86">
        <v>40799.664583564816</v>
      </c>
      <c r="G76" s="64" t="s">
        <v>388</v>
      </c>
      <c r="H76" s="98">
        <v>40822</v>
      </c>
      <c r="I76" s="64" t="s">
        <v>408</v>
      </c>
      <c r="J76" s="51">
        <v>109.851</v>
      </c>
      <c r="K76" s="51">
        <f t="shared" si="13"/>
        <v>200.732</v>
      </c>
      <c r="L76" s="51">
        <v>168.28899999999999</v>
      </c>
      <c r="M76" s="51">
        <v>90.881</v>
      </c>
      <c r="N76" s="99">
        <f t="shared" si="14"/>
        <v>58.437999999999988</v>
      </c>
      <c r="O76" s="53">
        <v>1.5192431747132631</v>
      </c>
      <c r="P76" s="99">
        <f t="shared" si="16"/>
        <v>59.819916595743521</v>
      </c>
      <c r="Q76" s="49" t="s">
        <v>385</v>
      </c>
      <c r="R76" s="49" t="s">
        <v>384</v>
      </c>
      <c r="S76" s="51">
        <v>296</v>
      </c>
      <c r="T76" s="51">
        <v>301</v>
      </c>
      <c r="U76" s="51">
        <v>984</v>
      </c>
      <c r="V76" s="51">
        <v>2324</v>
      </c>
      <c r="W76" s="93">
        <f t="shared" si="15"/>
        <v>999.8604651162791</v>
      </c>
      <c r="AE76" s="51" t="s">
        <v>539</v>
      </c>
      <c r="AF76" s="53">
        <f>Mess_12_09_11!I59</f>
        <v>4.0895833333343035</v>
      </c>
      <c r="AG76" s="53">
        <f>Mess_12_09_11!O59</f>
        <v>0.47066549247490308</v>
      </c>
      <c r="AH76" s="53">
        <f>Mess_12_09_11!P59</f>
        <v>0.11508886214360667</v>
      </c>
      <c r="AI76" s="53">
        <f>Mess_14_09_11!I34</f>
        <v>0.99166643518401543</v>
      </c>
      <c r="AJ76" s="53">
        <f>Mess_14_09_11!O34</f>
        <v>0.10327818566229945</v>
      </c>
      <c r="AK76" s="53">
        <f>Mess_14_09_11!P34</f>
        <v>0.1041460938860303</v>
      </c>
      <c r="AL76" s="53">
        <f>Mess_16_09_11!I34</f>
        <v>2.8013886574044591</v>
      </c>
      <c r="AM76" s="53">
        <f>Mess_16_09_11!O34</f>
        <v>0.17694127667984413</v>
      </c>
      <c r="AN76" s="53">
        <f>Mess_16_09_11!P34</f>
        <v>6.3161987970560163E-2</v>
      </c>
      <c r="AO76" s="53">
        <f>Mess_20_09_11!I37</f>
        <v>6.7965274884263636</v>
      </c>
      <c r="AP76" s="53">
        <f>Mess_20_09_11!O37</f>
        <v>0.34597600546212981</v>
      </c>
      <c r="AQ76" s="53">
        <f>Mess_20_09_11!P37</f>
        <v>5.0904819564297162E-2</v>
      </c>
      <c r="AR76" s="53">
        <f>Mess_27_09_11!I37</f>
        <v>13.827777314814739</v>
      </c>
      <c r="AS76" s="53">
        <f>Mess_27_09_11!O37</f>
        <v>0.66803156132183261</v>
      </c>
      <c r="AT76" s="53">
        <f>Mess_27_09_11!P37</f>
        <v>4.831084172914183E-2</v>
      </c>
    </row>
    <row r="77" spans="1:46">
      <c r="A77" s="64" t="s">
        <v>317</v>
      </c>
      <c r="B77" s="64">
        <v>1</v>
      </c>
      <c r="C77" s="64" t="s">
        <v>380</v>
      </c>
      <c r="D77" s="86">
        <v>40794.666666608799</v>
      </c>
      <c r="E77" s="64" t="s">
        <v>401</v>
      </c>
      <c r="F77" s="86">
        <v>40799.666666666664</v>
      </c>
      <c r="G77" s="64" t="s">
        <v>388</v>
      </c>
      <c r="H77" s="98">
        <v>40822</v>
      </c>
      <c r="I77" s="64" t="s">
        <v>408</v>
      </c>
      <c r="J77" s="51">
        <v>112.334</v>
      </c>
      <c r="K77" s="51">
        <f t="shared" si="13"/>
        <v>202.989</v>
      </c>
      <c r="L77" s="51">
        <v>165.31100000000001</v>
      </c>
      <c r="M77" s="51">
        <v>90.655000000000001</v>
      </c>
      <c r="N77" s="99">
        <f t="shared" si="14"/>
        <v>52.977000000000004</v>
      </c>
      <c r="O77" s="53">
        <v>1.7280659011085739</v>
      </c>
      <c r="P77" s="99">
        <f t="shared" si="16"/>
        <v>52.460383566300216</v>
      </c>
      <c r="Q77" s="49" t="s">
        <v>385</v>
      </c>
      <c r="R77" s="49" t="s">
        <v>384</v>
      </c>
      <c r="S77" s="51">
        <v>296</v>
      </c>
      <c r="T77" s="51">
        <v>300</v>
      </c>
      <c r="U77" s="51">
        <v>984</v>
      </c>
      <c r="V77" s="51">
        <v>2324</v>
      </c>
      <c r="W77" s="93">
        <f t="shared" si="15"/>
        <v>999.8604651162791</v>
      </c>
      <c r="AE77" s="51" t="s">
        <v>539</v>
      </c>
      <c r="AF77" s="53">
        <f>Mess_12_09_11!I60</f>
        <v>4.0916666666671517</v>
      </c>
      <c r="AG77" s="53">
        <f>Mess_12_09_11!O60</f>
        <v>0.63415069011336489</v>
      </c>
      <c r="AH77" s="53">
        <f>Mess_12_09_11!P60</f>
        <v>0.15498591204398118</v>
      </c>
      <c r="AI77" s="53">
        <f>Mess_14_09_11!I35</f>
        <v>0.99027783564815763</v>
      </c>
      <c r="AJ77" s="53">
        <f>Mess_14_09_11!O35</f>
        <v>0.11586831307327507</v>
      </c>
      <c r="AK77" s="53">
        <f>Mess_14_09_11!P35</f>
        <v>0.11700586330646977</v>
      </c>
      <c r="AL77" s="53">
        <f>Mess_16_09_11!I35</f>
        <v>2.8006944444496185</v>
      </c>
      <c r="AM77" s="53">
        <f>Mess_16_09_11!O35</f>
        <v>0.26917728730004065</v>
      </c>
      <c r="AN77" s="53">
        <f>Mess_16_09_11!P35</f>
        <v>9.6110908433261213E-2</v>
      </c>
      <c r="AO77" s="53">
        <f>Mess_20_09_11!I38</f>
        <v>6.7951388310175389</v>
      </c>
      <c r="AP77" s="53">
        <f>Mess_20_09_11!O38</f>
        <v>0.48176894263973652</v>
      </c>
      <c r="AQ77" s="53">
        <f>Mess_20_09_11!P38</f>
        <v>7.0899058079670466E-2</v>
      </c>
      <c r="AR77" s="53">
        <f>Mess_27_09_11!I38</f>
        <v>13.826388599540223</v>
      </c>
      <c r="AS77" s="53">
        <f>Mess_27_09_11!O38</f>
        <v>0.9091478925473031</v>
      </c>
      <c r="AT77" s="53">
        <f>Mess_27_09_11!P38</f>
        <v>6.5754545086164837E-2</v>
      </c>
    </row>
    <row r="78" spans="1:46">
      <c r="A78" s="64" t="s">
        <v>318</v>
      </c>
      <c r="B78" s="64">
        <v>1</v>
      </c>
      <c r="C78" s="64" t="s">
        <v>380</v>
      </c>
      <c r="D78" s="86">
        <v>40794.666666608799</v>
      </c>
      <c r="E78" s="64" t="s">
        <v>401</v>
      </c>
      <c r="F78" s="86">
        <v>40799.668749999997</v>
      </c>
      <c r="G78" s="64" t="s">
        <v>388</v>
      </c>
      <c r="H78" s="98">
        <v>40822</v>
      </c>
      <c r="I78" s="64" t="s">
        <v>408</v>
      </c>
      <c r="J78" s="51">
        <v>107.083</v>
      </c>
      <c r="K78" s="51">
        <f t="shared" si="13"/>
        <v>197.69299999999998</v>
      </c>
      <c r="L78" s="51">
        <v>158.52699999999999</v>
      </c>
      <c r="M78" s="51">
        <v>90.61</v>
      </c>
      <c r="N78" s="99">
        <f t="shared" si="14"/>
        <v>51.443999999999988</v>
      </c>
      <c r="O78" s="53">
        <v>1.668059328644973</v>
      </c>
      <c r="P78" s="99">
        <f t="shared" si="16"/>
        <v>54.320609851213085</v>
      </c>
      <c r="Q78" s="49" t="s">
        <v>385</v>
      </c>
      <c r="R78" s="49" t="s">
        <v>384</v>
      </c>
      <c r="S78" s="51">
        <v>295</v>
      </c>
      <c r="T78" s="51">
        <v>299</v>
      </c>
      <c r="U78" s="51">
        <v>984</v>
      </c>
      <c r="V78" s="51">
        <v>2324</v>
      </c>
      <c r="W78" s="93">
        <f t="shared" si="15"/>
        <v>995.03628447024676</v>
      </c>
      <c r="AE78" s="51" t="s">
        <v>539</v>
      </c>
      <c r="AF78" s="53">
        <f>Mess_12_09_11!I61</f>
        <v>4.09375</v>
      </c>
      <c r="AG78" s="53">
        <f>Mess_12_09_11!O61</f>
        <v>0.62364601920259299</v>
      </c>
      <c r="AH78" s="53">
        <f>Mess_12_09_11!P61</f>
        <v>0.15234101232429753</v>
      </c>
      <c r="AI78" s="53">
        <f>Mess_14_09_11!I36</f>
        <v>0.99027777778246673</v>
      </c>
      <c r="AJ78" s="53">
        <f>Mess_14_09_11!O36</f>
        <v>0.20614314904838249</v>
      </c>
      <c r="AK78" s="53">
        <f>Mess_14_09_11!P36</f>
        <v>0.20816699483048051</v>
      </c>
      <c r="AL78" s="53">
        <f>Mess_16_09_11!I36</f>
        <v>2.7993055555562023</v>
      </c>
      <c r="AM78" s="53">
        <f>Mess_16_09_11!O36</f>
        <v>0.33989139280998681</v>
      </c>
      <c r="AN78" s="53">
        <f>Mess_16_09_11!P36</f>
        <v>0.12141989720820341</v>
      </c>
      <c r="AO78" s="53">
        <f>Mess_20_09_11!I39</f>
        <v>6.7937499421313987</v>
      </c>
      <c r="AP78" s="53">
        <f>Mess_20_09_11!O39</f>
        <v>0.50939065814605755</v>
      </c>
      <c r="AQ78" s="53">
        <f>Mess_20_09_11!P39</f>
        <v>7.497930634553894E-2</v>
      </c>
      <c r="AR78" s="53">
        <f>Mess_27_09_11!I39</f>
        <v>13.824999652781116</v>
      </c>
      <c r="AS78" s="53">
        <f>Mess_27_09_11!O39</f>
        <v>0.85819672805356539</v>
      </c>
      <c r="AT78" s="53">
        <f>Mess_27_09_11!P39</f>
        <v>6.207571425731831E-2</v>
      </c>
    </row>
    <row r="79" spans="1:46">
      <c r="A79" s="64" t="s">
        <v>319</v>
      </c>
      <c r="B79" s="64">
        <v>1</v>
      </c>
      <c r="C79" s="64" t="s">
        <v>380</v>
      </c>
      <c r="D79" s="86">
        <v>40794.666666608799</v>
      </c>
      <c r="E79" s="64" t="s">
        <v>401</v>
      </c>
      <c r="F79" s="86">
        <v>40799.670833275464</v>
      </c>
      <c r="G79" s="64" t="s">
        <v>388</v>
      </c>
      <c r="H79" s="98">
        <v>40822</v>
      </c>
      <c r="I79" s="64" t="s">
        <v>408</v>
      </c>
      <c r="J79" s="51">
        <v>109.396</v>
      </c>
      <c r="K79" s="51">
        <f t="shared" si="13"/>
        <v>200.47899999999998</v>
      </c>
      <c r="L79" s="51">
        <v>158.57</v>
      </c>
      <c r="M79" s="51">
        <v>91.082999999999998</v>
      </c>
      <c r="N79" s="99">
        <f t="shared" si="14"/>
        <v>49.173999999999992</v>
      </c>
      <c r="O79" s="53">
        <v>1.863448530271155</v>
      </c>
      <c r="P79" s="99">
        <f t="shared" si="16"/>
        <v>48.878731298656412</v>
      </c>
      <c r="Q79" s="49" t="s">
        <v>385</v>
      </c>
      <c r="R79" s="49" t="s">
        <v>384</v>
      </c>
      <c r="S79" s="51">
        <v>297</v>
      </c>
      <c r="T79" s="51">
        <v>302</v>
      </c>
      <c r="U79" s="51">
        <v>984</v>
      </c>
      <c r="V79" s="51">
        <v>2324</v>
      </c>
      <c r="W79" s="93">
        <f t="shared" si="15"/>
        <v>1004.6986899563319</v>
      </c>
      <c r="AE79" s="51" t="s">
        <v>538</v>
      </c>
      <c r="AF79" s="53">
        <f>Mess_12_09_11!I62</f>
        <v>4.0958333333328483</v>
      </c>
      <c r="AG79" s="53">
        <f>Mess_12_09_11!O62</f>
        <v>0.16339481088142105</v>
      </c>
      <c r="AH79" s="53">
        <f>Mess_12_09_11!P62</f>
        <v>3.9892934498011901E-2</v>
      </c>
      <c r="AI79" s="53">
        <f>Mess_14_09_11!I37</f>
        <v>0.98888894675474148</v>
      </c>
      <c r="AJ79" s="53">
        <f>Mess_14_09_11!O37</f>
        <v>8.9226670015877377E-2</v>
      </c>
      <c r="AK79" s="53">
        <f>Mess_14_09_11!P37</f>
        <v>9.0229211590133043E-2</v>
      </c>
      <c r="AL79" s="53">
        <f>Mess_16_09_11!I37</f>
        <v>2.7979166087970953</v>
      </c>
      <c r="AM79" s="53">
        <f>Mess_16_09_11!O37</f>
        <v>0.10356501252830902</v>
      </c>
      <c r="AN79" s="53">
        <f>Mess_16_09_11!P37</f>
        <v>3.7015046196403473E-2</v>
      </c>
      <c r="AO79" s="53">
        <f>Mess_20_09_11!I40</f>
        <v>6.7930556134233484</v>
      </c>
      <c r="AP79" s="53">
        <f>Mess_20_09_11!O40</f>
        <v>0.11580479580202616</v>
      </c>
      <c r="AQ79" s="53">
        <f>Mess_20_09_11!P40</f>
        <v>1.7047526531829251E-2</v>
      </c>
      <c r="AR79" s="53">
        <f>Mess_27_09_11!I40</f>
        <v>13.824305613423348</v>
      </c>
      <c r="AS79" s="53">
        <f>Mess_27_09_11!O40</f>
        <v>0.12153693231429344</v>
      </c>
      <c r="AT79" s="53">
        <f>Mess_27_09_11!P40</f>
        <v>8.7915397498360814E-3</v>
      </c>
    </row>
    <row r="80" spans="1:46">
      <c r="A80" s="64" t="s">
        <v>320</v>
      </c>
      <c r="B80" s="64">
        <v>1</v>
      </c>
      <c r="C80" s="64" t="s">
        <v>380</v>
      </c>
      <c r="D80" s="86">
        <v>40794.666666608799</v>
      </c>
      <c r="E80" s="64" t="s">
        <v>401</v>
      </c>
      <c r="F80" s="86">
        <v>40799.672916608797</v>
      </c>
      <c r="G80" s="64" t="s">
        <v>388</v>
      </c>
      <c r="H80" s="98">
        <v>40822</v>
      </c>
      <c r="I80" s="64" t="s">
        <v>408</v>
      </c>
      <c r="J80" s="51">
        <v>109.627</v>
      </c>
      <c r="K80" s="51">
        <f t="shared" si="13"/>
        <v>199.67399999999998</v>
      </c>
      <c r="L80" s="51">
        <v>164.27199999999999</v>
      </c>
      <c r="M80" s="51">
        <v>90.046999999999997</v>
      </c>
      <c r="N80" s="99">
        <f t="shared" si="14"/>
        <v>54.644999999999996</v>
      </c>
      <c r="O80" s="53">
        <v>1.6288725383027844</v>
      </c>
      <c r="P80" s="99">
        <f t="shared" si="16"/>
        <v>55.281796385262361</v>
      </c>
      <c r="Q80" s="49" t="s">
        <v>385</v>
      </c>
      <c r="R80" s="49" t="s">
        <v>384</v>
      </c>
      <c r="S80" s="51">
        <v>296</v>
      </c>
      <c r="T80" s="51">
        <v>299</v>
      </c>
      <c r="U80" s="51">
        <v>984</v>
      </c>
      <c r="V80" s="51">
        <v>2324</v>
      </c>
      <c r="W80" s="93">
        <f t="shared" si="15"/>
        <v>999.8604651162791</v>
      </c>
      <c r="AE80" s="51" t="s">
        <v>539</v>
      </c>
      <c r="AF80" s="53">
        <f>Mess_12_09_11!I63</f>
        <v>4.0979166666656965</v>
      </c>
      <c r="AG80" s="53">
        <f>Mess_12_09_11!O63</f>
        <v>0.5784164182591538</v>
      </c>
      <c r="AH80" s="53">
        <f>Mess_12_09_11!P63</f>
        <v>0.1411488971857954</v>
      </c>
      <c r="AI80" s="53">
        <f>Mess_14_09_11!I38</f>
        <v>0.98749994212994352</v>
      </c>
      <c r="AJ80" s="53">
        <f>Mess_14_09_11!O38</f>
        <v>0.14973101571526443</v>
      </c>
      <c r="AK80" s="53">
        <f>Mess_14_09_11!P38</f>
        <v>0.15162635391381274</v>
      </c>
      <c r="AL80" s="53">
        <f>Mess_16_09_11!I38</f>
        <v>2.7965276620379882</v>
      </c>
      <c r="AM80" s="53">
        <f>Mess_16_09_11!O38</f>
        <v>0.22084155222186982</v>
      </c>
      <c r="AN80" s="53">
        <f>Mess_16_09_11!P38</f>
        <v>7.896991516290959E-2</v>
      </c>
      <c r="AO80" s="53">
        <f>Mess_20_09_11!I41</f>
        <v>6.7916667245372082</v>
      </c>
      <c r="AP80" s="53">
        <f>Mess_20_09_11!O41</f>
        <v>0.43921642321839538</v>
      </c>
      <c r="AQ80" s="53">
        <f>Mess_20_09_11!P41</f>
        <v>6.4669902254122183E-2</v>
      </c>
      <c r="AR80" s="53">
        <f>Mess_27_09_11!I41</f>
        <v>13.822916724537208</v>
      </c>
      <c r="AS80" s="53">
        <f>Mess_27_09_11!O41</f>
        <v>0.75450668895366502</v>
      </c>
      <c r="AT80" s="53">
        <f>Mess_27_09_11!P41</f>
        <v>5.4583754209727102E-2</v>
      </c>
    </row>
    <row r="81" spans="1:46">
      <c r="A81" s="64" t="s">
        <v>321</v>
      </c>
      <c r="B81" s="64">
        <v>1</v>
      </c>
      <c r="C81" s="64" t="s">
        <v>380</v>
      </c>
      <c r="D81" s="86">
        <v>40794.666666608799</v>
      </c>
      <c r="E81" s="64" t="s">
        <v>401</v>
      </c>
      <c r="F81" s="86">
        <v>40799.67499994213</v>
      </c>
      <c r="G81" s="64" t="s">
        <v>388</v>
      </c>
      <c r="H81" s="98">
        <v>40822</v>
      </c>
      <c r="I81" s="64" t="s">
        <v>408</v>
      </c>
      <c r="J81" s="51">
        <v>107.712</v>
      </c>
      <c r="K81" s="51">
        <f t="shared" si="13"/>
        <v>197.995</v>
      </c>
      <c r="L81" s="51">
        <v>160.65100000000001</v>
      </c>
      <c r="M81" s="51">
        <v>90.283000000000001</v>
      </c>
      <c r="N81" s="99">
        <f t="shared" si="14"/>
        <v>52.939000000000007</v>
      </c>
      <c r="O81" s="53">
        <v>1.6789994198179272</v>
      </c>
      <c r="P81" s="99">
        <f t="shared" si="16"/>
        <v>53.7719066095868</v>
      </c>
      <c r="Q81" s="49" t="s">
        <v>385</v>
      </c>
      <c r="R81" s="49" t="s">
        <v>384</v>
      </c>
      <c r="S81" s="51">
        <v>300</v>
      </c>
      <c r="T81" s="51">
        <v>309</v>
      </c>
      <c r="U81" s="51">
        <v>984</v>
      </c>
      <c r="V81" s="51">
        <v>2324</v>
      </c>
      <c r="W81" s="93">
        <f t="shared" si="15"/>
        <v>1019.2982456140351</v>
      </c>
      <c r="AE81" s="51" t="s">
        <v>538</v>
      </c>
      <c r="AF81" s="53">
        <f>Mess_12_09_11!I64</f>
        <v>4.0999999999985448</v>
      </c>
      <c r="AG81" s="53">
        <f>Mess_12_09_11!O64</f>
        <v>0.1860017463750569</v>
      </c>
      <c r="AH81" s="53">
        <f>Mess_12_09_11!P64</f>
        <v>4.5366279603688518E-2</v>
      </c>
      <c r="AI81" s="53">
        <f>Mess_14_09_11!I39</f>
        <v>0.98680561342916917</v>
      </c>
      <c r="AJ81" s="53">
        <f>Mess_14_09_11!O39</f>
        <v>6.5544409435550108E-2</v>
      </c>
      <c r="AK81" s="53">
        <f>Mess_14_09_11!P39</f>
        <v>6.6420791028723461E-2</v>
      </c>
      <c r="AL81" s="53">
        <f>Mess_16_09_11!I39</f>
        <v>2.7958333912029047</v>
      </c>
      <c r="AM81" s="53">
        <f>Mess_16_09_11!O39</f>
        <v>0.10843218633707018</v>
      </c>
      <c r="AN81" s="53">
        <f>Mess_16_09_11!P39</f>
        <v>3.8783493565193214E-2</v>
      </c>
      <c r="AO81" s="53">
        <f>Mess_20_09_11!I42</f>
        <v>6.7902778935167589</v>
      </c>
      <c r="AP81" s="53">
        <f>Mess_20_09_11!O42</f>
        <v>0.1252216309142824</v>
      </c>
      <c r="AQ81" s="53">
        <f>Mess_20_09_11!P42</f>
        <v>1.8441311663229848E-2</v>
      </c>
      <c r="AR81" s="53">
        <f>Mess_27_09_11!I42</f>
        <v>13.821527893516759</v>
      </c>
      <c r="AS81" s="53">
        <f>Mess_27_09_11!O42</f>
        <v>0.11687711318585847</v>
      </c>
      <c r="AT81" s="53">
        <f>Mess_27_09_11!P42</f>
        <v>8.4561644766264817E-3</v>
      </c>
    </row>
    <row r="82" spans="1:46">
      <c r="A82" s="64" t="s">
        <v>322</v>
      </c>
      <c r="B82" s="64">
        <v>1</v>
      </c>
      <c r="C82" s="64" t="s">
        <v>380</v>
      </c>
      <c r="D82" s="86">
        <v>40794.666666608799</v>
      </c>
      <c r="E82" s="64" t="s">
        <v>401</v>
      </c>
      <c r="F82" s="86">
        <v>40799.677083275463</v>
      </c>
      <c r="G82" s="64" t="s">
        <v>388</v>
      </c>
      <c r="H82" s="98">
        <v>40822</v>
      </c>
      <c r="I82" s="64" t="s">
        <v>408</v>
      </c>
      <c r="J82" s="51">
        <v>105.542</v>
      </c>
      <c r="K82" s="51">
        <f t="shared" si="13"/>
        <v>196.751</v>
      </c>
      <c r="L82" s="51">
        <v>159.75</v>
      </c>
      <c r="M82" s="51">
        <v>91.209000000000003</v>
      </c>
      <c r="N82" s="99">
        <f t="shared" si="14"/>
        <v>54.207999999999998</v>
      </c>
      <c r="O82" s="53">
        <v>1.6786675732595597</v>
      </c>
      <c r="P82" s="99">
        <f t="shared" si="16"/>
        <v>54.334164460503963</v>
      </c>
      <c r="Q82" s="49" t="s">
        <v>385</v>
      </c>
      <c r="R82" s="49" t="s">
        <v>384</v>
      </c>
      <c r="S82" s="51">
        <v>297</v>
      </c>
      <c r="T82" s="51">
        <v>301</v>
      </c>
      <c r="U82" s="51">
        <v>984</v>
      </c>
      <c r="V82" s="51">
        <v>2324</v>
      </c>
      <c r="W82" s="93">
        <f t="shared" si="15"/>
        <v>1004.6986899563319</v>
      </c>
      <c r="AE82" s="51" t="s">
        <v>539</v>
      </c>
      <c r="AF82" s="53">
        <f>Mess_12_09_11!I65</f>
        <v>4.1020833333313931</v>
      </c>
      <c r="AG82" s="53">
        <f>Mess_12_09_11!O65</f>
        <v>0.55435568100147148</v>
      </c>
      <c r="AH82" s="53">
        <f>Mess_12_09_11!P65</f>
        <v>0.13514003396690308</v>
      </c>
      <c r="AI82" s="53">
        <f>Mess_14_09_11!I40</f>
        <v>0.98541672453575302</v>
      </c>
      <c r="AJ82" s="53">
        <f>Mess_14_09_11!O40</f>
        <v>0.1269932733991728</v>
      </c>
      <c r="AK82" s="53">
        <f>Mess_14_09_11!P40</f>
        <v>0.12887265888348054</v>
      </c>
      <c r="AL82" s="53">
        <f>Mess_16_09_11!I40</f>
        <v>2.7944445023167646</v>
      </c>
      <c r="AM82" s="53">
        <f>Mess_16_09_11!O40</f>
        <v>0.25106610569940924</v>
      </c>
      <c r="AN82" s="53">
        <f>Mess_16_09_11!P40</f>
        <v>8.9844727813080616E-2</v>
      </c>
      <c r="AO82" s="53">
        <f>Mess_20_09_11!I43</f>
        <v>6.7888890625035856</v>
      </c>
      <c r="AP82" s="53">
        <f>Mess_20_09_11!O43</f>
        <v>0.46842726172248533</v>
      </c>
      <c r="AQ82" s="53">
        <f>Mess_20_09_11!P43</f>
        <v>6.8999103890164351E-2</v>
      </c>
      <c r="AR82" s="53">
        <f>Mess_27_09_11!I43</f>
        <v>13.82083339120436</v>
      </c>
      <c r="AS82" s="53">
        <f>Mess_27_09_11!O43</f>
        <v>0.61660793323931018</v>
      </c>
      <c r="AT82" s="53">
        <f>Mess_27_09_11!P43</f>
        <v>4.461438147657016E-2</v>
      </c>
    </row>
    <row r="83" spans="1:46">
      <c r="A83" s="64" t="s">
        <v>323</v>
      </c>
      <c r="B83" s="64">
        <v>1</v>
      </c>
      <c r="C83" s="64" t="s">
        <v>380</v>
      </c>
      <c r="D83" s="86">
        <v>40794.666666608799</v>
      </c>
      <c r="E83" s="64" t="s">
        <v>401</v>
      </c>
      <c r="F83" s="86">
        <v>40799.679166608796</v>
      </c>
      <c r="G83" s="64" t="s">
        <v>388</v>
      </c>
      <c r="H83" s="98">
        <v>40822</v>
      </c>
      <c r="I83" s="64" t="s">
        <v>408</v>
      </c>
      <c r="J83" s="51">
        <v>110.95699999999999</v>
      </c>
      <c r="K83" s="51">
        <f t="shared" si="13"/>
        <v>201.61399999999998</v>
      </c>
      <c r="L83" s="51">
        <v>167.18600000000001</v>
      </c>
      <c r="M83" s="51">
        <v>90.656999999999996</v>
      </c>
      <c r="N83" s="99">
        <f t="shared" si="14"/>
        <v>56.229000000000013</v>
      </c>
      <c r="O83" s="53">
        <v>1.5990729138468149</v>
      </c>
      <c r="P83" s="99">
        <f t="shared" si="16"/>
        <v>56.693474834684487</v>
      </c>
      <c r="Q83" s="49" t="s">
        <v>385</v>
      </c>
      <c r="R83" s="49" t="s">
        <v>384</v>
      </c>
      <c r="S83" s="51">
        <v>296</v>
      </c>
      <c r="T83" s="51">
        <v>301</v>
      </c>
      <c r="U83" s="51">
        <v>984</v>
      </c>
      <c r="V83" s="51">
        <v>2324</v>
      </c>
      <c r="W83" s="93">
        <f t="shared" si="15"/>
        <v>999.8604651162791</v>
      </c>
      <c r="AE83" s="51" t="s">
        <v>538</v>
      </c>
      <c r="AF83" s="53">
        <f>Mess_12_09_11!I66</f>
        <v>4.1041666666642413</v>
      </c>
      <c r="AG83" s="53">
        <f>Mess_12_09_11!O66</f>
        <v>0.371096853132452</v>
      </c>
      <c r="AH83" s="53">
        <f>Mess_12_09_11!P66</f>
        <v>9.0419537819128037E-2</v>
      </c>
      <c r="AI83" s="53">
        <f>Mess_14_09_11!I41</f>
        <v>0.98402771991095506</v>
      </c>
      <c r="AJ83" s="53">
        <f>Mess_14_09_11!O41</f>
        <v>9.1957311424779448E-2</v>
      </c>
      <c r="AK83" s="53">
        <f>Mess_14_09_11!P41</f>
        <v>9.3449919716794852E-2</v>
      </c>
      <c r="AL83" s="53">
        <f>Mess_16_09_11!I41</f>
        <v>2.7937500578700565</v>
      </c>
      <c r="AM83" s="53">
        <f>Mess_16_09_11!O41</f>
        <v>0.14987251114339864</v>
      </c>
      <c r="AN83" s="53">
        <f>Mess_16_09_11!P41</f>
        <v>5.3645640461359244E-2</v>
      </c>
      <c r="AO83" s="53">
        <f>Mess_20_09_11!I44</f>
        <v>6.7881945023182197</v>
      </c>
      <c r="AP83" s="53">
        <f>Mess_20_09_11!O44</f>
        <v>0.2298316700613382</v>
      </c>
      <c r="AQ83" s="53">
        <f>Mess_20_09_11!P44</f>
        <v>3.3857555198639186E-2</v>
      </c>
      <c r="AR83" s="53">
        <f>Mess_27_09_11!I44</f>
        <v>13.81944450231822</v>
      </c>
      <c r="AS83" s="53">
        <f>Mess_27_09_11!O44</f>
        <v>0.20373277918350072</v>
      </c>
      <c r="AT83" s="53">
        <f>Mess_27_09_11!P44</f>
        <v>1.4742472401790422E-2</v>
      </c>
    </row>
    <row r="84" spans="1:46">
      <c r="A84" s="64" t="s">
        <v>324</v>
      </c>
      <c r="B84" s="64">
        <v>1</v>
      </c>
      <c r="C84" s="64" t="s">
        <v>380</v>
      </c>
      <c r="D84" s="86">
        <v>40795.666666608799</v>
      </c>
      <c r="E84" s="64" t="s">
        <v>384</v>
      </c>
      <c r="F84" s="86">
        <v>40799.697916666664</v>
      </c>
      <c r="G84" s="64" t="s">
        <v>388</v>
      </c>
      <c r="H84" s="98">
        <v>40822</v>
      </c>
      <c r="I84" s="64" t="s">
        <v>408</v>
      </c>
      <c r="J84" s="51">
        <v>114.011</v>
      </c>
      <c r="K84" s="51">
        <f>J84+M84</f>
        <v>204.43099999999998</v>
      </c>
      <c r="L84" s="51">
        <v>168.45400000000001</v>
      </c>
      <c r="M84" s="51">
        <v>90.42</v>
      </c>
      <c r="N84" s="99">
        <f t="shared" si="14"/>
        <v>54.443000000000012</v>
      </c>
      <c r="O84" s="53">
        <v>1.6206873915686539</v>
      </c>
      <c r="P84" s="99">
        <f t="shared" si="16"/>
        <v>55.79114175281083</v>
      </c>
      <c r="Q84" s="49" t="s">
        <v>387</v>
      </c>
      <c r="R84" s="49" t="s">
        <v>384</v>
      </c>
      <c r="S84" s="51">
        <v>305</v>
      </c>
      <c r="T84" s="51">
        <v>309</v>
      </c>
      <c r="U84" s="51">
        <v>988</v>
      </c>
      <c r="V84" s="51">
        <v>2324</v>
      </c>
      <c r="W84" s="93">
        <f t="shared" si="15"/>
        <v>1037.8038067349926</v>
      </c>
      <c r="AE84" s="51" t="s">
        <v>538</v>
      </c>
      <c r="AF84" s="53">
        <f>Mess_13_09_11!I42</f>
        <v>4.0208333912014496</v>
      </c>
      <c r="AG84" s="53">
        <f>Mess_13_09_11!O42</f>
        <v>0.13468261847292345</v>
      </c>
      <c r="AH84" s="53">
        <f>Mess_13_09_11!P42</f>
        <v>3.3496194785797746E-2</v>
      </c>
      <c r="AI84" s="53">
        <f>Mess_14_09_11!I42</f>
        <v>0.96666666666715173</v>
      </c>
      <c r="AJ84" s="53">
        <f>Mess_14_09_11!O42</f>
        <v>6.5567404525877143E-2</v>
      </c>
      <c r="AK84" s="53">
        <f>Mess_14_09_11!P42</f>
        <v>6.782834950949404E-2</v>
      </c>
      <c r="AL84" s="53">
        <f>Mess_16_09_11!I42</f>
        <v>2.7770833333343035</v>
      </c>
      <c r="AM84" s="53">
        <f>Mess_16_09_11!O42</f>
        <v>7.8648897427141679E-2</v>
      </c>
      <c r="AN84" s="53">
        <f>Mess_16_09_11!P42</f>
        <v>2.8320683244572258E-2</v>
      </c>
      <c r="AO84" s="53">
        <f>Mess_20_09_11!I45</f>
        <v>6.7701388888890506</v>
      </c>
      <c r="AP84" s="53">
        <f>Mess_20_09_11!O45</f>
        <v>9.109104019221724E-2</v>
      </c>
      <c r="AQ84" s="53">
        <f>Mess_20_09_11!P45</f>
        <v>1.3454825918226453E-2</v>
      </c>
      <c r="AR84" s="53">
        <f>Mess_27_09_11!I45</f>
        <v>13.802083333335759</v>
      </c>
      <c r="AS84" s="53">
        <f>Mess_27_09_11!O45</f>
        <v>7.567305367555073E-2</v>
      </c>
      <c r="AT84" s="53">
        <f>Mess_27_09_11!P45</f>
        <v>5.4827269078125233E-3</v>
      </c>
    </row>
    <row r="85" spans="1:46">
      <c r="A85" s="64" t="s">
        <v>325</v>
      </c>
      <c r="B85" s="64">
        <v>1</v>
      </c>
      <c r="C85" s="64" t="s">
        <v>380</v>
      </c>
      <c r="D85" s="86">
        <v>40795.666666666664</v>
      </c>
      <c r="E85" s="64" t="s">
        <v>384</v>
      </c>
      <c r="F85" s="86">
        <v>40799.699999999997</v>
      </c>
      <c r="G85" s="64" t="s">
        <v>388</v>
      </c>
      <c r="H85" s="98">
        <v>40822</v>
      </c>
      <c r="I85" s="64" t="s">
        <v>408</v>
      </c>
      <c r="J85" s="51">
        <v>107.39100000000001</v>
      </c>
      <c r="K85" s="51">
        <f t="shared" ref="K85:K149" si="17">J85+M85</f>
        <v>197.56400000000002</v>
      </c>
      <c r="L85" s="51">
        <v>161.25899999999999</v>
      </c>
      <c r="M85" s="51">
        <v>90.173000000000002</v>
      </c>
      <c r="N85" s="99">
        <f t="shared" si="14"/>
        <v>53.867999999999981</v>
      </c>
      <c r="O85" s="53">
        <v>1.6569858526967616</v>
      </c>
      <c r="P85" s="99">
        <f t="shared" si="16"/>
        <v>54.419897341454373</v>
      </c>
      <c r="Q85" s="49" t="s">
        <v>387</v>
      </c>
      <c r="R85" s="49" t="s">
        <v>384</v>
      </c>
      <c r="S85" s="51">
        <v>298</v>
      </c>
      <c r="T85" s="51">
        <v>302</v>
      </c>
      <c r="U85" s="51">
        <v>988</v>
      </c>
      <c r="V85" s="51">
        <v>2324</v>
      </c>
      <c r="W85" s="93">
        <f t="shared" si="15"/>
        <v>1003.6985507246377</v>
      </c>
      <c r="AE85" s="51" t="s">
        <v>539</v>
      </c>
      <c r="AF85" s="53">
        <f>Mess_13_09_11!I43</f>
        <v>4.0222222222218988</v>
      </c>
      <c r="AG85" s="53">
        <f>Mess_13_09_11!O43</f>
        <v>0.5353887035727839</v>
      </c>
      <c r="AH85" s="53">
        <f>Mess_13_09_11!P43</f>
        <v>0.13310768873357576</v>
      </c>
      <c r="AI85" s="53">
        <f>Mess_14_09_11!I43</f>
        <v>0.96597222222771961</v>
      </c>
      <c r="AJ85" s="53">
        <f>Mess_14_09_11!O43</f>
        <v>0.13463962239617752</v>
      </c>
      <c r="AK85" s="53">
        <f>Mess_14_09_11!P43</f>
        <v>0.13938249910092901</v>
      </c>
      <c r="AL85" s="53">
        <f>Mess_16_09_11!I43</f>
        <v>2.7756944444481633</v>
      </c>
      <c r="AM85" s="53">
        <f>Mess_16_09_11!O43</f>
        <v>0.26311991785036498</v>
      </c>
      <c r="AN85" s="53">
        <f>Mess_16_09_11!P43</f>
        <v>9.4794266125598686E-2</v>
      </c>
      <c r="AO85" s="53">
        <f>Mess_20_09_11!I46</f>
        <v>6.7687498842642526</v>
      </c>
      <c r="AP85" s="53">
        <f>Mess_20_09_11!O46</f>
        <v>0.55128833199926564</v>
      </c>
      <c r="AQ85" s="53">
        <f>Mess_20_09_11!P46</f>
        <v>8.1446107689823341E-2</v>
      </c>
      <c r="AR85" s="53">
        <f>Mess_27_09_11!I46</f>
        <v>13.800694444449618</v>
      </c>
      <c r="AS85" s="53">
        <f>Mess_27_09_11!O46</f>
        <v>0.91948303913511353</v>
      </c>
      <c r="AT85" s="53">
        <f>Mess_27_09_11!P46</f>
        <v>6.6625852984152731E-2</v>
      </c>
    </row>
    <row r="86" spans="1:46">
      <c r="A86" s="64" t="s">
        <v>326</v>
      </c>
      <c r="B86" s="64">
        <v>1</v>
      </c>
      <c r="C86" s="64" t="s">
        <v>380</v>
      </c>
      <c r="D86" s="86">
        <v>40795.666666608799</v>
      </c>
      <c r="E86" s="64" t="s">
        <v>384</v>
      </c>
      <c r="F86" s="86">
        <v>40799.702083275464</v>
      </c>
      <c r="G86" s="64" t="s">
        <v>388</v>
      </c>
      <c r="H86" s="98">
        <v>40822</v>
      </c>
      <c r="I86" s="64" t="s">
        <v>408</v>
      </c>
      <c r="J86" s="51">
        <v>108.422</v>
      </c>
      <c r="K86" s="51">
        <f t="shared" si="17"/>
        <v>199.40899999999999</v>
      </c>
      <c r="L86" s="51">
        <v>158.83799999999999</v>
      </c>
      <c r="M86" s="51">
        <v>90.986999999999995</v>
      </c>
      <c r="N86" s="99">
        <f t="shared" si="14"/>
        <v>50.415999999999997</v>
      </c>
      <c r="O86" s="53">
        <v>1.8004645677571764</v>
      </c>
      <c r="P86" s="99">
        <f t="shared" si="16"/>
        <v>50.535290518569738</v>
      </c>
      <c r="Q86" s="49" t="s">
        <v>387</v>
      </c>
      <c r="R86" s="49" t="s">
        <v>384</v>
      </c>
      <c r="S86" s="51">
        <v>299</v>
      </c>
      <c r="T86" s="51">
        <v>302</v>
      </c>
      <c r="U86" s="51">
        <v>988</v>
      </c>
      <c r="V86" s="51">
        <v>2324</v>
      </c>
      <c r="W86" s="93">
        <f t="shared" si="15"/>
        <v>1008.5283018867924</v>
      </c>
      <c r="AE86" s="51" t="s">
        <v>539</v>
      </c>
      <c r="AF86" s="53">
        <f>Mess_13_09_11!I44</f>
        <v>4.0277778356467024</v>
      </c>
      <c r="AG86" s="53">
        <f>Mess_13_09_11!O44</f>
        <v>0.57748916050553889</v>
      </c>
      <c r="AH86" s="53">
        <f>Mess_13_09_11!P44</f>
        <v>0.14337661710003846</v>
      </c>
      <c r="AI86" s="53">
        <f>Mess_14_09_11!I44</f>
        <v>0.96458339119999437</v>
      </c>
      <c r="AJ86" s="53">
        <f>Mess_14_09_11!O44</f>
        <v>0.14896386377813287</v>
      </c>
      <c r="AK86" s="53">
        <f>Mess_14_09_11!P44</f>
        <v>0.15443337003015747</v>
      </c>
      <c r="AL86" s="53">
        <f>Mess_16_09_11!I44</f>
        <v>2.7750000578671461</v>
      </c>
      <c r="AM86" s="53">
        <f>Mess_16_09_11!O44</f>
        <v>0.31294634205948041</v>
      </c>
      <c r="AN86" s="53">
        <f>Mess_16_09_11!P44</f>
        <v>0.11277345424634323</v>
      </c>
      <c r="AO86" s="53">
        <f>Mess_20_09_11!I47</f>
        <v>6.7680556134218932</v>
      </c>
      <c r="AP86" s="53">
        <f>Mess_20_09_11!O47</f>
        <v>0.51096480632780295</v>
      </c>
      <c r="AQ86" s="53">
        <f>Mess_20_09_11!P47</f>
        <v>7.5496543691883439E-2</v>
      </c>
      <c r="AR86" s="53">
        <f>Mess_27_09_11!I47</f>
        <v>13.799305613421893</v>
      </c>
      <c r="AS86" s="53">
        <f>Mess_27_09_11!O47</f>
        <v>0.75515909465789</v>
      </c>
      <c r="AT86" s="53">
        <f>Mess_27_09_11!P47</f>
        <v>5.4724427142434223E-2</v>
      </c>
    </row>
    <row r="87" spans="1:46">
      <c r="A87" s="64" t="s">
        <v>327</v>
      </c>
      <c r="B87" s="64">
        <v>1</v>
      </c>
      <c r="C87" s="64" t="s">
        <v>380</v>
      </c>
      <c r="D87" s="86">
        <v>40795.666666608799</v>
      </c>
      <c r="E87" s="64" t="s">
        <v>384</v>
      </c>
      <c r="F87" s="86">
        <v>40799.704166608797</v>
      </c>
      <c r="G87" s="64" t="s">
        <v>388</v>
      </c>
      <c r="H87" s="98">
        <v>40822</v>
      </c>
      <c r="I87" s="64" t="s">
        <v>408</v>
      </c>
      <c r="J87" s="51">
        <v>106.69499999999999</v>
      </c>
      <c r="K87" s="51">
        <f t="shared" si="17"/>
        <v>197.31599999999997</v>
      </c>
      <c r="L87" s="51">
        <v>160.49199999999999</v>
      </c>
      <c r="M87" s="51">
        <v>90.620999999999995</v>
      </c>
      <c r="N87" s="99">
        <f t="shared" si="14"/>
        <v>53.796999999999997</v>
      </c>
      <c r="O87" s="53">
        <v>1.6662895154825506</v>
      </c>
      <c r="P87" s="99">
        <f t="shared" si="16"/>
        <v>54.384906799198411</v>
      </c>
      <c r="Q87" s="49" t="s">
        <v>387</v>
      </c>
      <c r="R87" s="49" t="s">
        <v>384</v>
      </c>
      <c r="S87" s="51">
        <v>299</v>
      </c>
      <c r="T87" s="51">
        <v>303</v>
      </c>
      <c r="U87" s="51">
        <v>988</v>
      </c>
      <c r="V87" s="51">
        <v>2324</v>
      </c>
      <c r="W87" s="93">
        <f t="shared" si="15"/>
        <v>1008.5283018867924</v>
      </c>
      <c r="AE87" s="51" t="s">
        <v>538</v>
      </c>
      <c r="AF87" s="53">
        <f>Mess_13_09_11!I45</f>
        <v>4.0291667245328426</v>
      </c>
      <c r="AG87" s="53">
        <f>Mess_13_09_11!O45</f>
        <v>0.47285427645447459</v>
      </c>
      <c r="AH87" s="53">
        <f>Mess_13_09_11!P45</f>
        <v>0.11735783321532796</v>
      </c>
      <c r="AI87" s="53">
        <f>Mess_14_09_11!I45</f>
        <v>0.96319450231385417</v>
      </c>
      <c r="AJ87" s="53">
        <f>Mess_14_09_11!O45</f>
        <v>0.10627173425856176</v>
      </c>
      <c r="AK87" s="53">
        <f>Mess_14_09_11!P45</f>
        <v>0.1103325797679163</v>
      </c>
      <c r="AL87" s="53">
        <f>Mess_16_09_11!I45</f>
        <v>2.7736111689810059</v>
      </c>
      <c r="AM87" s="53">
        <f>Mess_16_09_11!O45</f>
        <v>0.24069718765855616</v>
      </c>
      <c r="AN87" s="53">
        <f>Mess_16_09_11!P45</f>
        <v>8.6781157485382371E-2</v>
      </c>
      <c r="AO87" s="53">
        <f>Mess_20_09_11!I48</f>
        <v>6.766666724535753</v>
      </c>
      <c r="AP87" s="53">
        <f>Mess_20_09_11!O48</f>
        <v>0.37013947879697096</v>
      </c>
      <c r="AQ87" s="53">
        <f>Mess_20_09_11!P48</f>
        <v>5.4700415117956834E-2</v>
      </c>
      <c r="AR87" s="53">
        <f>Mess_27_09_11!I48</f>
        <v>13.797916724535753</v>
      </c>
      <c r="AS87" s="53">
        <f>Mess_27_09_11!O48</f>
        <v>0.41274869585851137</v>
      </c>
      <c r="AT87" s="53">
        <f>Mess_27_09_11!P48</f>
        <v>2.9913841639916026E-2</v>
      </c>
    </row>
    <row r="88" spans="1:46">
      <c r="A88" s="64" t="s">
        <v>328</v>
      </c>
      <c r="B88" s="64">
        <v>1</v>
      </c>
      <c r="C88" s="64" t="s">
        <v>380</v>
      </c>
      <c r="D88" s="86">
        <v>40795.666666608799</v>
      </c>
      <c r="E88" s="64" t="s">
        <v>384</v>
      </c>
      <c r="F88" s="86">
        <v>40799.70624994213</v>
      </c>
      <c r="G88" s="64" t="s">
        <v>388</v>
      </c>
      <c r="H88" s="98">
        <v>40822</v>
      </c>
      <c r="I88" s="64" t="s">
        <v>408</v>
      </c>
      <c r="J88" s="51">
        <v>111.108</v>
      </c>
      <c r="K88" s="51">
        <f t="shared" si="17"/>
        <v>201.19900000000001</v>
      </c>
      <c r="L88" s="51">
        <v>156.88300000000001</v>
      </c>
      <c r="M88" s="51">
        <v>90.090999999999994</v>
      </c>
      <c r="N88" s="99">
        <f t="shared" si="14"/>
        <v>45.775000000000006</v>
      </c>
      <c r="O88" s="53">
        <v>1.9155241870248425</v>
      </c>
      <c r="P88" s="99">
        <f t="shared" si="16"/>
        <v>47.032034682854984</v>
      </c>
      <c r="Q88" s="49" t="s">
        <v>387</v>
      </c>
      <c r="R88" s="49" t="s">
        <v>384</v>
      </c>
      <c r="S88" s="51">
        <v>300</v>
      </c>
      <c r="T88" s="51">
        <v>307</v>
      </c>
      <c r="U88" s="51">
        <v>988</v>
      </c>
      <c r="V88" s="51">
        <v>2324</v>
      </c>
      <c r="W88" s="93">
        <f t="shared" si="15"/>
        <v>1013.3720930232558</v>
      </c>
      <c r="AE88" s="51" t="s">
        <v>538</v>
      </c>
      <c r="AF88" s="53">
        <f>Mess_13_09_11!I46</f>
        <v>4.0312500578656909</v>
      </c>
      <c r="AG88" s="53">
        <f>Mess_13_09_11!O46</f>
        <v>0.28036603410967492</v>
      </c>
      <c r="AH88" s="53">
        <f>Mess_13_09_11!P46</f>
        <v>6.9548162501760602E-2</v>
      </c>
      <c r="AI88" s="53">
        <f>Mess_14_09_11!I46</f>
        <v>0.96180555555474712</v>
      </c>
      <c r="AJ88" s="53">
        <f>Mess_14_09_11!O46</f>
        <v>0.16577929162621471</v>
      </c>
      <c r="AK88" s="53">
        <f>Mess_14_09_11!P46</f>
        <v>0.17236258479563166</v>
      </c>
      <c r="AL88" s="53">
        <f>Mess_16_09_11!I46</f>
        <v>2.7736111689810059</v>
      </c>
      <c r="AM88" s="53">
        <f>Mess_16_09_11!O46</f>
        <v>0.26550029065139807</v>
      </c>
      <c r="AN88" s="53">
        <f>Mess_16_09_11!P46</f>
        <v>9.5723688172534988E-2</v>
      </c>
      <c r="AO88" s="53">
        <f>Mess_20_09_11!I49</f>
        <v>6.765277777776646</v>
      </c>
      <c r="AP88" s="53">
        <f>Mess_20_09_11!O49</f>
        <v>0.25511307760317875</v>
      </c>
      <c r="AQ88" s="53">
        <f>Mess_20_09_11!P49</f>
        <v>3.7709180019363464E-2</v>
      </c>
      <c r="AR88" s="53">
        <f>Mess_27_09_11!I49</f>
        <v>13.796527835649613</v>
      </c>
      <c r="AS88" s="53">
        <f>Mess_27_09_11!O49</f>
        <v>0.25842783834357863</v>
      </c>
      <c r="AT88" s="53">
        <f>Mess_27_09_11!P49</f>
        <v>1.8731367879084231E-2</v>
      </c>
    </row>
    <row r="89" spans="1:46">
      <c r="A89" s="64" t="s">
        <v>329</v>
      </c>
      <c r="B89" s="64">
        <v>1</v>
      </c>
      <c r="C89" s="64" t="s">
        <v>380</v>
      </c>
      <c r="D89" s="86">
        <v>40795.666666608799</v>
      </c>
      <c r="E89" s="64" t="s">
        <v>384</v>
      </c>
      <c r="F89" s="86">
        <v>40799.708333275463</v>
      </c>
      <c r="G89" s="64" t="s">
        <v>388</v>
      </c>
      <c r="H89" s="98">
        <v>40822</v>
      </c>
      <c r="I89" s="64" t="s">
        <v>408</v>
      </c>
      <c r="J89" s="51">
        <v>109.538</v>
      </c>
      <c r="K89" s="51">
        <f t="shared" si="17"/>
        <v>200.03699999999998</v>
      </c>
      <c r="L89" s="51">
        <v>159.48500000000001</v>
      </c>
      <c r="M89" s="51">
        <v>90.498999999999995</v>
      </c>
      <c r="N89" s="99">
        <f t="shared" si="14"/>
        <v>49.947000000000017</v>
      </c>
      <c r="O89" s="53">
        <v>1.8155015547333238</v>
      </c>
      <c r="P89" s="99">
        <f t="shared" si="16"/>
        <v>49.847933076153851</v>
      </c>
      <c r="Q89" s="49" t="s">
        <v>387</v>
      </c>
      <c r="R89" s="49" t="s">
        <v>384</v>
      </c>
      <c r="S89" s="51">
        <v>297</v>
      </c>
      <c r="T89" s="51">
        <v>300</v>
      </c>
      <c r="U89" s="51">
        <v>988</v>
      </c>
      <c r="V89" s="51">
        <v>2324</v>
      </c>
      <c r="W89" s="93">
        <f t="shared" si="15"/>
        <v>998.88277858176559</v>
      </c>
      <c r="AE89" s="51" t="s">
        <v>539</v>
      </c>
      <c r="AF89" s="53">
        <f>Mess_13_09_11!I47</f>
        <v>4.0347222800919553</v>
      </c>
      <c r="AG89" s="53">
        <f>Mess_13_09_11!O47</f>
        <v>0.86588715563442653</v>
      </c>
      <c r="AH89" s="53">
        <f>Mess_13_09_11!P47</f>
        <v>0.21460886165743534</v>
      </c>
      <c r="AI89" s="53">
        <f>Mess_14_09_11!I47</f>
        <v>0.96041666666860692</v>
      </c>
      <c r="AJ89" s="53">
        <f>Mess_14_09_11!O47</f>
        <v>0.23722523683925908</v>
      </c>
      <c r="AK89" s="53">
        <f>Mess_14_09_11!P47</f>
        <v>0.24700241579742804</v>
      </c>
      <c r="AL89" s="53">
        <f>Mess_16_09_11!I47</f>
        <v>2.7729167245342978</v>
      </c>
      <c r="AM89" s="53">
        <f>Mess_16_09_11!O47</f>
        <v>0.53577039135647875</v>
      </c>
      <c r="AN89" s="53">
        <f>Mess_16_09_11!P47</f>
        <v>0.19321546392506958</v>
      </c>
      <c r="AO89" s="53">
        <f>Mess_20_09_11!I50</f>
        <v>6.7638888888905058</v>
      </c>
      <c r="AP89" s="53">
        <f>Mess_20_09_11!O50</f>
        <v>0.95098990312811194</v>
      </c>
      <c r="AQ89" s="53">
        <f>Mess_20_09_11!P50</f>
        <v>0.14059809656100142</v>
      </c>
      <c r="AR89" s="53">
        <f>Mess_27_09_11!I50</f>
        <v>13.795833391202905</v>
      </c>
      <c r="AS89" s="53">
        <f>Mess_27_09_11!O50</f>
        <v>1.5546259677255017</v>
      </c>
      <c r="AT89" s="53">
        <f>Mess_27_09_11!P50</f>
        <v>0.11268807933827538</v>
      </c>
    </row>
    <row r="90" spans="1:46">
      <c r="A90" s="64" t="s">
        <v>330</v>
      </c>
      <c r="B90" s="64">
        <v>1</v>
      </c>
      <c r="C90" s="64" t="s">
        <v>380</v>
      </c>
      <c r="D90" s="86">
        <v>40795.666666608799</v>
      </c>
      <c r="E90" s="64" t="s">
        <v>384</v>
      </c>
      <c r="F90" s="86">
        <v>40799.710416608796</v>
      </c>
      <c r="G90" s="64" t="s">
        <v>388</v>
      </c>
      <c r="H90" s="98">
        <v>40822</v>
      </c>
      <c r="I90" s="64" t="s">
        <v>408</v>
      </c>
      <c r="J90" s="51">
        <v>110.49</v>
      </c>
      <c r="K90" s="51">
        <f t="shared" si="17"/>
        <v>200.94900000000001</v>
      </c>
      <c r="L90" s="51">
        <v>157.089</v>
      </c>
      <c r="M90" s="51">
        <v>90.459000000000003</v>
      </c>
      <c r="N90" s="99">
        <f t="shared" si="14"/>
        <v>46.599000000000004</v>
      </c>
      <c r="O90" s="53">
        <v>1.8590364695289623</v>
      </c>
      <c r="P90" s="99">
        <f t="shared" si="16"/>
        <v>48.659077690347978</v>
      </c>
      <c r="Q90" s="49" t="s">
        <v>387</v>
      </c>
      <c r="R90" s="49" t="s">
        <v>384</v>
      </c>
      <c r="S90" s="51">
        <v>296</v>
      </c>
      <c r="T90" s="51">
        <v>310</v>
      </c>
      <c r="U90" s="51">
        <v>988</v>
      </c>
      <c r="V90" s="51">
        <v>2324</v>
      </c>
      <c r="W90" s="93">
        <f t="shared" si="15"/>
        <v>994.08092485549128</v>
      </c>
      <c r="AE90" s="51" t="s">
        <v>539</v>
      </c>
      <c r="AF90" s="53">
        <f>Mess_13_09_11!I48</f>
        <v>4.0368056134248036</v>
      </c>
      <c r="AG90" s="53">
        <f>Mess_13_09_11!O48</f>
        <v>1.024411628161336</v>
      </c>
      <c r="AH90" s="53">
        <f>Mess_13_09_11!P48</f>
        <v>0.25376788635909342</v>
      </c>
      <c r="AI90" s="53">
        <f>Mess_14_09_11!I48</f>
        <v>0.95902777777519077</v>
      </c>
      <c r="AJ90" s="53">
        <f>Mess_14_09_11!O48</f>
        <v>0.33688385653623371</v>
      </c>
      <c r="AK90" s="53">
        <f>Mess_14_09_11!P48</f>
        <v>0.35127643259484803</v>
      </c>
      <c r="AL90" s="53">
        <f>Mess_16_09_11!I48</f>
        <v>2.7784722800934105</v>
      </c>
      <c r="AM90" s="53">
        <f>Mess_16_09_11!O48</f>
        <v>0.65621261203325731</v>
      </c>
      <c r="AN90" s="53">
        <f>Mess_16_09_11!P48</f>
        <v>0.236177491038779</v>
      </c>
      <c r="AO90" s="53">
        <f>Mess_20_09_11!I51</f>
        <v>6.7631945023167646</v>
      </c>
      <c r="AP90" s="53">
        <f>Mess_20_09_11!O51</f>
        <v>1.1510196362368159</v>
      </c>
      <c r="AQ90" s="53">
        <f>Mess_20_09_11!P51</f>
        <v>0.17018875264381775</v>
      </c>
      <c r="AR90" s="53">
        <f>Mess_27_09_11!I51</f>
        <v>13.794444502316765</v>
      </c>
      <c r="AS90" s="53">
        <f>Mess_27_09_11!O51</f>
        <v>1.9259505632647784</v>
      </c>
      <c r="AT90" s="53">
        <f>Mess_27_09_11!P51</f>
        <v>0.13961784129410335</v>
      </c>
    </row>
    <row r="91" spans="1:46">
      <c r="A91" s="64" t="s">
        <v>331</v>
      </c>
      <c r="B91" s="64">
        <v>1</v>
      </c>
      <c r="C91" s="64" t="s">
        <v>380</v>
      </c>
      <c r="D91" s="86">
        <v>40795.666666608799</v>
      </c>
      <c r="E91" s="64" t="s">
        <v>384</v>
      </c>
      <c r="F91" s="86">
        <v>40799.719444444447</v>
      </c>
      <c r="G91" s="64" t="s">
        <v>388</v>
      </c>
      <c r="H91" s="98">
        <v>40822</v>
      </c>
      <c r="I91" s="64" t="s">
        <v>408</v>
      </c>
      <c r="J91" s="51">
        <v>109.318</v>
      </c>
      <c r="K91" s="51">
        <f t="shared" si="17"/>
        <v>200.20600000000002</v>
      </c>
      <c r="L91" s="51">
        <v>158.11799999999999</v>
      </c>
      <c r="M91" s="51">
        <v>90.888000000000005</v>
      </c>
      <c r="N91" s="99">
        <f t="shared" si="14"/>
        <v>48.8</v>
      </c>
      <c r="O91" s="53">
        <v>1.8795241876709741</v>
      </c>
      <c r="P91" s="99">
        <f t="shared" si="16"/>
        <v>48.356919584325503</v>
      </c>
      <c r="Q91" s="49" t="s">
        <v>387</v>
      </c>
      <c r="R91" s="49" t="s">
        <v>384</v>
      </c>
      <c r="S91" s="51">
        <v>299</v>
      </c>
      <c r="T91" s="51">
        <v>303</v>
      </c>
      <c r="U91" s="51">
        <v>988</v>
      </c>
      <c r="V91" s="51">
        <v>2324</v>
      </c>
      <c r="W91" s="93">
        <f t="shared" si="15"/>
        <v>1008.5283018867924</v>
      </c>
      <c r="AE91" s="51" t="s">
        <v>538</v>
      </c>
      <c r="AF91" s="53">
        <f>Mess_13_09_11!I49</f>
        <v>4.0381945023109438</v>
      </c>
      <c r="AG91" s="53">
        <f>Mess_13_09_11!O49</f>
        <v>0.15185744575859564</v>
      </c>
      <c r="AH91" s="53">
        <f>Mess_13_09_11!P49</f>
        <v>3.7605282675634358E-2</v>
      </c>
      <c r="AI91" s="53">
        <f>Mess_14_09_11!I49</f>
        <v>0.95069438657083083</v>
      </c>
      <c r="AJ91" s="53">
        <f>Mess_14_09_11!O49</f>
        <v>9.9625951542418434E-2</v>
      </c>
      <c r="AK91" s="53">
        <f>Mess_14_09_11!P49</f>
        <v>0.10479282611709823</v>
      </c>
      <c r="AL91" s="53">
        <f>Mess_16_09_11!I49</f>
        <v>2.7708333333284827</v>
      </c>
      <c r="AM91" s="53">
        <f>Mess_16_09_11!O49</f>
        <v>8.2004441445382464E-2</v>
      </c>
      <c r="AN91" s="53">
        <f>Mess_16_09_11!P49</f>
        <v>2.9595587890114655E-2</v>
      </c>
      <c r="AO91" s="53">
        <f>Mess_20_09_11!I52</f>
        <v>6.7548611111124046</v>
      </c>
      <c r="AP91" s="53">
        <f>Mess_20_09_11!O52</f>
        <v>9.9656516922412078E-2</v>
      </c>
      <c r="AQ91" s="53">
        <f>Mess_20_09_11!P52</f>
        <v>1.4753303625809181E-2</v>
      </c>
      <c r="AR91" s="53">
        <f>Mess_27_09_11!I52</f>
        <v>13.787499999998545</v>
      </c>
      <c r="AS91" s="53">
        <f>Mess_27_09_11!O52</f>
        <v>9.7634913561989625E-2</v>
      </c>
      <c r="AT91" s="53">
        <f>Mess_27_09_11!P52</f>
        <v>7.0814080552674477E-3</v>
      </c>
    </row>
    <row r="92" spans="1:46">
      <c r="A92" s="64" t="s">
        <v>332</v>
      </c>
      <c r="B92" s="64">
        <v>1</v>
      </c>
      <c r="C92" s="64" t="s">
        <v>380</v>
      </c>
      <c r="D92" s="86">
        <v>40795.666666608799</v>
      </c>
      <c r="E92" s="64" t="s">
        <v>384</v>
      </c>
      <c r="F92" s="86">
        <v>40799.72152777778</v>
      </c>
      <c r="G92" s="64" t="s">
        <v>388</v>
      </c>
      <c r="H92" s="98">
        <v>40822</v>
      </c>
      <c r="I92" s="64" t="s">
        <v>408</v>
      </c>
      <c r="J92" s="51">
        <v>108.383</v>
      </c>
      <c r="K92" s="51">
        <f t="shared" si="17"/>
        <v>198.39499999999998</v>
      </c>
      <c r="L92" s="51">
        <v>158.26</v>
      </c>
      <c r="M92" s="51">
        <v>90.012</v>
      </c>
      <c r="N92" s="99">
        <f t="shared" si="14"/>
        <v>49.876999999999995</v>
      </c>
      <c r="O92" s="53">
        <v>1.7523613947086472</v>
      </c>
      <c r="P92" s="99">
        <f t="shared" si="16"/>
        <v>51.366116756392969</v>
      </c>
      <c r="Q92" s="49" t="s">
        <v>387</v>
      </c>
      <c r="R92" s="49" t="s">
        <v>384</v>
      </c>
      <c r="S92" s="51">
        <v>297</v>
      </c>
      <c r="T92" s="51">
        <v>301</v>
      </c>
      <c r="U92" s="51">
        <v>988</v>
      </c>
      <c r="V92" s="51">
        <v>2324</v>
      </c>
      <c r="W92" s="93">
        <f t="shared" si="15"/>
        <v>998.88277858176559</v>
      </c>
      <c r="AE92" s="51" t="s">
        <v>538</v>
      </c>
      <c r="AF92" s="53">
        <f>Mess_13_09_11!I50</f>
        <v>4.0402778356437921</v>
      </c>
      <c r="AG92" s="53">
        <f>Mess_13_09_11!O50</f>
        <v>0.30560366579483694</v>
      </c>
      <c r="AH92" s="53">
        <f>Mess_13_09_11!P50</f>
        <v>7.5639269928113984E-2</v>
      </c>
      <c r="AI92" s="53">
        <f>Mess_14_09_11!I50</f>
        <v>0.94930549768469064</v>
      </c>
      <c r="AJ92" s="53">
        <f>Mess_14_09_11!O50</f>
        <v>0.13533073278254706</v>
      </c>
      <c r="AK92" s="53">
        <f>Mess_14_09_11!P50</f>
        <v>0.14255762039997877</v>
      </c>
      <c r="AL92" s="53">
        <f>Mess_16_09_11!I50</f>
        <v>2.7694444444423425</v>
      </c>
      <c r="AM92" s="53">
        <f>Mess_16_09_11!O50</f>
        <v>0.20980372990722532</v>
      </c>
      <c r="AN92" s="53">
        <f>Mess_16_09_11!P50</f>
        <v>7.5756612604471849E-2</v>
      </c>
      <c r="AO92" s="53">
        <f>Mess_20_09_11!I53</f>
        <v>6.7548611111124046</v>
      </c>
      <c r="AP92" s="53">
        <f>Mess_20_09_11!O53</f>
        <v>0.22550192719571505</v>
      </c>
      <c r="AQ92" s="53">
        <f>Mess_20_09_11!P53</f>
        <v>3.3383651193766573E-2</v>
      </c>
      <c r="AR92" s="53">
        <f>Mess_27_09_11!I53</f>
        <v>13.786111111112405</v>
      </c>
      <c r="AS92" s="53">
        <f>Mess_27_09_11!O53</f>
        <v>0.19502993214091377</v>
      </c>
      <c r="AT92" s="53">
        <f>Mess_27_09_11!P53</f>
        <v>1.4146841743042992E-2</v>
      </c>
    </row>
    <row r="93" spans="1:46">
      <c r="A93" s="64" t="s">
        <v>333</v>
      </c>
      <c r="B93" s="64">
        <v>1</v>
      </c>
      <c r="C93" s="64" t="s">
        <v>380</v>
      </c>
      <c r="D93" s="86">
        <v>40795.666666608799</v>
      </c>
      <c r="E93" s="64" t="s">
        <v>384</v>
      </c>
      <c r="F93" s="86">
        <v>40799.724305555559</v>
      </c>
      <c r="G93" s="64" t="s">
        <v>388</v>
      </c>
      <c r="H93" s="98">
        <v>40822</v>
      </c>
      <c r="I93" s="64" t="s">
        <v>408</v>
      </c>
      <c r="J93" s="51">
        <v>111.11</v>
      </c>
      <c r="K93" s="51">
        <f t="shared" si="17"/>
        <v>201.82</v>
      </c>
      <c r="L93" s="51">
        <v>156.57400000000001</v>
      </c>
      <c r="M93" s="51">
        <v>90.71</v>
      </c>
      <c r="N93" s="99">
        <f t="shared" si="14"/>
        <v>45.464000000000013</v>
      </c>
      <c r="O93" s="53">
        <v>1.9493567181751403</v>
      </c>
      <c r="P93" s="99">
        <f t="shared" si="16"/>
        <v>46.533299500420185</v>
      </c>
      <c r="Q93" s="49" t="s">
        <v>387</v>
      </c>
      <c r="R93" s="49" t="s">
        <v>384</v>
      </c>
      <c r="S93" s="51">
        <v>296</v>
      </c>
      <c r="T93" s="51">
        <v>299</v>
      </c>
      <c r="U93" s="51">
        <v>988</v>
      </c>
      <c r="V93" s="51">
        <v>2324</v>
      </c>
      <c r="W93" s="93">
        <f t="shared" si="15"/>
        <v>994.08092485549128</v>
      </c>
      <c r="AE93" s="51" t="s">
        <v>539</v>
      </c>
      <c r="AF93" s="53">
        <f>Mess_13_09_11!I51</f>
        <v>4.0416667245372082</v>
      </c>
      <c r="AG93" s="53">
        <f>Mess_13_09_11!O51</f>
        <v>0.70177659314855712</v>
      </c>
      <c r="AH93" s="53">
        <f>Mess_13_09_11!P51</f>
        <v>0.17363544324128163</v>
      </c>
      <c r="AI93" s="53">
        <f>Mess_14_09_11!I51</f>
        <v>0.94791666666424135</v>
      </c>
      <c r="AJ93" s="53">
        <f>Mess_14_09_11!O51</f>
        <v>0.23244028506403039</v>
      </c>
      <c r="AK93" s="53">
        <f>Mess_14_09_11!P51</f>
        <v>0.24521172929894516</v>
      </c>
      <c r="AL93" s="53">
        <f>Mess_16_09_11!I51</f>
        <v>2.7694444444423425</v>
      </c>
      <c r="AM93" s="53">
        <f>Mess_16_09_11!O51</f>
        <v>0.42905326446278136</v>
      </c>
      <c r="AN93" s="53">
        <f>Mess_16_09_11!P51</f>
        <v>0.15492394704786211</v>
      </c>
      <c r="AO93" s="53">
        <f>Mess_20_09_11!I54</f>
        <v>6.7527777777722804</v>
      </c>
      <c r="AP93" s="53">
        <f>Mess_20_09_11!O54</f>
        <v>0.93017870451250872</v>
      </c>
      <c r="AQ93" s="53">
        <f>Mess_20_09_11!P54</f>
        <v>0.13774756627921669</v>
      </c>
      <c r="AR93" s="53">
        <f>Mess_27_09_11!I54</f>
        <v>13.78402777777228</v>
      </c>
      <c r="AS93" s="53">
        <f>Mess_27_09_11!O54</f>
        <v>1.4495810957992288</v>
      </c>
      <c r="AT93" s="53">
        <f>Mess_27_09_11!P54</f>
        <v>0.10516382578224202</v>
      </c>
    </row>
    <row r="94" spans="1:46">
      <c r="A94" s="64" t="s">
        <v>334</v>
      </c>
      <c r="B94" s="64">
        <v>1</v>
      </c>
      <c r="C94" s="64" t="s">
        <v>380</v>
      </c>
      <c r="D94" s="86">
        <v>40795.666666608799</v>
      </c>
      <c r="E94" s="64" t="s">
        <v>384</v>
      </c>
      <c r="F94" s="86">
        <v>40799.726388888892</v>
      </c>
      <c r="G94" s="64" t="s">
        <v>388</v>
      </c>
      <c r="H94" s="98">
        <v>40822</v>
      </c>
      <c r="I94" s="64" t="s">
        <v>408</v>
      </c>
      <c r="J94" s="51">
        <v>115.318</v>
      </c>
      <c r="K94" s="51">
        <f t="shared" si="17"/>
        <v>205.374</v>
      </c>
      <c r="L94" s="51">
        <v>165.22499999999999</v>
      </c>
      <c r="M94" s="51">
        <v>90.055999999999997</v>
      </c>
      <c r="N94" s="99">
        <f t="shared" si="14"/>
        <v>49.906999999999996</v>
      </c>
      <c r="O94" s="53">
        <v>1.7746652317503719</v>
      </c>
      <c r="P94" s="99">
        <f t="shared" si="16"/>
        <v>50.745345312916719</v>
      </c>
      <c r="Q94" s="49" t="s">
        <v>387</v>
      </c>
      <c r="R94" s="49" t="s">
        <v>384</v>
      </c>
      <c r="S94" s="51">
        <v>296</v>
      </c>
      <c r="T94" s="51">
        <v>300</v>
      </c>
      <c r="U94" s="51">
        <v>988</v>
      </c>
      <c r="V94" s="51">
        <v>2324</v>
      </c>
      <c r="W94" s="93">
        <f t="shared" si="15"/>
        <v>994.08092485549128</v>
      </c>
      <c r="AE94" s="51" t="s">
        <v>539</v>
      </c>
      <c r="AF94" s="53">
        <f>Mess_13_09_11!I52</f>
        <v>4.0437500578700565</v>
      </c>
      <c r="AG94" s="53">
        <f>Mess_13_09_11!O52</f>
        <v>0.4769962790081782</v>
      </c>
      <c r="AH94" s="53">
        <f>Mess_13_09_11!P52</f>
        <v>0.11795889265703627</v>
      </c>
      <c r="AI94" s="53">
        <f>Mess_14_09_11!I52</f>
        <v>0.94791666666424135</v>
      </c>
      <c r="AJ94" s="53">
        <f>Mess_14_09_11!O52</f>
        <v>7.8577307623183171E-2</v>
      </c>
      <c r="AK94" s="53">
        <f>Mess_14_09_11!P52</f>
        <v>8.2894742108185551E-2</v>
      </c>
      <c r="AL94" s="53">
        <f>Mess_16_09_11!I52</f>
        <v>2.7687499999956344</v>
      </c>
      <c r="AM94" s="53">
        <f>Mess_16_09_11!O52</f>
        <v>0.41909967620709287</v>
      </c>
      <c r="AN94" s="53">
        <f>Mess_16_09_11!P52</f>
        <v>0.15136782887864692</v>
      </c>
      <c r="AO94" s="53">
        <f>Mess_20_09_11!I55</f>
        <v>6.7520833333328483</v>
      </c>
      <c r="AP94" s="53">
        <f>Mess_20_09_11!O55</f>
        <v>0.76281131100067046</v>
      </c>
      <c r="AQ94" s="53">
        <f>Mess_20_09_11!P55</f>
        <v>0.11297421452648816</v>
      </c>
      <c r="AR94" s="53">
        <f>Mess_27_09_11!I55</f>
        <v>13.783333333332848</v>
      </c>
      <c r="AS94" s="53">
        <f>Mess_27_09_11!O55</f>
        <v>1.2424523981886775</v>
      </c>
      <c r="AT94" s="53">
        <f>Mess_27_09_11!P55</f>
        <v>9.014164920353479E-2</v>
      </c>
    </row>
    <row r="95" spans="1:46">
      <c r="A95" s="64" t="s">
        <v>335</v>
      </c>
      <c r="B95" s="64">
        <v>1</v>
      </c>
      <c r="C95" s="64" t="s">
        <v>380</v>
      </c>
      <c r="D95" s="86">
        <v>40795.666666608799</v>
      </c>
      <c r="E95" s="64" t="s">
        <v>384</v>
      </c>
      <c r="F95" s="86">
        <v>40799.729861111111</v>
      </c>
      <c r="G95" s="64" t="s">
        <v>388</v>
      </c>
      <c r="H95" s="98">
        <v>40822</v>
      </c>
      <c r="I95" s="64" t="s">
        <v>408</v>
      </c>
      <c r="J95" s="51">
        <v>114.004</v>
      </c>
      <c r="K95" s="51">
        <f t="shared" si="17"/>
        <v>204.12400000000002</v>
      </c>
      <c r="L95" s="51">
        <v>165.83500000000001</v>
      </c>
      <c r="M95" s="51">
        <v>90.12</v>
      </c>
      <c r="N95" s="99">
        <f t="shared" si="14"/>
        <v>51.831000000000003</v>
      </c>
      <c r="O95" s="53">
        <v>1.6750676870000478</v>
      </c>
      <c r="P95" s="99">
        <f t="shared" si="16"/>
        <v>53.800810975823829</v>
      </c>
      <c r="Q95" s="49" t="s">
        <v>387</v>
      </c>
      <c r="R95" s="49" t="s">
        <v>384</v>
      </c>
      <c r="S95" s="51">
        <v>298</v>
      </c>
      <c r="T95" s="51">
        <v>302</v>
      </c>
      <c r="U95" s="51">
        <v>988</v>
      </c>
      <c r="V95" s="51">
        <v>2324</v>
      </c>
      <c r="W95" s="93">
        <f t="shared" si="15"/>
        <v>1003.6985507246377</v>
      </c>
      <c r="AE95" s="51" t="s">
        <v>538</v>
      </c>
      <c r="AF95" s="53">
        <f>Mess_13_09_11!I53</f>
        <v>4.0548611689810059</v>
      </c>
      <c r="AG95" s="53">
        <f>Mess_13_09_11!O53</f>
        <v>9.0217731162486811E-2</v>
      </c>
      <c r="AH95" s="53">
        <f>Mess_13_09_11!P53</f>
        <v>2.2249277448174308E-2</v>
      </c>
      <c r="AI95" s="53">
        <f>Mess_14_09_11!I53</f>
        <v>0.94652777777810115</v>
      </c>
      <c r="AJ95" s="53">
        <f>Mess_14_09_11!O53</f>
        <v>5.8409938343304539E-2</v>
      </c>
      <c r="AK95" s="53">
        <f>Mess_14_09_11!P53</f>
        <v>6.1709692747123845E-2</v>
      </c>
      <c r="AL95" s="53">
        <f>Mess_16_09_11!I53</f>
        <v>2.7666665509241284</v>
      </c>
      <c r="AM95" s="53">
        <f>Mess_16_09_11!O53</f>
        <v>8.0624948268819704E-2</v>
      </c>
      <c r="AN95" s="53">
        <f>Mess_16_09_11!P53</f>
        <v>2.914154878616983E-2</v>
      </c>
      <c r="AO95" s="53">
        <f>Mess_20_09_11!I56</f>
        <v>6.7493055555532919</v>
      </c>
      <c r="AP95" s="53">
        <f>Mess_20_09_11!O56</f>
        <v>8.1151638813134364E-2</v>
      </c>
      <c r="AQ95" s="53">
        <f>Mess_20_09_11!P56</f>
        <v>1.2023702015737492E-2</v>
      </c>
      <c r="AR95" s="53">
        <f>Mess_27_09_11!I56</f>
        <v>13.780555555553292</v>
      </c>
      <c r="AS95" s="53">
        <f>Mess_27_09_11!O56</f>
        <v>8.0009430737316339E-2</v>
      </c>
      <c r="AT95" s="53">
        <f>Mess_27_09_11!P56</f>
        <v>5.8059655443335242E-3</v>
      </c>
    </row>
    <row r="96" spans="1:46">
      <c r="A96" s="64" t="s">
        <v>336</v>
      </c>
      <c r="B96" s="64">
        <v>1</v>
      </c>
      <c r="C96" s="64" t="s">
        <v>380</v>
      </c>
      <c r="D96" s="86">
        <v>40795.666666608799</v>
      </c>
      <c r="E96" s="64" t="s">
        <v>384</v>
      </c>
      <c r="F96" s="86">
        <v>40799.73333333333</v>
      </c>
      <c r="G96" s="64" t="s">
        <v>388</v>
      </c>
      <c r="H96" s="98">
        <v>40822</v>
      </c>
      <c r="I96" s="64" t="s">
        <v>408</v>
      </c>
      <c r="J96" s="51">
        <v>108.97799999999999</v>
      </c>
      <c r="K96" s="51">
        <f t="shared" si="17"/>
        <v>199.19200000000001</v>
      </c>
      <c r="L96" s="51">
        <v>163.739</v>
      </c>
      <c r="M96" s="51">
        <v>90.213999999999999</v>
      </c>
      <c r="N96" s="99">
        <f t="shared" si="14"/>
        <v>54.76100000000001</v>
      </c>
      <c r="O96" s="53">
        <v>1.6279123746120281</v>
      </c>
      <c r="P96" s="99">
        <f t="shared" si="16"/>
        <v>55.416987675089224</v>
      </c>
      <c r="Q96" s="49" t="s">
        <v>387</v>
      </c>
      <c r="R96" s="49" t="s">
        <v>384</v>
      </c>
      <c r="S96" s="51">
        <v>298</v>
      </c>
      <c r="T96" s="51">
        <v>307</v>
      </c>
      <c r="U96" s="51">
        <v>988</v>
      </c>
      <c r="V96" s="51">
        <v>2324</v>
      </c>
      <c r="W96" s="93">
        <f t="shared" si="15"/>
        <v>1003.6985507246377</v>
      </c>
      <c r="AE96" s="51" t="s">
        <v>538</v>
      </c>
      <c r="AF96" s="53">
        <f>Mess_13_09_11!I54</f>
        <v>4.0562500578671461</v>
      </c>
      <c r="AG96" s="53">
        <f>Mess_13_09_11!O54</f>
        <v>0.28273965269926515</v>
      </c>
      <c r="AH96" s="53">
        <f>Mess_13_09_11!P54</f>
        <v>6.9704689963797514E-2</v>
      </c>
      <c r="AI96" s="53">
        <f>Mess_14_09_11!I54</f>
        <v>0.94375000000582077</v>
      </c>
      <c r="AJ96" s="53">
        <f>Mess_14_09_11!O54</f>
        <v>0.11467531206658514</v>
      </c>
      <c r="AK96" s="53">
        <f>Mess_14_09_11!P54</f>
        <v>0.12151026444066527</v>
      </c>
      <c r="AL96" s="53" t="s">
        <v>383</v>
      </c>
      <c r="AM96" s="53" t="s">
        <v>383</v>
      </c>
      <c r="AN96" s="53" t="s">
        <v>383</v>
      </c>
      <c r="AO96" s="53" t="s">
        <v>383</v>
      </c>
      <c r="AP96" s="53" t="s">
        <v>383</v>
      </c>
      <c r="AQ96" s="53" t="s">
        <v>383</v>
      </c>
      <c r="AR96" s="53" t="s">
        <v>383</v>
      </c>
      <c r="AS96" s="53" t="s">
        <v>383</v>
      </c>
      <c r="AT96" s="53" t="s">
        <v>383</v>
      </c>
    </row>
    <row r="97" spans="1:46">
      <c r="A97" s="64" t="s">
        <v>337</v>
      </c>
      <c r="B97" s="64">
        <v>1</v>
      </c>
      <c r="C97" s="64" t="s">
        <v>380</v>
      </c>
      <c r="D97" s="86">
        <v>40795.666666608799</v>
      </c>
      <c r="E97" s="64" t="s">
        <v>384</v>
      </c>
      <c r="F97" s="86">
        <v>40799.73541666667</v>
      </c>
      <c r="G97" s="64" t="s">
        <v>388</v>
      </c>
      <c r="H97" s="98">
        <v>40822</v>
      </c>
      <c r="I97" s="64" t="s">
        <v>408</v>
      </c>
      <c r="J97" s="51">
        <v>111.749</v>
      </c>
      <c r="K97" s="51">
        <f t="shared" si="17"/>
        <v>202.40199999999999</v>
      </c>
      <c r="L97" s="51">
        <v>163.50299999999999</v>
      </c>
      <c r="M97" s="51">
        <v>90.653000000000006</v>
      </c>
      <c r="N97" s="99">
        <f t="shared" si="14"/>
        <v>51.753999999999991</v>
      </c>
      <c r="O97" s="53">
        <v>1.7174934443397629</v>
      </c>
      <c r="P97" s="99">
        <f t="shared" si="16"/>
        <v>52.782151977790363</v>
      </c>
      <c r="Q97" s="49" t="s">
        <v>387</v>
      </c>
      <c r="R97" s="49" t="s">
        <v>384</v>
      </c>
      <c r="S97" s="51">
        <v>298</v>
      </c>
      <c r="T97" s="51">
        <v>302</v>
      </c>
      <c r="U97" s="51">
        <v>988</v>
      </c>
      <c r="V97" s="51">
        <v>2324</v>
      </c>
      <c r="W97" s="93">
        <f t="shared" si="15"/>
        <v>1003.6985507246377</v>
      </c>
      <c r="AE97" s="51" t="s">
        <v>539</v>
      </c>
      <c r="AF97" s="53">
        <f>Mess_13_09_11!I55</f>
        <v>4.0583333911999944</v>
      </c>
      <c r="AG97" s="53">
        <f>Mess_13_09_11!O55</f>
        <v>0.51936481483352392</v>
      </c>
      <c r="AH97" s="53">
        <f>Mess_13_09_11!P55</f>
        <v>0.12797490121430236</v>
      </c>
      <c r="AI97" s="53">
        <f>Mess_14_09_11!I55</f>
        <v>0.94236111110512866</v>
      </c>
      <c r="AJ97" s="53">
        <f>Mess_14_09_11!O55</f>
        <v>0.18132263239951812</v>
      </c>
      <c r="AK97" s="53">
        <f>Mess_14_09_11!P55</f>
        <v>0.19241311028516114</v>
      </c>
      <c r="AL97" s="53">
        <f>Mess_16_09_11!I55</f>
        <v>2.7618055555503815</v>
      </c>
      <c r="AM97" s="53">
        <f>Mess_16_09_11!O55</f>
        <v>0.32522226819562478</v>
      </c>
      <c r="AN97" s="53">
        <f>Mess_16_09_11!P55</f>
        <v>0.11775711999059016</v>
      </c>
      <c r="AO97" s="53">
        <f>Mess_20_09_11!I58</f>
        <v>6.7451388888875954</v>
      </c>
      <c r="AP97" s="53">
        <f>Mess_20_09_11!O58</f>
        <v>0.52969994106781648</v>
      </c>
      <c r="AQ97" s="53">
        <f>Mess_20_09_11!P58</f>
        <v>7.8530620316874494E-2</v>
      </c>
      <c r="AR97" s="53">
        <f>Mess_27_09_11!I58</f>
        <v>13.775694444440887</v>
      </c>
      <c r="AS97" s="53">
        <f>Mess_27_09_11!O58</f>
        <v>0.55517295447668558</v>
      </c>
      <c r="AT97" s="53">
        <f>Mess_27_09_11!P58</f>
        <v>4.0300905098887618E-2</v>
      </c>
    </row>
    <row r="98" spans="1:46">
      <c r="A98" s="64" t="s">
        <v>338</v>
      </c>
      <c r="B98" s="64">
        <v>1</v>
      </c>
      <c r="C98" s="64" t="s">
        <v>380</v>
      </c>
      <c r="D98" s="86">
        <v>40795.666666608799</v>
      </c>
      <c r="E98" s="64" t="s">
        <v>384</v>
      </c>
      <c r="F98" s="86">
        <v>40799.736805555556</v>
      </c>
      <c r="G98" s="64" t="s">
        <v>388</v>
      </c>
      <c r="H98" s="98">
        <v>40822</v>
      </c>
      <c r="I98" s="64" t="s">
        <v>408</v>
      </c>
      <c r="J98" s="51">
        <v>110.55500000000001</v>
      </c>
      <c r="K98" s="51">
        <f t="shared" si="17"/>
        <v>200.63900000000001</v>
      </c>
      <c r="L98" s="51">
        <v>157.078</v>
      </c>
      <c r="M98" s="51">
        <v>90.084000000000003</v>
      </c>
      <c r="N98" s="99">
        <f t="shared" si="14"/>
        <v>46.522999999999996</v>
      </c>
      <c r="O98" s="53">
        <v>1.8990293329969723</v>
      </c>
      <c r="P98" s="99">
        <f t="shared" si="16"/>
        <v>47.436866000291332</v>
      </c>
      <c r="Q98" s="49" t="s">
        <v>387</v>
      </c>
      <c r="R98" s="49" t="s">
        <v>384</v>
      </c>
      <c r="S98" s="51">
        <v>300</v>
      </c>
      <c r="T98" s="51">
        <v>303</v>
      </c>
      <c r="U98" s="51">
        <v>988</v>
      </c>
      <c r="V98" s="51">
        <v>2324</v>
      </c>
      <c r="W98" s="93">
        <f t="shared" si="15"/>
        <v>1013.3720930232558</v>
      </c>
      <c r="AE98" s="51" t="s">
        <v>538</v>
      </c>
      <c r="AF98" s="53">
        <f>Mess_13_09_11!I56</f>
        <v>4.0590278356467024</v>
      </c>
      <c r="AG98" s="53">
        <f>Mess_13_09_11!O56</f>
        <v>0.30013520070376909</v>
      </c>
      <c r="AH98" s="53">
        <f>Mess_13_09_11!P56</f>
        <v>7.3942631796697258E-2</v>
      </c>
      <c r="AI98" s="53">
        <f>Mess_14_09_11!I56</f>
        <v>0.94166666666569654</v>
      </c>
      <c r="AJ98" s="53">
        <f>Mess_14_09_11!O56</f>
        <v>0.11811149281712428</v>
      </c>
      <c r="AK98" s="53">
        <f>Mess_14_09_11!P56</f>
        <v>0.12542813396521696</v>
      </c>
      <c r="AL98" s="53">
        <f>Mess_16_09_11!I56</f>
        <v>2.7611111689839163</v>
      </c>
      <c r="AM98" s="53">
        <f>Mess_16_09_11!O56</f>
        <v>0.19526079389262169</v>
      </c>
      <c r="AN98" s="53">
        <f>Mess_16_09_11!P56</f>
        <v>7.071819348891964E-2</v>
      </c>
      <c r="AO98" s="53">
        <f>Mess_20_09_11!I59</f>
        <v>6.7444444444408873</v>
      </c>
      <c r="AP98" s="53">
        <f>Mess_20_09_11!O59</f>
        <v>0.23456327122826073</v>
      </c>
      <c r="AQ98" s="53">
        <f>Mess_20_09_11!P59</f>
        <v>3.4778738732379903E-2</v>
      </c>
      <c r="AR98" s="53">
        <f>Mess_27_09_11!I59</f>
        <v>13.775000000001455</v>
      </c>
      <c r="AS98" s="53">
        <f>Mess_27_09_11!O59</f>
        <v>0.21353484546266732</v>
      </c>
      <c r="AT98" s="53">
        <f>Mess_27_09_11!P59</f>
        <v>1.5501622175146626E-2</v>
      </c>
    </row>
    <row r="99" spans="1:46">
      <c r="A99" s="64" t="s">
        <v>339</v>
      </c>
      <c r="B99" s="64">
        <v>1</v>
      </c>
      <c r="C99" s="64" t="s">
        <v>380</v>
      </c>
      <c r="D99" s="86">
        <v>40795.666666608799</v>
      </c>
      <c r="E99" s="64" t="s">
        <v>384</v>
      </c>
      <c r="F99" s="86">
        <v>40799.738888888889</v>
      </c>
      <c r="G99" s="64" t="s">
        <v>388</v>
      </c>
      <c r="H99" s="98">
        <v>40822</v>
      </c>
      <c r="I99" s="64" t="s">
        <v>408</v>
      </c>
      <c r="J99" s="51">
        <v>113.76600000000001</v>
      </c>
      <c r="K99" s="51">
        <f t="shared" si="17"/>
        <v>204.27500000000001</v>
      </c>
      <c r="L99" s="51">
        <v>163.52799999999999</v>
      </c>
      <c r="M99" s="51">
        <v>90.509</v>
      </c>
      <c r="N99" s="99">
        <f t="shared" si="14"/>
        <v>49.761999999999986</v>
      </c>
      <c r="O99" s="53">
        <v>1.7787994066309949</v>
      </c>
      <c r="P99" s="99">
        <f t="shared" si="16"/>
        <v>50.882072291345075</v>
      </c>
      <c r="Q99" s="49" t="s">
        <v>387</v>
      </c>
      <c r="R99" s="49" t="s">
        <v>384</v>
      </c>
      <c r="S99" s="51">
        <v>296</v>
      </c>
      <c r="T99" s="51">
        <v>300</v>
      </c>
      <c r="U99" s="51">
        <v>988</v>
      </c>
      <c r="V99" s="51">
        <v>2324</v>
      </c>
      <c r="W99" s="93">
        <f t="shared" si="15"/>
        <v>994.08092485549128</v>
      </c>
      <c r="AE99" s="51" t="s">
        <v>538</v>
      </c>
      <c r="AF99" s="53">
        <f>Mess_13_09_11!I57</f>
        <v>4.0604167245328426</v>
      </c>
      <c r="AG99" s="53">
        <f>Mess_13_09_11!O57</f>
        <v>0.22712584220340501</v>
      </c>
      <c r="AH99" s="53">
        <f>Mess_13_09_11!P57</f>
        <v>5.5936584250360709E-2</v>
      </c>
      <c r="AI99" s="53">
        <f>Mess_14_09_11!I57</f>
        <v>0.94027777777955635</v>
      </c>
      <c r="AJ99" s="53">
        <f>Mess_14_09_11!O57</f>
        <v>0.11530529649942706</v>
      </c>
      <c r="AK99" s="53">
        <f>Mess_14_09_11!P57</f>
        <v>0.12262897116607156</v>
      </c>
      <c r="AL99" s="53">
        <f>Mess_16_09_11!I57</f>
        <v>2.7597223958364339</v>
      </c>
      <c r="AM99" s="53">
        <f>Mess_16_09_11!O57</f>
        <v>0.16919785290165887</v>
      </c>
      <c r="AN99" s="53">
        <f>Mess_16_09_11!P57</f>
        <v>6.1309736499919706E-2</v>
      </c>
      <c r="AO99" s="53">
        <f>Mess_20_09_11!I60</f>
        <v>6.7430554398160893</v>
      </c>
      <c r="AP99" s="53">
        <f>Mess_20_09_11!O60</f>
        <v>0.21206669156819774</v>
      </c>
      <c r="AQ99" s="53">
        <f>Mess_20_09_11!P60</f>
        <v>3.1449643779583349E-2</v>
      </c>
      <c r="AR99" s="53">
        <f>Mess_27_09_11!I60</f>
        <v>13.773611168981006</v>
      </c>
      <c r="AS99" s="53">
        <f>Mess_27_09_11!O60</f>
        <v>0.16873612630169163</v>
      </c>
      <c r="AT99" s="53">
        <f>Mess_27_09_11!P60</f>
        <v>1.2250681700794302E-2</v>
      </c>
    </row>
    <row r="100" spans="1:46">
      <c r="A100" s="64" t="s">
        <v>340</v>
      </c>
      <c r="B100" s="64">
        <v>1</v>
      </c>
      <c r="C100" s="64" t="s">
        <v>380</v>
      </c>
      <c r="D100" s="86">
        <v>40795.666666608799</v>
      </c>
      <c r="E100" s="64" t="s">
        <v>384</v>
      </c>
      <c r="F100" s="86">
        <v>40799.740972222222</v>
      </c>
      <c r="G100" s="64" t="s">
        <v>388</v>
      </c>
      <c r="H100" s="98">
        <v>40822</v>
      </c>
      <c r="I100" s="64" t="s">
        <v>408</v>
      </c>
      <c r="J100" s="51">
        <v>108.512</v>
      </c>
      <c r="K100" s="51">
        <f t="shared" si="17"/>
        <v>198.92599999999999</v>
      </c>
      <c r="L100" s="51">
        <v>159.786</v>
      </c>
      <c r="M100" s="51">
        <v>90.414000000000001</v>
      </c>
      <c r="N100" s="99">
        <f t="shared" si="14"/>
        <v>51.274000000000001</v>
      </c>
      <c r="O100" s="53">
        <v>1.7345562815430524</v>
      </c>
      <c r="P100" s="99">
        <f t="shared" si="16"/>
        <v>52.125146334005471</v>
      </c>
      <c r="Q100" s="49" t="s">
        <v>387</v>
      </c>
      <c r="R100" s="49" t="s">
        <v>384</v>
      </c>
      <c r="S100" s="51">
        <v>299</v>
      </c>
      <c r="T100" s="51">
        <v>303</v>
      </c>
      <c r="U100" s="51">
        <v>988</v>
      </c>
      <c r="V100" s="51">
        <v>2324</v>
      </c>
      <c r="W100" s="93">
        <f t="shared" si="15"/>
        <v>1008.5283018867924</v>
      </c>
      <c r="AE100" s="51" t="s">
        <v>538</v>
      </c>
      <c r="AF100" s="53">
        <f>Mess_13_09_11!I58</f>
        <v>4.0618056134262588</v>
      </c>
      <c r="AG100" s="53">
        <f>Mess_13_09_11!O58</f>
        <v>0.28045354228464575</v>
      </c>
      <c r="AH100" s="53">
        <f>Mess_13_09_11!P58</f>
        <v>6.9046519941183132E-2</v>
      </c>
      <c r="AI100" s="53">
        <f>Mess_14_09_11!I58</f>
        <v>0.93888888888614019</v>
      </c>
      <c r="AJ100" s="53">
        <f>Mess_14_09_11!O58</f>
        <v>0.12368851541490183</v>
      </c>
      <c r="AK100" s="53">
        <f>Mess_14_09_11!P58</f>
        <v>0.1317392471878551</v>
      </c>
      <c r="AL100" s="53">
        <f>Mess_16_09_11!I58</f>
        <v>2.7583336226889514</v>
      </c>
      <c r="AM100" s="53">
        <f>Mess_16_09_11!O58</f>
        <v>0.17025174428529519</v>
      </c>
      <c r="AN100" s="53">
        <f>Mess_16_09_11!P58</f>
        <v>6.1722680275102436E-2</v>
      </c>
      <c r="AO100" s="53">
        <f>Mess_20_09_11!I61</f>
        <v>6.7416664930569823</v>
      </c>
      <c r="AP100" s="53">
        <f>Mess_20_09_11!O61</f>
        <v>0.19007966682125474</v>
      </c>
      <c r="AQ100" s="53">
        <f>Mess_20_09_11!P61</f>
        <v>2.8194759710675612E-2</v>
      </c>
      <c r="AR100" s="53">
        <f>Mess_27_09_11!I61</f>
        <v>13.772222337960557</v>
      </c>
      <c r="AS100" s="53">
        <f>Mess_27_09_11!O61</f>
        <v>0.17576249786089479</v>
      </c>
      <c r="AT100" s="53">
        <f>Mess_27_09_11!P61</f>
        <v>1.2762101391322904E-2</v>
      </c>
    </row>
    <row r="101" spans="1:46">
      <c r="A101" s="64" t="s">
        <v>341</v>
      </c>
      <c r="B101" s="64">
        <v>1</v>
      </c>
      <c r="C101" s="64" t="s">
        <v>380</v>
      </c>
      <c r="D101" s="86">
        <v>40795.666666608799</v>
      </c>
      <c r="E101" s="64" t="s">
        <v>384</v>
      </c>
      <c r="F101" s="86">
        <v>40799.743055555555</v>
      </c>
      <c r="G101" s="64" t="s">
        <v>388</v>
      </c>
      <c r="H101" s="98">
        <v>40822</v>
      </c>
      <c r="I101" s="64" t="s">
        <v>408</v>
      </c>
      <c r="J101" s="51">
        <v>114.288</v>
      </c>
      <c r="K101" s="51">
        <f t="shared" si="17"/>
        <v>204.85399999999998</v>
      </c>
      <c r="L101" s="51">
        <v>171.40100000000001</v>
      </c>
      <c r="M101" s="51">
        <v>90.566000000000003</v>
      </c>
      <c r="N101" s="99">
        <f t="shared" si="14"/>
        <v>57.113000000000014</v>
      </c>
      <c r="O101" s="53">
        <v>1.540868861948272</v>
      </c>
      <c r="P101" s="99">
        <f t="shared" si="16"/>
        <v>58.775929760491429</v>
      </c>
      <c r="Q101" s="49" t="s">
        <v>387</v>
      </c>
      <c r="R101" s="49" t="s">
        <v>384</v>
      </c>
      <c r="S101" s="51">
        <v>298</v>
      </c>
      <c r="T101" s="51">
        <v>302</v>
      </c>
      <c r="U101" s="51">
        <v>988</v>
      </c>
      <c r="V101" s="51">
        <v>2324</v>
      </c>
      <c r="W101" s="93">
        <f t="shared" si="15"/>
        <v>1003.6985507246377</v>
      </c>
      <c r="AE101" s="51" t="s">
        <v>539</v>
      </c>
      <c r="AF101" s="53">
        <f>Mess_13_09_11!I59</f>
        <v>4.0625000578656909</v>
      </c>
      <c r="AG101" s="53">
        <f>Mess_13_09_11!O59</f>
        <v>0.42986943192149757</v>
      </c>
      <c r="AH101" s="53">
        <f>Mess_13_09_11!P59</f>
        <v>0.10581401250424533</v>
      </c>
      <c r="AI101" s="53">
        <f>Mess_14_09_11!I59</f>
        <v>0.9375</v>
      </c>
      <c r="AJ101" s="53">
        <f>Mess_14_09_11!O59</f>
        <v>0.10335653784192605</v>
      </c>
      <c r="AK101" s="53">
        <f>Mess_14_09_11!P59</f>
        <v>0.11024697369805446</v>
      </c>
      <c r="AL101" s="53">
        <f>Mess_16_09_11!I59</f>
        <v>2.756944849541469</v>
      </c>
      <c r="AM101" s="53">
        <f>Mess_16_09_11!O59</f>
        <v>0.20296803626973772</v>
      </c>
      <c r="AN101" s="53">
        <f>Mess_16_09_11!P59</f>
        <v>7.362063709888686E-2</v>
      </c>
      <c r="AO101" s="53">
        <f>Mess_20_09_11!I62</f>
        <v>6.7402775462978752</v>
      </c>
      <c r="AP101" s="53">
        <f>Mess_20_09_11!O62</f>
        <v>0.43218721348776934</v>
      </c>
      <c r="AQ101" s="53">
        <f>Mess_20_09_11!P62</f>
        <v>6.4120091571770649E-2</v>
      </c>
      <c r="AR101" s="53">
        <f>Mess_27_09_11!I62</f>
        <v>13.770833506947383</v>
      </c>
      <c r="AS101" s="53">
        <f>Mess_27_09_11!O62</f>
        <v>0.65081378547252677</v>
      </c>
      <c r="AT101" s="53">
        <f>Mess_27_09_11!P62</f>
        <v>4.726030455194969E-2</v>
      </c>
    </row>
    <row r="102" spans="1:46">
      <c r="A102" s="64" t="s">
        <v>342</v>
      </c>
      <c r="B102" s="64">
        <v>1</v>
      </c>
      <c r="C102" s="64" t="s">
        <v>380</v>
      </c>
      <c r="D102" s="86">
        <v>40795.666666608799</v>
      </c>
      <c r="E102" s="64" t="s">
        <v>384</v>
      </c>
      <c r="F102" s="86">
        <v>40799.745138888888</v>
      </c>
      <c r="G102" s="64" t="s">
        <v>388</v>
      </c>
      <c r="H102" s="98">
        <v>40822</v>
      </c>
      <c r="I102" s="64" t="s">
        <v>408</v>
      </c>
      <c r="J102" s="51">
        <v>113.48699999999999</v>
      </c>
      <c r="K102" s="51">
        <f t="shared" si="17"/>
        <v>203.916</v>
      </c>
      <c r="L102" s="51">
        <v>164.095</v>
      </c>
      <c r="M102" s="51">
        <v>90.429000000000002</v>
      </c>
      <c r="N102" s="99">
        <f t="shared" si="14"/>
        <v>50.608000000000004</v>
      </c>
      <c r="O102" s="53">
        <v>1.7309776343167369</v>
      </c>
      <c r="P102" s="99">
        <f t="shared" si="16"/>
        <v>52.24157620944348</v>
      </c>
      <c r="Q102" s="49" t="s">
        <v>387</v>
      </c>
      <c r="R102" s="49" t="s">
        <v>384</v>
      </c>
      <c r="S102" s="51">
        <v>300</v>
      </c>
      <c r="T102" s="51">
        <v>304</v>
      </c>
      <c r="U102" s="51">
        <v>988</v>
      </c>
      <c r="V102" s="51">
        <v>2324</v>
      </c>
      <c r="W102" s="93">
        <f t="shared" si="15"/>
        <v>1013.3720930232558</v>
      </c>
      <c r="AE102" s="51" t="s">
        <v>538</v>
      </c>
      <c r="AF102" s="53">
        <f>Mess_13_09_11!I60</f>
        <v>4.0645833911985392</v>
      </c>
      <c r="AG102" s="53">
        <f>Mess_13_09_11!O60</f>
        <v>0.16188588035959903</v>
      </c>
      <c r="AH102" s="53">
        <f>Mess_13_09_11!P60</f>
        <v>3.9828406697263778E-2</v>
      </c>
      <c r="AI102" s="53">
        <f>Mess_14_09_11!I60</f>
        <v>0.93611111111385981</v>
      </c>
      <c r="AJ102" s="53">
        <f>Mess_14_09_11!O60</f>
        <v>0.10152170472594867</v>
      </c>
      <c r="AK102" s="53">
        <f>Mess_14_09_11!P60</f>
        <v>0.10845048576033889</v>
      </c>
      <c r="AL102" s="53">
        <f>Mess_16_09_11!I60</f>
        <v>2.7555560763867106</v>
      </c>
      <c r="AM102" s="53">
        <f>Mess_16_09_11!O60</f>
        <v>9.9871930409709445E-2</v>
      </c>
      <c r="AN102" s="53">
        <f>Mess_16_09_11!P60</f>
        <v>3.6243838862705678E-2</v>
      </c>
      <c r="AO102" s="53">
        <f>Mess_20_09_11!I63</f>
        <v>6.7388885995387682</v>
      </c>
      <c r="AP102" s="53">
        <f>Mess_20_09_11!O63</f>
        <v>0.11564485631627372</v>
      </c>
      <c r="AQ102" s="53">
        <f>Mess_20_09_11!P63</f>
        <v>1.7160820305619658E-2</v>
      </c>
      <c r="AR102" s="53">
        <f>Mess_27_09_11!I63</f>
        <v>13.770833333335759</v>
      </c>
      <c r="AS102" s="53">
        <f>Mess_27_09_11!O63</f>
        <v>0.11813146398674465</v>
      </c>
      <c r="AT102" s="53">
        <f>Mess_27_09_11!P63</f>
        <v>8.5783816510782828E-3</v>
      </c>
    </row>
    <row r="103" spans="1:46">
      <c r="A103" s="64" t="s">
        <v>343</v>
      </c>
      <c r="B103" s="64">
        <v>1</v>
      </c>
      <c r="C103" s="64" t="s">
        <v>380</v>
      </c>
      <c r="D103" s="86">
        <v>40795.666666608799</v>
      </c>
      <c r="E103" s="64" t="s">
        <v>384</v>
      </c>
      <c r="F103" s="86">
        <v>40799.74722222222</v>
      </c>
      <c r="G103" s="64" t="s">
        <v>388</v>
      </c>
      <c r="H103" s="98">
        <v>40822</v>
      </c>
      <c r="I103" s="64" t="s">
        <v>408</v>
      </c>
      <c r="J103" s="51">
        <v>112.35899999999999</v>
      </c>
      <c r="K103" s="51">
        <f t="shared" si="17"/>
        <v>203.12200000000001</v>
      </c>
      <c r="L103" s="51">
        <v>162.982</v>
      </c>
      <c r="M103" s="51">
        <v>90.763000000000005</v>
      </c>
      <c r="N103" s="99">
        <f t="shared" si="14"/>
        <v>50.623000000000005</v>
      </c>
      <c r="O103" s="53">
        <v>1.7809092161051685</v>
      </c>
      <c r="P103" s="99">
        <f t="shared" si="16"/>
        <v>50.964417040020614</v>
      </c>
      <c r="Q103" s="49" t="s">
        <v>387</v>
      </c>
      <c r="R103" s="49" t="s">
        <v>384</v>
      </c>
      <c r="S103" s="51">
        <v>308</v>
      </c>
      <c r="T103" s="51">
        <v>312</v>
      </c>
      <c r="U103" s="51">
        <v>988</v>
      </c>
      <c r="V103" s="51">
        <v>2324</v>
      </c>
      <c r="W103" s="93">
        <f t="shared" si="15"/>
        <v>1052.6352941176472</v>
      </c>
      <c r="AE103" s="51" t="s">
        <v>538</v>
      </c>
      <c r="AF103" s="53">
        <f>Mess_13_09_11!I61</f>
        <v>4.0652778356452473</v>
      </c>
      <c r="AG103" s="53">
        <f>Mess_13_09_11!O61</f>
        <v>0.33231564660317076</v>
      </c>
      <c r="AH103" s="53">
        <f>Mess_13_09_11!P61</f>
        <v>8.1744879449407934E-2</v>
      </c>
      <c r="AI103" s="53">
        <f>Mess_14_09_11!I61</f>
        <v>0.93541666666715173</v>
      </c>
      <c r="AJ103" s="53">
        <f>Mess_14_09_11!O61</f>
        <v>0.12166055242805389</v>
      </c>
      <c r="AK103" s="53">
        <f>Mess_14_09_11!P61</f>
        <v>0.13006027876488993</v>
      </c>
      <c r="AL103" s="53">
        <f>Mess_16_09_11!I61</f>
        <v>2.7541673032392282</v>
      </c>
      <c r="AM103" s="53">
        <f>Mess_16_09_11!O61</f>
        <v>0.21826611768947832</v>
      </c>
      <c r="AN103" s="53">
        <f>Mess_16_09_11!P61</f>
        <v>7.9249404142141766E-2</v>
      </c>
      <c r="AO103" s="53">
        <f>Mess_20_09_11!I64</f>
        <v>6.7374996527796611</v>
      </c>
      <c r="AP103" s="53">
        <f>Mess_20_09_11!O64</f>
        <v>0.24805680140107594</v>
      </c>
      <c r="AQ103" s="53">
        <f>Mess_20_09_11!P64</f>
        <v>3.681733791240141E-2</v>
      </c>
      <c r="AR103" s="53">
        <f>Mess_27_09_11!I64</f>
        <v>13.827777777776646</v>
      </c>
      <c r="AS103" s="53">
        <f>Mess_27_09_11!O64</f>
        <v>0.20297287370266387</v>
      </c>
      <c r="AT103" s="53">
        <f>Mess_27_09_11!P64</f>
        <v>1.4678632891314779E-2</v>
      </c>
    </row>
    <row r="104" spans="1:46">
      <c r="A104" s="64" t="s">
        <v>344</v>
      </c>
      <c r="B104" s="64">
        <v>1</v>
      </c>
      <c r="C104" s="64" t="s">
        <v>380</v>
      </c>
      <c r="D104" s="86">
        <v>40795.666666608799</v>
      </c>
      <c r="E104" s="64" t="s">
        <v>384</v>
      </c>
      <c r="F104" s="86">
        <v>40799.749305555553</v>
      </c>
      <c r="G104" s="64" t="s">
        <v>388</v>
      </c>
      <c r="H104" s="98">
        <v>40822</v>
      </c>
      <c r="I104" s="64" t="s">
        <v>408</v>
      </c>
      <c r="J104" s="51">
        <v>109.11499999999999</v>
      </c>
      <c r="K104" s="51">
        <f t="shared" si="17"/>
        <v>199.416</v>
      </c>
      <c r="L104" s="51">
        <v>161.178</v>
      </c>
      <c r="M104" s="51">
        <v>90.301000000000002</v>
      </c>
      <c r="N104" s="99">
        <f t="shared" si="14"/>
        <v>52.063000000000002</v>
      </c>
      <c r="O104" s="53">
        <v>1.7053051035064495</v>
      </c>
      <c r="P104" s="99">
        <f t="shared" si="16"/>
        <v>52.952987599886391</v>
      </c>
      <c r="Q104" s="49" t="s">
        <v>387</v>
      </c>
      <c r="R104" s="49" t="s">
        <v>384</v>
      </c>
      <c r="S104" s="51">
        <v>296</v>
      </c>
      <c r="T104" s="51">
        <v>301</v>
      </c>
      <c r="U104" s="51">
        <v>988</v>
      </c>
      <c r="V104" s="51">
        <v>2324</v>
      </c>
      <c r="W104" s="93">
        <f t="shared" si="15"/>
        <v>994.08092485549128</v>
      </c>
      <c r="AE104" s="51" t="s">
        <v>539</v>
      </c>
      <c r="AF104" s="53">
        <f>Mess_13_09_11!I62</f>
        <v>4.0687500578715117</v>
      </c>
      <c r="AG104" s="53">
        <f>Mess_13_09_11!O62</f>
        <v>0.56298136927984577</v>
      </c>
      <c r="AH104" s="53">
        <f>Mess_13_09_11!P62</f>
        <v>0.13836715484419768</v>
      </c>
      <c r="AI104" s="53">
        <f>Mess_14_09_11!I62</f>
        <v>0.93472222222771961</v>
      </c>
      <c r="AJ104" s="53">
        <f>Mess_14_09_11!O62</f>
        <v>0.12260265215925316</v>
      </c>
      <c r="AK104" s="53">
        <f>Mess_14_09_11!P62</f>
        <v>0.1311647987431547</v>
      </c>
      <c r="AL104" s="53">
        <f>Mess_16_09_11!I62</f>
        <v>2.7527785300917458</v>
      </c>
      <c r="AM104" s="53">
        <f>Mess_16_09_11!O62</f>
        <v>0.22825100142966218</v>
      </c>
      <c r="AN104" s="53">
        <f>Mess_16_09_11!P62</f>
        <v>8.2916587344225953E-2</v>
      </c>
      <c r="AO104" s="53">
        <f>Mess_20_09_11!I65</f>
        <v>6.7361107060205541</v>
      </c>
      <c r="AP104" s="53">
        <f>Mess_20_09_11!O65</f>
        <v>0.44170244336905073</v>
      </c>
      <c r="AQ104" s="53">
        <f>Mess_20_09_11!P65</f>
        <v>6.5572325433171555E-2</v>
      </c>
      <c r="AR104" s="53">
        <f>Mess_27_09_11!I65</f>
        <v>13.826388888890506</v>
      </c>
      <c r="AS104" s="53">
        <f>Mess_27_09_11!O65</f>
        <v>0.67850499705109379</v>
      </c>
      <c r="AT104" s="53">
        <f>Mess_27_09_11!P65</f>
        <v>4.9073189138797629E-2</v>
      </c>
    </row>
    <row r="105" spans="1:46">
      <c r="A105" s="64" t="s">
        <v>345</v>
      </c>
      <c r="B105" s="64">
        <v>1</v>
      </c>
      <c r="C105" s="64" t="s">
        <v>380</v>
      </c>
      <c r="D105" s="86">
        <v>40795.666666608799</v>
      </c>
      <c r="E105" s="64" t="s">
        <v>384</v>
      </c>
      <c r="F105" s="86">
        <v>40799.751388888886</v>
      </c>
      <c r="G105" s="64" t="s">
        <v>388</v>
      </c>
      <c r="H105" s="98">
        <v>40822</v>
      </c>
      <c r="I105" s="64" t="s">
        <v>408</v>
      </c>
      <c r="J105" s="51">
        <v>112.32</v>
      </c>
      <c r="K105" s="51">
        <f t="shared" si="17"/>
        <v>202.34899999999999</v>
      </c>
      <c r="L105" s="51">
        <v>161.85499999999999</v>
      </c>
      <c r="M105" s="51">
        <v>90.028999999999996</v>
      </c>
      <c r="N105" s="99">
        <f t="shared" si="14"/>
        <v>49.534999999999997</v>
      </c>
      <c r="O105" s="53">
        <v>1.8360232848232851</v>
      </c>
      <c r="P105" s="99">
        <f t="shared" si="16"/>
        <v>49.034781173085811</v>
      </c>
      <c r="Q105" s="49" t="s">
        <v>387</v>
      </c>
      <c r="R105" s="49" t="s">
        <v>384</v>
      </c>
      <c r="S105" s="51">
        <v>297</v>
      </c>
      <c r="T105" s="51">
        <v>301</v>
      </c>
      <c r="U105" s="51">
        <v>988</v>
      </c>
      <c r="V105" s="51">
        <v>2324</v>
      </c>
      <c r="W105" s="93">
        <f t="shared" si="15"/>
        <v>998.88277858176559</v>
      </c>
      <c r="AE105" s="51" t="s">
        <v>538</v>
      </c>
      <c r="AF105" s="53">
        <f>Mess_13_09_11!I63</f>
        <v>4.0701389467576519</v>
      </c>
      <c r="AG105" s="53">
        <f>Mess_13_09_11!O63</f>
        <v>0.34293797112649343</v>
      </c>
      <c r="AH105" s="53">
        <f>Mess_13_09_11!P63</f>
        <v>8.4257067292428475E-2</v>
      </c>
      <c r="AI105" s="53">
        <f>Mess_14_09_11!I63</f>
        <v>0.93333333333430346</v>
      </c>
      <c r="AJ105" s="53">
        <f>Mess_14_09_11!O63</f>
        <v>0.13388869449473736</v>
      </c>
      <c r="AK105" s="53">
        <f>Mess_14_09_11!P63</f>
        <v>0.14345217267278379</v>
      </c>
      <c r="AL105" s="53">
        <f>Mess_16_09_11!I63</f>
        <v>2.7513897569442634</v>
      </c>
      <c r="AM105" s="53">
        <f>Mess_16_09_11!O63</f>
        <v>0.22474856194839937</v>
      </c>
      <c r="AN105" s="53">
        <f>Mess_16_09_11!P63</f>
        <v>8.1685468727632632E-2</v>
      </c>
      <c r="AO105" s="53">
        <f>Mess_20_09_11!I66</f>
        <v>6.7354166666700621</v>
      </c>
      <c r="AP105" s="53">
        <f>Mess_20_09_11!O66</f>
        <v>0.26461267099144542</v>
      </c>
      <c r="AQ105" s="53">
        <f>Mess_20_09_11!P66</f>
        <v>3.9286755977677008E-2</v>
      </c>
      <c r="AR105" s="53">
        <f>Mess_27_09_11!I66</f>
        <v>13.826388888890506</v>
      </c>
      <c r="AS105" s="53">
        <f>Mess_27_09_11!O66</f>
        <v>0.2228550203470871</v>
      </c>
      <c r="AT105" s="53">
        <f>Mess_27_09_11!P66</f>
        <v>1.6118092882961722E-2</v>
      </c>
    </row>
    <row r="106" spans="1:46">
      <c r="A106" s="64" t="s">
        <v>346</v>
      </c>
      <c r="B106" s="64">
        <v>1</v>
      </c>
      <c r="C106" s="64" t="s">
        <v>380</v>
      </c>
      <c r="D106" s="86">
        <v>40795.666666608799</v>
      </c>
      <c r="E106" s="64" t="s">
        <v>384</v>
      </c>
      <c r="F106" s="86">
        <v>40799.753472222219</v>
      </c>
      <c r="G106" s="64" t="s">
        <v>388</v>
      </c>
      <c r="H106" s="98">
        <v>40822</v>
      </c>
      <c r="I106" s="64" t="s">
        <v>408</v>
      </c>
      <c r="J106" s="51">
        <v>108.56399999999999</v>
      </c>
      <c r="K106" s="51">
        <f t="shared" si="17"/>
        <v>198.6</v>
      </c>
      <c r="L106" s="51">
        <v>158.602</v>
      </c>
      <c r="M106" s="51">
        <v>90.036000000000001</v>
      </c>
      <c r="N106" s="99">
        <f t="shared" si="14"/>
        <v>50.038000000000011</v>
      </c>
      <c r="O106" s="53">
        <v>1.7397563984816093</v>
      </c>
      <c r="P106" s="99">
        <f t="shared" si="16"/>
        <v>51.752072921576762</v>
      </c>
      <c r="Q106" s="49" t="s">
        <v>387</v>
      </c>
      <c r="R106" s="49" t="s">
        <v>384</v>
      </c>
      <c r="S106" s="51">
        <v>299</v>
      </c>
      <c r="T106" s="51">
        <v>303</v>
      </c>
      <c r="U106" s="51">
        <v>988</v>
      </c>
      <c r="V106" s="51">
        <v>2324</v>
      </c>
      <c r="W106" s="93">
        <f t="shared" si="15"/>
        <v>1008.5283018867924</v>
      </c>
      <c r="AE106" s="51" t="s">
        <v>539</v>
      </c>
      <c r="AF106" s="53">
        <f>Mess_13_09_11!I64</f>
        <v>4.0715278356437921</v>
      </c>
      <c r="AG106" s="53">
        <f>Mess_13_09_11!O64</f>
        <v>0.66368986842124922</v>
      </c>
      <c r="AH106" s="53">
        <f>Mess_13_09_11!P64</f>
        <v>0.16300757239359662</v>
      </c>
      <c r="AI106" s="53">
        <f>Mess_14_09_11!I64</f>
        <v>0.9319443287095055</v>
      </c>
      <c r="AJ106" s="53">
        <f>Mess_14_09_11!O64</f>
        <v>0.16051582187356941</v>
      </c>
      <c r="AK106" s="53">
        <f>Mess_14_09_11!P64</f>
        <v>0.1722375649797033</v>
      </c>
      <c r="AL106" s="53">
        <f>Mess_16_09_11!I64</f>
        <v>2.7500009837967809</v>
      </c>
      <c r="AM106" s="53">
        <f>Mess_16_09_11!O64</f>
        <v>0.36882862780546288</v>
      </c>
      <c r="AN106" s="53">
        <f>Mess_16_09_11!P64</f>
        <v>0.13411945303970063</v>
      </c>
      <c r="AO106" s="53">
        <f>Mess_20_09_11!I67</f>
        <v>6.7340277777839219</v>
      </c>
      <c r="AP106" s="53">
        <f>Mess_20_09_11!O67</f>
        <v>0.77073452363673545</v>
      </c>
      <c r="AQ106" s="53">
        <f>Mess_20_09_11!P67</f>
        <v>0.11445371909207862</v>
      </c>
      <c r="AR106" s="53">
        <f>Mess_27_09_11!I67</f>
        <v>13.825694444451074</v>
      </c>
      <c r="AS106" s="53">
        <f>Mess_27_09_11!O67</f>
        <v>1.2292545953476877</v>
      </c>
      <c r="AT106" s="53">
        <f>Mess_27_09_11!P67</f>
        <v>8.8910875347823673E-2</v>
      </c>
    </row>
    <row r="107" spans="1:46">
      <c r="A107" s="64" t="s">
        <v>347</v>
      </c>
      <c r="B107" s="64">
        <v>1</v>
      </c>
      <c r="C107" s="64" t="s">
        <v>380</v>
      </c>
      <c r="D107" s="86">
        <v>40795.666666608799</v>
      </c>
      <c r="E107" s="64" t="s">
        <v>384</v>
      </c>
      <c r="F107" s="86">
        <v>40799.755555555559</v>
      </c>
      <c r="G107" s="64" t="s">
        <v>388</v>
      </c>
      <c r="H107" s="98">
        <v>40822</v>
      </c>
      <c r="I107" s="64" t="s">
        <v>408</v>
      </c>
      <c r="J107" s="51">
        <v>112.411</v>
      </c>
      <c r="K107" s="51">
        <f t="shared" si="17"/>
        <v>202.703</v>
      </c>
      <c r="L107" s="51">
        <v>161.149</v>
      </c>
      <c r="M107" s="51">
        <v>90.292000000000002</v>
      </c>
      <c r="N107" s="99">
        <f t="shared" si="14"/>
        <v>48.738</v>
      </c>
      <c r="O107" s="53">
        <v>1.813041798637367</v>
      </c>
      <c r="P107" s="99">
        <f t="shared" si="16"/>
        <v>49.801389062216337</v>
      </c>
      <c r="Q107" s="49" t="s">
        <v>387</v>
      </c>
      <c r="R107" s="49" t="s">
        <v>384</v>
      </c>
      <c r="S107" s="51">
        <v>299</v>
      </c>
      <c r="T107" s="51">
        <v>303</v>
      </c>
      <c r="U107" s="51">
        <v>988</v>
      </c>
      <c r="V107" s="51">
        <v>2324</v>
      </c>
      <c r="W107" s="93">
        <f t="shared" si="15"/>
        <v>1008.5283018867924</v>
      </c>
      <c r="AE107" s="51" t="s">
        <v>539</v>
      </c>
      <c r="AF107" s="53">
        <f>Mess_13_09_11!I65</f>
        <v>4.0722222800905001</v>
      </c>
      <c r="AG107" s="53">
        <f>Mess_13_09_11!O65</f>
        <v>0.4125727254083244</v>
      </c>
      <c r="AH107" s="53">
        <f>Mess_13_09_11!P65</f>
        <v>0.10131390111621202</v>
      </c>
      <c r="AI107" s="53">
        <f>Mess_14_09_11!I65</f>
        <v>0.93055538194312248</v>
      </c>
      <c r="AJ107" s="53">
        <f>Mess_14_09_11!O65</f>
        <v>0.16017456997493942</v>
      </c>
      <c r="AK107" s="53">
        <f>Mess_14_09_11!P65</f>
        <v>0.17212792820613618</v>
      </c>
      <c r="AL107" s="53">
        <f>Mess_16_09_11!I65</f>
        <v>2.7486122106420225</v>
      </c>
      <c r="AM107" s="53">
        <f>Mess_16_09_11!O65</f>
        <v>0.33222398751650722</v>
      </c>
      <c r="AN107" s="53">
        <f>Mess_16_09_11!P65</f>
        <v>0.12086971971899453</v>
      </c>
      <c r="AO107" s="53">
        <f>Mess_20_09_11!I68</f>
        <v>6.7326388888832298</v>
      </c>
      <c r="AP107" s="53">
        <f>Mess_20_09_11!O68</f>
        <v>0.56758437300439402</v>
      </c>
      <c r="AQ107" s="53">
        <f>Mess_20_09_11!P68</f>
        <v>8.4303403520063366E-2</v>
      </c>
      <c r="AR107" s="53">
        <f>Mess_27_09_11!I68</f>
        <v>13.825000057870056</v>
      </c>
      <c r="AS107" s="53">
        <f>Mess_27_09_11!O68</f>
        <v>1.1638397177097026</v>
      </c>
      <c r="AT107" s="53">
        <f>Mess_27_09_11!P68</f>
        <v>8.4183704364411346E-2</v>
      </c>
    </row>
    <row r="108" spans="1:46">
      <c r="A108" s="64" t="s">
        <v>348</v>
      </c>
      <c r="B108" s="64">
        <v>1</v>
      </c>
      <c r="C108" s="64" t="s">
        <v>380</v>
      </c>
      <c r="D108" s="86">
        <v>40795.666666608799</v>
      </c>
      <c r="E108" s="64" t="s">
        <v>384</v>
      </c>
      <c r="F108" s="86">
        <v>40799.757638888892</v>
      </c>
      <c r="G108" s="64" t="s">
        <v>388</v>
      </c>
      <c r="H108" s="98">
        <v>40822</v>
      </c>
      <c r="I108" s="64" t="s">
        <v>408</v>
      </c>
      <c r="J108" s="51">
        <v>114.616</v>
      </c>
      <c r="K108" s="51">
        <f t="shared" si="17"/>
        <v>204.66899999999998</v>
      </c>
      <c r="L108" s="51">
        <v>158.24199999999999</v>
      </c>
      <c r="M108" s="51">
        <v>90.052999999999997</v>
      </c>
      <c r="N108" s="99">
        <f t="shared" si="14"/>
        <v>43.625999999999991</v>
      </c>
      <c r="O108" s="53">
        <v>2.0002666412219536</v>
      </c>
      <c r="P108" s="99">
        <f t="shared" si="16"/>
        <v>45.020497839721529</v>
      </c>
      <c r="Q108" s="49" t="s">
        <v>387</v>
      </c>
      <c r="R108" s="49" t="s">
        <v>384</v>
      </c>
      <c r="S108" s="51">
        <v>297</v>
      </c>
      <c r="T108" s="51">
        <v>303</v>
      </c>
      <c r="U108" s="51">
        <v>988</v>
      </c>
      <c r="V108" s="51">
        <v>2324</v>
      </c>
      <c r="W108" s="93">
        <f t="shared" si="15"/>
        <v>998.88277858176559</v>
      </c>
      <c r="AE108" s="51" t="s">
        <v>539</v>
      </c>
      <c r="AF108" s="53">
        <f>Mess_13_09_11!I66</f>
        <v>4.0736111689766403</v>
      </c>
      <c r="AG108" s="53">
        <f>Mess_13_09_11!O66</f>
        <v>0.73991932164105068</v>
      </c>
      <c r="AH108" s="53">
        <f>Mess_13_09_11!P66</f>
        <v>0.18163719877735185</v>
      </c>
      <c r="AI108" s="53">
        <f>Mess_14_09_11!I66</f>
        <v>0.92916643518401543</v>
      </c>
      <c r="AJ108" s="53">
        <f>Mess_14_09_11!O66</f>
        <v>0.26568521003687195</v>
      </c>
      <c r="AK108" s="53">
        <f>Mess_14_09_11!P66</f>
        <v>0.28593931073742962</v>
      </c>
      <c r="AL108" s="53">
        <f>Mess_16_09_11!I66</f>
        <v>2.7472234374945401</v>
      </c>
      <c r="AM108" s="53">
        <f>Mess_16_09_11!O66</f>
        <v>0.52597257997564006</v>
      </c>
      <c r="AN108" s="53">
        <f>Mess_16_09_11!P66</f>
        <v>0.19145606170837184</v>
      </c>
      <c r="AO108" s="53">
        <f>Mess_20_09_11!I69</f>
        <v>6.7312499999970896</v>
      </c>
      <c r="AP108" s="53">
        <f>Mess_20_09_11!O69</f>
        <v>1.1057928534504875</v>
      </c>
      <c r="AQ108" s="53">
        <f>Mess_20_09_11!P69</f>
        <v>0.16427748983486953</v>
      </c>
      <c r="AR108" s="53">
        <f>Mess_27_09_11!I69</f>
        <v>13.823611111110949</v>
      </c>
      <c r="AS108" s="53">
        <f>Mess_27_09_11!O69</f>
        <v>1.6480540053929154</v>
      </c>
      <c r="AT108" s="53">
        <f>Mess_27_09_11!P69</f>
        <v>0.11922022343845202</v>
      </c>
    </row>
    <row r="109" spans="1:46">
      <c r="A109" s="62" t="s">
        <v>14</v>
      </c>
      <c r="B109" s="62">
        <v>1</v>
      </c>
      <c r="C109" s="62" t="s">
        <v>380</v>
      </c>
      <c r="D109" s="84">
        <v>40767.666666666664</v>
      </c>
      <c r="E109" s="62" t="s">
        <v>384</v>
      </c>
      <c r="F109" s="84">
        <v>40771.474305555559</v>
      </c>
      <c r="G109" s="62" t="s">
        <v>408</v>
      </c>
      <c r="H109" s="62" t="s">
        <v>405</v>
      </c>
      <c r="I109" s="62" t="s">
        <v>401</v>
      </c>
      <c r="J109" s="51">
        <v>112.328</v>
      </c>
      <c r="K109" s="51">
        <f t="shared" si="17"/>
        <v>183.71600000000001</v>
      </c>
      <c r="L109" s="51">
        <v>158.41300000000001</v>
      </c>
      <c r="M109" s="51">
        <v>71.388000000000005</v>
      </c>
      <c r="N109" s="99">
        <f t="shared" ref="N109:N158" si="18">L109-J109</f>
        <v>46.085000000000008</v>
      </c>
      <c r="O109" s="53">
        <v>1.5346395649307363</v>
      </c>
      <c r="P109" s="99">
        <f t="shared" si="16"/>
        <v>46.517763278976844</v>
      </c>
      <c r="Q109" s="49" t="s">
        <v>393</v>
      </c>
      <c r="R109" s="49" t="s">
        <v>384</v>
      </c>
      <c r="S109" s="51">
        <v>298</v>
      </c>
      <c r="T109" s="51">
        <v>303</v>
      </c>
      <c r="U109" s="51">
        <v>985</v>
      </c>
      <c r="V109" s="51">
        <v>2324</v>
      </c>
      <c r="W109" s="93">
        <f t="shared" si="15"/>
        <v>1008.0815138282387</v>
      </c>
      <c r="AE109" s="51" t="s">
        <v>539</v>
      </c>
      <c r="AF109" s="53">
        <f>Mess_16_08_11!I42</f>
        <v>3.7645833333372138</v>
      </c>
      <c r="AG109" s="53">
        <f>Mess_16_08_11!O42</f>
        <v>0.70723461050811987</v>
      </c>
      <c r="AH109" s="53">
        <f>Mess_16_08_11!P42</f>
        <v>0.18786530882321395</v>
      </c>
      <c r="AI109" s="53">
        <f>Mess_17_08_11!I17</f>
        <v>0.9777777777708252</v>
      </c>
      <c r="AJ109" s="53">
        <f>Mess_17_08_11!O17</f>
        <v>0.41036617057710995</v>
      </c>
      <c r="AK109" s="53">
        <f>Mess_17_08_11!P17</f>
        <v>0.41969267445684671</v>
      </c>
      <c r="AL109" s="53">
        <f>Mess_19_08_11!I17</f>
        <v>2.9375</v>
      </c>
      <c r="AM109" s="53">
        <f>Mess_19_08_11!O17</f>
        <v>0.45672866153021824</v>
      </c>
      <c r="AN109" s="53">
        <f>Mess_19_08_11!P17</f>
        <v>0.15548209754220196</v>
      </c>
      <c r="AO109" s="53">
        <f>Mess_23_08_11!I73</f>
        <v>7.147916666661331</v>
      </c>
      <c r="AP109" s="53">
        <f>Mess_23_08_11!O73</f>
        <v>1.1037580288156592</v>
      </c>
      <c r="AQ109" s="53">
        <f>Mess_23_08_11!P73</f>
        <v>0.15441674550624071</v>
      </c>
      <c r="AR109" s="53">
        <f>Mess_30_08_11!I98</f>
        <v>14.043749768512498</v>
      </c>
      <c r="AS109" s="53">
        <f>Mess_30_08_11!O98</f>
        <v>1.6382839657637416</v>
      </c>
      <c r="AT109" s="53">
        <f>Mess_30_08_11!P98</f>
        <v>0.11665573602264968</v>
      </c>
    </row>
    <row r="110" spans="1:46">
      <c r="A110" s="62" t="s">
        <v>202</v>
      </c>
      <c r="B110" s="62">
        <v>1</v>
      </c>
      <c r="C110" s="62" t="s">
        <v>380</v>
      </c>
      <c r="D110" s="84">
        <v>40767.666666666664</v>
      </c>
      <c r="E110" s="62" t="s">
        <v>384</v>
      </c>
      <c r="F110" s="84">
        <v>40771.475694444445</v>
      </c>
      <c r="G110" s="62" t="s">
        <v>408</v>
      </c>
      <c r="H110" s="62" t="s">
        <v>405</v>
      </c>
      <c r="I110" s="62" t="s">
        <v>401</v>
      </c>
      <c r="J110" s="51">
        <v>113.483</v>
      </c>
      <c r="K110" s="51">
        <f t="shared" si="17"/>
        <v>183.065</v>
      </c>
      <c r="L110" s="51">
        <v>159.339</v>
      </c>
      <c r="M110" s="51">
        <v>69.581999999999994</v>
      </c>
      <c r="N110" s="99">
        <f t="shared" si="18"/>
        <v>45.855999999999995</v>
      </c>
      <c r="O110" s="53">
        <v>1.5474719877961767</v>
      </c>
      <c r="P110" s="99">
        <f t="shared" si="16"/>
        <v>44.964949639634384</v>
      </c>
      <c r="Q110" s="49" t="s">
        <v>393</v>
      </c>
      <c r="R110" s="49" t="s">
        <v>384</v>
      </c>
      <c r="S110" s="51">
        <v>303</v>
      </c>
      <c r="T110" s="51">
        <v>308</v>
      </c>
      <c r="U110" s="51">
        <v>985</v>
      </c>
      <c r="V110" s="51">
        <v>2324</v>
      </c>
      <c r="W110" s="93">
        <f t="shared" si="15"/>
        <v>1032.5102639296188</v>
      </c>
      <c r="AE110" s="51" t="s">
        <v>539</v>
      </c>
      <c r="AF110" s="53">
        <f>Mess_16_08_11!I43</f>
        <v>3.765277777776646</v>
      </c>
      <c r="AG110" s="53">
        <f>Mess_16_08_11!O43</f>
        <v>0.60053216480674187</v>
      </c>
      <c r="AH110" s="53">
        <f>Mess_16_08_11!P43</f>
        <v>0.1594921278719971</v>
      </c>
      <c r="AI110" s="53">
        <f>Mess_17_08_11!I18</f>
        <v>0.97708333333139308</v>
      </c>
      <c r="AJ110" s="53">
        <f>Mess_17_08_11!O18</f>
        <v>0.34840448728326584</v>
      </c>
      <c r="AK110" s="53">
        <f>Mess_17_08_11!P18</f>
        <v>0.35657602110085224</v>
      </c>
      <c r="AL110" s="53">
        <f>Mess_19_08_11!I18</f>
        <v>2.9368055555532919</v>
      </c>
      <c r="AM110" s="53">
        <f>Mess_19_08_11!O18</f>
        <v>0.42667626792533375</v>
      </c>
      <c r="AN110" s="53">
        <f>Mess_19_08_11!P18</f>
        <v>0.14528584199880684</v>
      </c>
      <c r="AO110" s="53">
        <f>Mess_23_08_11!I74</f>
        <v>7.1472222222218988</v>
      </c>
      <c r="AP110" s="53">
        <f>Mess_23_08_11!O74</f>
        <v>0.87266926053161309</v>
      </c>
      <c r="AQ110" s="53">
        <f>Mess_23_08_11!P74</f>
        <v>0.12209908036976096</v>
      </c>
      <c r="AR110" s="53">
        <f>Mess_30_08_11!I99</f>
        <v>14.043749537035183</v>
      </c>
      <c r="AS110" s="53">
        <f>Mess_30_08_11!O99</f>
        <v>0.90270562967046541</v>
      </c>
      <c r="AT110" s="53">
        <f>Mess_30_08_11!P99</f>
        <v>6.4278106590402659E-2</v>
      </c>
    </row>
    <row r="111" spans="1:46">
      <c r="A111" s="62" t="s">
        <v>203</v>
      </c>
      <c r="B111" s="62">
        <v>1</v>
      </c>
      <c r="C111" s="62" t="s">
        <v>380</v>
      </c>
      <c r="D111" s="84">
        <v>40767.666666608799</v>
      </c>
      <c r="E111" s="62" t="s">
        <v>384</v>
      </c>
      <c r="F111" s="84">
        <v>40771.477083333331</v>
      </c>
      <c r="G111" s="62" t="s">
        <v>408</v>
      </c>
      <c r="H111" s="62" t="s">
        <v>405</v>
      </c>
      <c r="I111" s="62" t="s">
        <v>401</v>
      </c>
      <c r="J111" s="51">
        <v>113.82299999999999</v>
      </c>
      <c r="K111" s="51">
        <f t="shared" si="17"/>
        <v>184.35</v>
      </c>
      <c r="L111" s="51">
        <v>160.10499999999999</v>
      </c>
      <c r="M111" s="51">
        <v>70.527000000000001</v>
      </c>
      <c r="N111" s="99">
        <f t="shared" si="18"/>
        <v>46.281999999999996</v>
      </c>
      <c r="O111" s="53">
        <v>1.602947485559078</v>
      </c>
      <c r="P111" s="99">
        <f t="shared" si="16"/>
        <v>43.998322237862652</v>
      </c>
      <c r="Q111" s="49" t="s">
        <v>393</v>
      </c>
      <c r="R111" s="49" t="s">
        <v>384</v>
      </c>
      <c r="S111" s="51">
        <v>301</v>
      </c>
      <c r="T111" s="51">
        <v>305</v>
      </c>
      <c r="U111" s="51">
        <v>985</v>
      </c>
      <c r="V111" s="51">
        <v>2324</v>
      </c>
      <c r="W111" s="93">
        <f t="shared" si="15"/>
        <v>1022.6959064327485</v>
      </c>
      <c r="AE111" s="51" t="s">
        <v>539</v>
      </c>
      <c r="AF111" s="53">
        <f>Mess_16_08_11!I44</f>
        <v>3.7687500578686013</v>
      </c>
      <c r="AG111" s="53">
        <f>Mess_16_08_11!O44</f>
        <v>0.6076775718283397</v>
      </c>
      <c r="AH111" s="53">
        <f>Mess_16_08_11!P44</f>
        <v>0.16124114427795427</v>
      </c>
      <c r="AI111" s="53">
        <f>Mess_17_08_11!I19</f>
        <v>0.9763888310189941</v>
      </c>
      <c r="AJ111" s="53">
        <f>Mess_17_08_11!O19</f>
        <v>0.3525584359918098</v>
      </c>
      <c r="AK111" s="53">
        <f>Mess_17_08_11!P19</f>
        <v>0.36108405257346837</v>
      </c>
      <c r="AL111" s="53">
        <f>Mess_19_08_11!I19</f>
        <v>2.936110995375202</v>
      </c>
      <c r="AM111" s="53">
        <f>Mess_19_08_11!O19</f>
        <v>0.5493647693415914</v>
      </c>
      <c r="AN111" s="53">
        <f>Mess_19_08_11!P19</f>
        <v>0.18710626751063569</v>
      </c>
      <c r="AO111" s="53">
        <f>Mess_23_08_11!I75</f>
        <v>7.1465278356481576</v>
      </c>
      <c r="AP111" s="53">
        <f>Mess_23_08_11!O75</f>
        <v>1.3362730234534066</v>
      </c>
      <c r="AQ111" s="53">
        <f>Mess_23_08_11!P75</f>
        <v>0.18698213372763176</v>
      </c>
      <c r="AR111" s="53">
        <f>Mess_30_08_11!I100</f>
        <v>14.043749305557867</v>
      </c>
      <c r="AS111" s="53">
        <f>Mess_30_08_11!O100</f>
        <v>1.8129884454584531</v>
      </c>
      <c r="AT111" s="53">
        <f>Mess_30_08_11!P100</f>
        <v>0.12909575683901992</v>
      </c>
    </row>
    <row r="112" spans="1:46">
      <c r="A112" s="62" t="s">
        <v>204</v>
      </c>
      <c r="B112" s="62">
        <v>1</v>
      </c>
      <c r="C112" s="62" t="s">
        <v>380</v>
      </c>
      <c r="D112" s="84">
        <v>40767.666666608799</v>
      </c>
      <c r="E112" s="62" t="s">
        <v>384</v>
      </c>
      <c r="F112" s="84">
        <v>40771.478472222225</v>
      </c>
      <c r="G112" s="62" t="s">
        <v>408</v>
      </c>
      <c r="H112" s="62" t="s">
        <v>405</v>
      </c>
      <c r="I112" s="62" t="s">
        <v>401</v>
      </c>
      <c r="J112" s="51">
        <v>108.562</v>
      </c>
      <c r="K112" s="51">
        <f t="shared" si="17"/>
        <v>181.05799999999999</v>
      </c>
      <c r="L112" s="51">
        <v>153.34200000000001</v>
      </c>
      <c r="M112" s="51">
        <v>72.495999999999995</v>
      </c>
      <c r="N112" s="99">
        <f t="shared" si="18"/>
        <v>44.780000000000015</v>
      </c>
      <c r="O112" s="53">
        <v>1.6808360137757956</v>
      </c>
      <c r="P112" s="99">
        <f t="shared" si="16"/>
        <v>43.130917832457946</v>
      </c>
      <c r="Q112" s="49" t="s">
        <v>393</v>
      </c>
      <c r="R112" s="49" t="s">
        <v>384</v>
      </c>
      <c r="S112" s="51">
        <v>306</v>
      </c>
      <c r="T112" s="51">
        <v>311</v>
      </c>
      <c r="U112" s="51">
        <v>985</v>
      </c>
      <c r="V112" s="51">
        <v>2324</v>
      </c>
      <c r="W112" s="93">
        <f t="shared" si="15"/>
        <v>1047.340206185567</v>
      </c>
      <c r="AE112" s="51" t="s">
        <v>538</v>
      </c>
      <c r="AF112" s="53">
        <f>Mess_16_08_11!I45</f>
        <v>3.7694445023153094</v>
      </c>
      <c r="AG112" s="53">
        <f>Mess_16_08_11!O45</f>
        <v>0.19757504517541358</v>
      </c>
      <c r="AH112" s="53">
        <f>Mess_16_08_11!P45</f>
        <v>5.2414896957378436E-2</v>
      </c>
      <c r="AI112" s="53">
        <f>Mess_17_08_11!I20</f>
        <v>0.97569438657228602</v>
      </c>
      <c r="AJ112" s="53">
        <f>Mess_17_08_11!O20</f>
        <v>0.11442803590907176</v>
      </c>
      <c r="AK112" s="53">
        <f>Mess_17_08_11!P20</f>
        <v>0.11727856333279638</v>
      </c>
      <c r="AL112" s="53">
        <f>Mess_19_08_11!I20</f>
        <v>2.9361111111065838</v>
      </c>
      <c r="AM112" s="53">
        <f>Mess_19_08_11!O20</f>
        <v>0.16771071012359917</v>
      </c>
      <c r="AN112" s="53">
        <f>Mess_19_08_11!P20</f>
        <v>5.7120014800935474E-2</v>
      </c>
      <c r="AO112" s="53">
        <f>Mess_23_08_11!I76</f>
        <v>7.1465277777751908</v>
      </c>
      <c r="AP112" s="53">
        <f>Mess_23_08_11!O76</f>
        <v>0.19599952046617464</v>
      </c>
      <c r="AQ112" s="53">
        <f>Mess_23_08_11!P76</f>
        <v>2.7425839031327729E-2</v>
      </c>
      <c r="AR112" s="53">
        <f>Mess_30_08_11!I101</f>
        <v>14.043749074073276</v>
      </c>
      <c r="AS112" s="53">
        <f>Mess_30_08_11!O101</f>
        <v>0.19913939313599424</v>
      </c>
      <c r="AT112" s="53">
        <f>Mess_30_08_11!P101</f>
        <v>1.4179931020245399E-2</v>
      </c>
    </row>
    <row r="113" spans="1:46">
      <c r="A113" s="62" t="s">
        <v>205</v>
      </c>
      <c r="B113" s="62">
        <v>1</v>
      </c>
      <c r="C113" s="62" t="s">
        <v>380</v>
      </c>
      <c r="D113" s="84">
        <v>40767.666666608799</v>
      </c>
      <c r="E113" s="62" t="s">
        <v>384</v>
      </c>
      <c r="F113" s="84">
        <v>40771.479861111111</v>
      </c>
      <c r="G113" s="62" t="s">
        <v>408</v>
      </c>
      <c r="H113" s="62" t="s">
        <v>405</v>
      </c>
      <c r="I113" s="62" t="s">
        <v>401</v>
      </c>
      <c r="J113" s="51">
        <v>108.907</v>
      </c>
      <c r="K113" s="51">
        <f t="shared" si="17"/>
        <v>180.37799999999999</v>
      </c>
      <c r="L113" s="51">
        <v>152.96899999999999</v>
      </c>
      <c r="M113" s="51">
        <v>71.471000000000004</v>
      </c>
      <c r="N113" s="99">
        <f t="shared" si="18"/>
        <v>44.061999999999998</v>
      </c>
      <c r="O113" s="53">
        <v>1.7349104644555859</v>
      </c>
      <c r="P113" s="99">
        <f t="shared" si="16"/>
        <v>41.195785871536359</v>
      </c>
      <c r="Q113" s="49" t="s">
        <v>393</v>
      </c>
      <c r="R113" s="49" t="s">
        <v>384</v>
      </c>
      <c r="S113" s="51">
        <v>306</v>
      </c>
      <c r="T113" s="51">
        <v>313</v>
      </c>
      <c r="U113" s="51">
        <v>985</v>
      </c>
      <c r="V113" s="51">
        <v>2324</v>
      </c>
      <c r="W113" s="93">
        <f t="shared" si="15"/>
        <v>1047.340206185567</v>
      </c>
      <c r="AE113" s="51" t="s">
        <v>539</v>
      </c>
      <c r="AF113" s="53">
        <f>Mess_16_08_11!I46</f>
        <v>3.7701389467547415</v>
      </c>
      <c r="AG113" s="53">
        <f>Mess_16_08_11!O46</f>
        <v>0.59191923125318868</v>
      </c>
      <c r="AH113" s="53">
        <f>Mess_16_08_11!P46</f>
        <v>0.1570019671987688</v>
      </c>
      <c r="AI113" s="53">
        <f>Mess_17_08_11!I21</f>
        <v>0.97569444444525288</v>
      </c>
      <c r="AJ113" s="53">
        <f>Mess_17_08_11!O21</f>
        <v>0.34338817830778945</v>
      </c>
      <c r="AK113" s="53">
        <f>Mess_17_08_11!P21</f>
        <v>0.35194233221552107</v>
      </c>
      <c r="AL113" s="53">
        <f>Mess_19_08_11!I21</f>
        <v>2.9375</v>
      </c>
      <c r="AM113" s="53">
        <f>Mess_19_08_11!O21</f>
        <v>0.54301480058390306</v>
      </c>
      <c r="AN113" s="53">
        <f>Mess_19_08_11!P21</f>
        <v>0.1848561023264351</v>
      </c>
      <c r="AO113" s="53">
        <f>Mess_23_08_11!I77</f>
        <v>7.1472222222218988</v>
      </c>
      <c r="AP113" s="53">
        <f>Mess_23_08_11!O77</f>
        <v>1.3678243983305185</v>
      </c>
      <c r="AQ113" s="53">
        <f>Mess_23_08_11!P77</f>
        <v>0.19137846226156585</v>
      </c>
      <c r="AR113" s="53">
        <f>Mess_30_08_11!I102</f>
        <v>14.09375</v>
      </c>
      <c r="AS113" s="53">
        <f>Mess_30_08_11!O102</f>
        <v>2.2009648695499937</v>
      </c>
      <c r="AT113" s="53">
        <f>Mess_30_08_11!P102</f>
        <v>0.15616602178625233</v>
      </c>
    </row>
    <row r="114" spans="1:46">
      <c r="A114" s="62" t="s">
        <v>206</v>
      </c>
      <c r="B114" s="62">
        <v>1</v>
      </c>
      <c r="C114" s="62" t="s">
        <v>380</v>
      </c>
      <c r="D114" s="84">
        <v>40767.666666608799</v>
      </c>
      <c r="E114" s="62" t="s">
        <v>384</v>
      </c>
      <c r="F114" s="84">
        <v>40771.481249999997</v>
      </c>
      <c r="G114" s="62" t="s">
        <v>408</v>
      </c>
      <c r="H114" s="62" t="s">
        <v>405</v>
      </c>
      <c r="I114" s="62" t="s">
        <v>401</v>
      </c>
      <c r="J114" s="51">
        <v>111.905</v>
      </c>
      <c r="K114" s="51">
        <f t="shared" si="17"/>
        <v>181.13499999999999</v>
      </c>
      <c r="L114" s="51">
        <v>160.97200000000001</v>
      </c>
      <c r="M114" s="51">
        <v>69.23</v>
      </c>
      <c r="N114" s="99">
        <f t="shared" si="18"/>
        <v>49.067000000000007</v>
      </c>
      <c r="O114" s="53">
        <v>1.4523937949713077</v>
      </c>
      <c r="P114" s="99">
        <f t="shared" si="16"/>
        <v>47.666135892137746</v>
      </c>
      <c r="Q114" s="49" t="s">
        <v>393</v>
      </c>
      <c r="R114" s="49" t="s">
        <v>384</v>
      </c>
      <c r="S114" s="51">
        <v>300</v>
      </c>
      <c r="T114" s="51">
        <v>304</v>
      </c>
      <c r="U114" s="51">
        <v>985</v>
      </c>
      <c r="V114" s="51">
        <v>2324</v>
      </c>
      <c r="W114" s="93">
        <f t="shared" si="15"/>
        <v>1017.8102189781022</v>
      </c>
      <c r="AE114" s="51" t="s">
        <v>539</v>
      </c>
      <c r="AF114" s="53">
        <f>Mess_16_08_11!I47</f>
        <v>3.7729167245342978</v>
      </c>
      <c r="AG114" s="53">
        <f>Mess_16_08_11!O47</f>
        <v>0.47208981291806951</v>
      </c>
      <c r="AH114" s="53">
        <f>Mess_16_08_11!P47</f>
        <v>0.12512595622590661</v>
      </c>
      <c r="AI114" s="53">
        <f>Mess_17_08_11!I22</f>
        <v>0.97500000000582077</v>
      </c>
      <c r="AJ114" s="53">
        <f>Mess_17_08_11!O22</f>
        <v>0.27384991411231352</v>
      </c>
      <c r="AK114" s="53">
        <f>Mess_17_08_11!P22</f>
        <v>0.28087170678018319</v>
      </c>
      <c r="AL114" s="53">
        <f>Mess_19_08_11!I22</f>
        <v>2.9388888888934162</v>
      </c>
      <c r="AM114" s="53">
        <f>Mess_19_08_11!O22</f>
        <v>0.3375029023233454</v>
      </c>
      <c r="AN114" s="53">
        <f>Mess_19_08_11!P22</f>
        <v>0.11484030702856066</v>
      </c>
      <c r="AO114" s="53">
        <f>Mess_23_08_11!I78</f>
        <v>7.1465277777824667</v>
      </c>
      <c r="AP114" s="53">
        <f>Mess_23_08_11!O78</f>
        <v>0.8912626450879908</v>
      </c>
      <c r="AQ114" s="53">
        <f>Mess_23_08_11!P78</f>
        <v>0.12471268185073021</v>
      </c>
      <c r="AR114" s="53">
        <f>Mess_30_08_11!I103</f>
        <v>14.094444444446708</v>
      </c>
      <c r="AS114" s="53">
        <f>Mess_30_08_11!O103</f>
        <v>0.99369805925884813</v>
      </c>
      <c r="AT114" s="53">
        <f>Mess_30_08_11!P103</f>
        <v>7.050281855205516E-2</v>
      </c>
    </row>
    <row r="115" spans="1:46">
      <c r="A115" s="62" t="s">
        <v>207</v>
      </c>
      <c r="B115" s="62">
        <v>1</v>
      </c>
      <c r="C115" s="62" t="s">
        <v>380</v>
      </c>
      <c r="D115" s="84">
        <v>40767.666666608799</v>
      </c>
      <c r="E115" s="62" t="s">
        <v>384</v>
      </c>
      <c r="F115" s="84">
        <v>40771.482638888891</v>
      </c>
      <c r="G115" s="62" t="s">
        <v>408</v>
      </c>
      <c r="H115" s="62" t="s">
        <v>405</v>
      </c>
      <c r="I115" s="62" t="s">
        <v>401</v>
      </c>
      <c r="J115" s="51">
        <v>112.857</v>
      </c>
      <c r="K115" s="51">
        <f t="shared" si="17"/>
        <v>185.85300000000001</v>
      </c>
      <c r="L115" s="51">
        <v>161.22999999999999</v>
      </c>
      <c r="M115" s="51">
        <v>72.995999999999995</v>
      </c>
      <c r="N115" s="99">
        <f t="shared" si="18"/>
        <v>48.37299999999999</v>
      </c>
      <c r="O115" s="53">
        <v>1.6187400865464456</v>
      </c>
      <c r="P115" s="99">
        <f t="shared" si="16"/>
        <v>45.094330218099259</v>
      </c>
      <c r="Q115" s="49" t="s">
        <v>393</v>
      </c>
      <c r="R115" s="49" t="s">
        <v>384</v>
      </c>
      <c r="S115" s="51">
        <v>300</v>
      </c>
      <c r="T115" s="51">
        <v>314</v>
      </c>
      <c r="U115" s="51">
        <v>985</v>
      </c>
      <c r="V115" s="51">
        <v>2324</v>
      </c>
      <c r="W115" s="93">
        <f t="shared" si="15"/>
        <v>1017.8102189781022</v>
      </c>
      <c r="AE115" s="51" t="s">
        <v>539</v>
      </c>
      <c r="AF115" s="53">
        <f>Mess_16_08_11!I48</f>
        <v>3.7736111689810059</v>
      </c>
      <c r="AG115" s="53">
        <f>Mess_16_08_11!O48</f>
        <v>0.76451830174691815</v>
      </c>
      <c r="AH115" s="53">
        <f>Mess_16_08_11!P48</f>
        <v>0.20259593993976921</v>
      </c>
      <c r="AI115" s="53">
        <f>Mess_17_08_11!I23</f>
        <v>0.97430555555183673</v>
      </c>
      <c r="AJ115" s="53">
        <f>Mess_17_08_11!O23</f>
        <v>0.443636608054364</v>
      </c>
      <c r="AK115" s="53">
        <f>Mess_17_08_11!P23</f>
        <v>0.45533621924499112</v>
      </c>
      <c r="AL115" s="53">
        <f>Mess_19_08_11!I23</f>
        <v>2.9375</v>
      </c>
      <c r="AM115" s="53">
        <f>Mess_19_08_11!O23</f>
        <v>0.48923045311495844</v>
      </c>
      <c r="AN115" s="53">
        <f>Mess_19_08_11!P23</f>
        <v>0.16654653723062415</v>
      </c>
      <c r="AO115" s="53">
        <f>Mess_23_08_11!I79</f>
        <v>7.1465277777751908</v>
      </c>
      <c r="AP115" s="53">
        <f>Mess_23_08_11!O79</f>
        <v>1.2046124848978472</v>
      </c>
      <c r="AQ115" s="53">
        <f>Mess_23_08_11!P79</f>
        <v>0.16855912722315888</v>
      </c>
      <c r="AR115" s="53">
        <f>Mess_30_08_11!I104</f>
        <v>14.094444444439432</v>
      </c>
      <c r="AS115" s="53">
        <f>Mess_30_08_11!O104</f>
        <v>1.9077674979715007</v>
      </c>
      <c r="AT115" s="53">
        <f>Mess_30_08_11!P104</f>
        <v>0.13535599118446678</v>
      </c>
    </row>
    <row r="116" spans="1:46">
      <c r="A116" s="62" t="s">
        <v>208</v>
      </c>
      <c r="B116" s="62">
        <v>1</v>
      </c>
      <c r="C116" s="62" t="s">
        <v>380</v>
      </c>
      <c r="D116" s="84">
        <v>40767.666666608799</v>
      </c>
      <c r="E116" s="62" t="s">
        <v>384</v>
      </c>
      <c r="F116" s="84">
        <v>40771.484027777777</v>
      </c>
      <c r="G116" s="62" t="s">
        <v>408</v>
      </c>
      <c r="H116" s="62" t="s">
        <v>405</v>
      </c>
      <c r="I116" s="62" t="s">
        <v>401</v>
      </c>
      <c r="J116" s="51">
        <v>110.489</v>
      </c>
      <c r="K116" s="51">
        <f t="shared" si="17"/>
        <v>180.66800000000001</v>
      </c>
      <c r="L116" s="51">
        <v>154.886</v>
      </c>
      <c r="M116" s="51">
        <v>70.179000000000002</v>
      </c>
      <c r="N116" s="99">
        <f t="shared" si="18"/>
        <v>44.396999999999991</v>
      </c>
      <c r="O116" s="53">
        <v>1.5635480523643819</v>
      </c>
      <c r="P116" s="99">
        <f t="shared" si="16"/>
        <v>44.884453595062851</v>
      </c>
      <c r="Q116" s="49" t="s">
        <v>393</v>
      </c>
      <c r="R116" s="49" t="s">
        <v>384</v>
      </c>
      <c r="S116" s="51">
        <v>300</v>
      </c>
      <c r="T116" s="51">
        <v>304</v>
      </c>
      <c r="U116" s="51">
        <v>985</v>
      </c>
      <c r="V116" s="51">
        <v>2324</v>
      </c>
      <c r="W116" s="93">
        <f t="shared" si="15"/>
        <v>1017.8102189781022</v>
      </c>
      <c r="AE116" s="51" t="s">
        <v>539</v>
      </c>
      <c r="AF116" s="53">
        <f>Mess_16_08_11!I49</f>
        <v>3.7743056712934049</v>
      </c>
      <c r="AG116" s="53">
        <f>Mess_16_08_11!O49</f>
        <v>0.56678416470773707</v>
      </c>
      <c r="AH116" s="53">
        <f>Mess_16_08_11!P49</f>
        <v>0.15016912091105425</v>
      </c>
      <c r="AI116" s="53">
        <f>Mess_17_08_11!I24</f>
        <v>0.97430555555911269</v>
      </c>
      <c r="AJ116" s="53">
        <f>Mess_17_08_11!O24</f>
        <v>0.32880462144351613</v>
      </c>
      <c r="AK116" s="53">
        <f>Mess_17_08_11!P24</f>
        <v>0.33747587660508521</v>
      </c>
      <c r="AL116" s="53">
        <f>Mess_19_08_11!I24</f>
        <v>2.9368055555532919</v>
      </c>
      <c r="AM116" s="53">
        <f>Mess_19_08_11!O24</f>
        <v>0.43572281276532926</v>
      </c>
      <c r="AN116" s="53">
        <f>Mess_19_08_11!P24</f>
        <v>0.14836624506563201</v>
      </c>
      <c r="AO116" s="53">
        <f>Mess_23_08_11!I80</f>
        <v>7.1458333333357587</v>
      </c>
      <c r="AP116" s="53">
        <f>Mess_23_08_11!O80</f>
        <v>0.61173238089356419</v>
      </c>
      <c r="AQ116" s="53">
        <f>Mess_23_08_11!P80</f>
        <v>8.5606863798487212E-2</v>
      </c>
      <c r="AR116" s="53">
        <f>Mess_30_08_11!I105</f>
        <v>14.094444444446708</v>
      </c>
      <c r="AS116" s="53">
        <f>Mess_30_08_11!O105</f>
        <v>0.69310048049976092</v>
      </c>
      <c r="AT116" s="53">
        <f>Mess_30_08_11!P105</f>
        <v>4.9175438111918379E-2</v>
      </c>
    </row>
    <row r="117" spans="1:46">
      <c r="A117" s="62" t="s">
        <v>209</v>
      </c>
      <c r="B117" s="62">
        <v>1</v>
      </c>
      <c r="C117" s="62" t="s">
        <v>380</v>
      </c>
      <c r="D117" s="84">
        <v>40767.666666608799</v>
      </c>
      <c r="E117" s="62" t="s">
        <v>384</v>
      </c>
      <c r="F117" s="84">
        <v>40771.48541666667</v>
      </c>
      <c r="G117" s="62" t="s">
        <v>408</v>
      </c>
      <c r="H117" s="62" t="s">
        <v>405</v>
      </c>
      <c r="I117" s="62" t="s">
        <v>401</v>
      </c>
      <c r="J117" s="51">
        <v>114.001</v>
      </c>
      <c r="K117" s="51">
        <f t="shared" si="17"/>
        <v>187.28300000000002</v>
      </c>
      <c r="L117" s="51">
        <v>162.09899999999999</v>
      </c>
      <c r="M117" s="51">
        <v>73.281999999999996</v>
      </c>
      <c r="N117" s="99">
        <f t="shared" si="18"/>
        <v>48.097999999999985</v>
      </c>
      <c r="O117" s="53">
        <v>1.5134825815864452</v>
      </c>
      <c r="P117" s="99">
        <f t="shared" si="16"/>
        <v>48.419453842134864</v>
      </c>
      <c r="Q117" s="49" t="s">
        <v>393</v>
      </c>
      <c r="R117" s="49" t="s">
        <v>384</v>
      </c>
      <c r="S117" s="51">
        <v>299</v>
      </c>
      <c r="T117" s="51">
        <v>303</v>
      </c>
      <c r="U117" s="51">
        <v>985</v>
      </c>
      <c r="V117" s="51">
        <v>2324</v>
      </c>
      <c r="W117" s="93">
        <f t="shared" si="15"/>
        <v>1012.9387755102041</v>
      </c>
      <c r="AE117" s="51" t="s">
        <v>539</v>
      </c>
      <c r="AF117" s="53">
        <f>Mess_16_08_11!I50</f>
        <v>3.7756945023138542</v>
      </c>
      <c r="AG117" s="53">
        <f>Mess_16_08_11!O50</f>
        <v>0.62644911014044258</v>
      </c>
      <c r="AH117" s="53">
        <f>Mess_16_08_11!P50</f>
        <v>0.16591625984478792</v>
      </c>
      <c r="AI117" s="53">
        <f>Mess_17_08_11!I25</f>
        <v>0.97361111110512866</v>
      </c>
      <c r="AJ117" s="53">
        <f>Mess_17_08_11!O25</f>
        <v>0.36347038753539512</v>
      </c>
      <c r="AK117" s="53">
        <f>Mess_17_08_11!P25</f>
        <v>0.37332193869770686</v>
      </c>
      <c r="AL117" s="53">
        <f>Mess_19_08_11!I25</f>
        <v>2.9368055555532919</v>
      </c>
      <c r="AM117" s="53">
        <f>Mess_19_08_11!O25</f>
        <v>0.46506129628332027</v>
      </c>
      <c r="AN117" s="53">
        <f>Mess_19_08_11!P25</f>
        <v>0.15835617560853568</v>
      </c>
      <c r="AO117" s="53">
        <f>Mess_23_08_11!I81</f>
        <v>7.1451389467547415</v>
      </c>
      <c r="AP117" s="53">
        <f>Mess_23_08_11!O81</f>
        <v>1.1874253531030576</v>
      </c>
      <c r="AQ117" s="53">
        <f>Mess_23_08_11!P81</f>
        <v>0.16618646074648774</v>
      </c>
      <c r="AR117" s="53">
        <f>Mess_30_08_11!I106</f>
        <v>14.094444444439432</v>
      </c>
      <c r="AS117" s="53">
        <f>Mess_30_08_11!O106</f>
        <v>2.1210537986597422</v>
      </c>
      <c r="AT117" s="53">
        <f>Mess_30_08_11!P106</f>
        <v>0.15048864160776088</v>
      </c>
    </row>
    <row r="118" spans="1:46">
      <c r="A118" s="62" t="s">
        <v>210</v>
      </c>
      <c r="B118" s="62">
        <v>1</v>
      </c>
      <c r="C118" s="62" t="s">
        <v>380</v>
      </c>
      <c r="D118" s="84">
        <v>40767.666666608799</v>
      </c>
      <c r="E118" s="62" t="s">
        <v>384</v>
      </c>
      <c r="F118" s="84">
        <v>40771.486805555556</v>
      </c>
      <c r="G118" s="62" t="s">
        <v>408</v>
      </c>
      <c r="H118" s="62" t="s">
        <v>405</v>
      </c>
      <c r="I118" s="62" t="s">
        <v>401</v>
      </c>
      <c r="J118" s="51">
        <v>110.125</v>
      </c>
      <c r="K118" s="51">
        <f t="shared" si="17"/>
        <v>182.114</v>
      </c>
      <c r="L118" s="51">
        <v>159.11600000000001</v>
      </c>
      <c r="M118" s="51">
        <v>71.989000000000004</v>
      </c>
      <c r="N118" s="99">
        <f t="shared" si="18"/>
        <v>48.991000000000014</v>
      </c>
      <c r="O118" s="53">
        <v>1.6131181074185006</v>
      </c>
      <c r="P118" s="99">
        <f t="shared" si="16"/>
        <v>44.627234465308426</v>
      </c>
      <c r="Q118" s="49" t="s">
        <v>393</v>
      </c>
      <c r="R118" s="49" t="s">
        <v>384</v>
      </c>
      <c r="S118" s="51">
        <v>299</v>
      </c>
      <c r="T118" s="51">
        <v>304</v>
      </c>
      <c r="U118" s="51">
        <v>985</v>
      </c>
      <c r="V118" s="51">
        <v>2324</v>
      </c>
      <c r="W118" s="93">
        <f t="shared" si="15"/>
        <v>1012.9387755102041</v>
      </c>
      <c r="AE118" s="51" t="s">
        <v>539</v>
      </c>
      <c r="AF118" s="53">
        <f>Mess_16_08_11!I51</f>
        <v>3.7763889467605622</v>
      </c>
      <c r="AG118" s="53">
        <f>Mess_16_08_11!O51</f>
        <v>0.7741541738605997</v>
      </c>
      <c r="AH118" s="53">
        <f>Mess_16_08_11!P51</f>
        <v>0.20499852763436344</v>
      </c>
      <c r="AI118" s="53">
        <f>Mess_17_08_11!I26</f>
        <v>0.97361111111240461</v>
      </c>
      <c r="AJ118" s="53">
        <f>Mess_17_08_11!O26</f>
        <v>0.44923590386919848</v>
      </c>
      <c r="AK118" s="53">
        <f>Mess_17_08_11!P26</f>
        <v>0.46141205532866358</v>
      </c>
      <c r="AL118" s="53">
        <f>Mess_19_08_11!I26</f>
        <v>2.9361111111138598</v>
      </c>
      <c r="AM118" s="53">
        <f>Mess_19_08_11!O26</f>
        <v>0.53070626950356337</v>
      </c>
      <c r="AN118" s="53">
        <f>Mess_19_08_11!P26</f>
        <v>0.1807514257531731</v>
      </c>
      <c r="AO118" s="53">
        <f>Mess_23_08_11!I82</f>
        <v>7.1451388888890506</v>
      </c>
      <c r="AP118" s="53">
        <f>Mess_23_08_11!O82</f>
        <v>1.2681403575489729</v>
      </c>
      <c r="AQ118" s="53">
        <f>Mess_23_08_11!P82</f>
        <v>0.17748295411317716</v>
      </c>
      <c r="AR118" s="53">
        <f>Mess_30_08_11!I107</f>
        <v>14.09513888888614</v>
      </c>
      <c r="AS118" s="53">
        <f>Mess_30_08_11!O107</f>
        <v>1.7142931330097144</v>
      </c>
      <c r="AT118" s="53">
        <f>Mess_30_08_11!P107</f>
        <v>0.12162300396780165</v>
      </c>
    </row>
    <row r="119" spans="1:46">
      <c r="A119" s="62" t="s">
        <v>211</v>
      </c>
      <c r="B119" s="62">
        <v>1</v>
      </c>
      <c r="C119" s="62" t="s">
        <v>380</v>
      </c>
      <c r="D119" s="84">
        <v>40767.666666608799</v>
      </c>
      <c r="E119" s="62" t="s">
        <v>384</v>
      </c>
      <c r="F119" s="84">
        <v>40771.488194444442</v>
      </c>
      <c r="G119" s="62" t="s">
        <v>408</v>
      </c>
      <c r="H119" s="62" t="s">
        <v>405</v>
      </c>
      <c r="I119" s="62" t="s">
        <v>401</v>
      </c>
      <c r="J119" s="51">
        <v>113.26300000000001</v>
      </c>
      <c r="K119" s="51">
        <f t="shared" si="17"/>
        <v>184.81</v>
      </c>
      <c r="L119" s="51">
        <v>158.44999999999999</v>
      </c>
      <c r="M119" s="51">
        <v>71.546999999999997</v>
      </c>
      <c r="N119" s="99">
        <f t="shared" si="18"/>
        <v>45.186999999999983</v>
      </c>
      <c r="O119" s="53">
        <v>1.5949152496140908</v>
      </c>
      <c r="P119" s="99">
        <f t="shared" si="16"/>
        <v>44.859436899428772</v>
      </c>
      <c r="Q119" s="49" t="s">
        <v>393</v>
      </c>
      <c r="R119" s="49" t="s">
        <v>384</v>
      </c>
      <c r="S119" s="51">
        <v>300</v>
      </c>
      <c r="T119" s="51">
        <v>305</v>
      </c>
      <c r="U119" s="51">
        <v>985</v>
      </c>
      <c r="V119" s="51">
        <v>2324</v>
      </c>
      <c r="W119" s="93">
        <f t="shared" si="15"/>
        <v>1017.8102189781022</v>
      </c>
      <c r="AE119" s="51" t="s">
        <v>539</v>
      </c>
      <c r="AF119" s="53">
        <f>Mess_16_08_11!I52</f>
        <v>3.7770833911999944</v>
      </c>
      <c r="AG119" s="53">
        <f>Mess_16_08_11!O52</f>
        <v>0.79995358928653937</v>
      </c>
      <c r="AH119" s="53">
        <f>Mess_16_08_11!P52</f>
        <v>0.21179134968274846</v>
      </c>
      <c r="AI119" s="53">
        <f>Mess_17_08_11!I27</f>
        <v>0.97361116898537148</v>
      </c>
      <c r="AJ119" s="53">
        <f>Mess_17_08_11!O27</f>
        <v>0.46419281960370562</v>
      </c>
      <c r="AK119" s="53">
        <f>Mess_17_08_11!P27</f>
        <v>0.4767743370153143</v>
      </c>
      <c r="AL119" s="53">
        <f>Mess_19_08_11!I27</f>
        <v>2.9354166666671517</v>
      </c>
      <c r="AM119" s="53">
        <f>Mess_19_08_11!O27</f>
        <v>0.61369351959357099</v>
      </c>
      <c r="AN119" s="53">
        <f>Mess_19_08_11!P27</f>
        <v>0.20906521604319758</v>
      </c>
      <c r="AO119" s="53">
        <f>Mess_23_08_11!I83</f>
        <v>7.1444444444496185</v>
      </c>
      <c r="AP119" s="53">
        <f>Mess_23_08_11!O83</f>
        <v>1.5799796662690127</v>
      </c>
      <c r="AQ119" s="53">
        <f>Mess_23_08_11!P83</f>
        <v>0.22114800927544037</v>
      </c>
      <c r="AR119" s="53">
        <f>Mess_30_08_11!I108</f>
        <v>14.095833275467157</v>
      </c>
      <c r="AS119" s="53">
        <f>Mess_30_08_11!O108</f>
        <v>2.5350364290807192</v>
      </c>
      <c r="AT119" s="53">
        <f>Mess_30_08_11!P108</f>
        <v>0.17984296348714471</v>
      </c>
    </row>
    <row r="120" spans="1:46">
      <c r="A120" s="62" t="s">
        <v>212</v>
      </c>
      <c r="B120" s="62">
        <v>1</v>
      </c>
      <c r="C120" s="62" t="s">
        <v>380</v>
      </c>
      <c r="D120" s="84">
        <v>40767.666666608799</v>
      </c>
      <c r="E120" s="62" t="s">
        <v>384</v>
      </c>
      <c r="F120" s="84">
        <v>40771.489583333336</v>
      </c>
      <c r="G120" s="62" t="s">
        <v>408</v>
      </c>
      <c r="H120" s="62" t="s">
        <v>405</v>
      </c>
      <c r="I120" s="62" t="s">
        <v>401</v>
      </c>
      <c r="J120" s="51">
        <v>108.51300000000001</v>
      </c>
      <c r="K120" s="51">
        <f t="shared" si="17"/>
        <v>178.03500000000003</v>
      </c>
      <c r="L120" s="51">
        <v>150.934</v>
      </c>
      <c r="M120" s="51">
        <v>69.522000000000006</v>
      </c>
      <c r="N120" s="99">
        <f t="shared" si="18"/>
        <v>42.420999999999992</v>
      </c>
      <c r="O120" s="53">
        <v>1.631815961349657</v>
      </c>
      <c r="P120" s="99">
        <f t="shared" si="16"/>
        <v>42.604069114815573</v>
      </c>
      <c r="Q120" s="49" t="s">
        <v>393</v>
      </c>
      <c r="R120" s="49" t="s">
        <v>384</v>
      </c>
      <c r="S120" s="51">
        <v>299</v>
      </c>
      <c r="T120" s="51">
        <v>303</v>
      </c>
      <c r="U120" s="51">
        <v>985</v>
      </c>
      <c r="V120" s="51">
        <v>2324</v>
      </c>
      <c r="W120" s="93">
        <f t="shared" si="15"/>
        <v>1012.9387755102041</v>
      </c>
      <c r="AE120" s="51" t="s">
        <v>539</v>
      </c>
      <c r="AF120" s="53">
        <f>Mess_16_08_11!I53</f>
        <v>3.7875000578715117</v>
      </c>
      <c r="AG120" s="53">
        <f>Mess_16_08_11!O53</f>
        <v>1.1712741056364437</v>
      </c>
      <c r="AH120" s="53">
        <f>Mess_16_08_11!P53</f>
        <v>0.30924728389170586</v>
      </c>
      <c r="AI120" s="53">
        <f>Mess_17_08_11!I28</f>
        <v>0.97291666666569654</v>
      </c>
      <c r="AJ120" s="53">
        <f>Mess_17_08_11!O28</f>
        <v>0.67977292470230499</v>
      </c>
      <c r="AK120" s="53">
        <f>Mess_17_08_11!P28</f>
        <v>0.69869593973754118</v>
      </c>
      <c r="AL120" s="53">
        <f>Mess_19_08_11!I28</f>
        <v>2.9347222222204437</v>
      </c>
      <c r="AM120" s="53">
        <f>Mess_19_08_11!O28</f>
        <v>0.44900138078689084</v>
      </c>
      <c r="AN120" s="53">
        <f>Mess_19_08_11!P28</f>
        <v>0.15299621115322165</v>
      </c>
      <c r="AO120" s="53">
        <f>Mess_23_08_11!I84</f>
        <v>7.1451388888890506</v>
      </c>
      <c r="AP120" s="53">
        <f>Mess_23_08_11!O84</f>
        <v>0.65250997446057746</v>
      </c>
      <c r="AQ120" s="53">
        <f>Mess_23_08_11!P84</f>
        <v>9.1322224047352546E-2</v>
      </c>
      <c r="AR120" s="53">
        <f>Mess_30_08_11!I109</f>
        <v>14.09513888888614</v>
      </c>
      <c r="AS120" s="53">
        <f>Mess_30_08_11!O109</f>
        <v>0.69736619215326479</v>
      </c>
      <c r="AT120" s="53">
        <f>Mess_30_08_11!P109</f>
        <v>4.9475652396950148E-2</v>
      </c>
    </row>
    <row r="121" spans="1:46">
      <c r="A121" s="62" t="s">
        <v>213</v>
      </c>
      <c r="B121" s="62">
        <v>1</v>
      </c>
      <c r="C121" s="62" t="s">
        <v>380</v>
      </c>
      <c r="D121" s="84">
        <v>40767.666666608799</v>
      </c>
      <c r="E121" s="62" t="s">
        <v>384</v>
      </c>
      <c r="F121" s="84">
        <v>40771.490972222222</v>
      </c>
      <c r="G121" s="62" t="s">
        <v>408</v>
      </c>
      <c r="H121" s="62" t="s">
        <v>405</v>
      </c>
      <c r="I121" s="62" t="s">
        <v>401</v>
      </c>
      <c r="J121" s="51">
        <v>114.00700000000001</v>
      </c>
      <c r="K121" s="51">
        <f t="shared" si="17"/>
        <v>185.542</v>
      </c>
      <c r="L121" s="51">
        <v>162.994</v>
      </c>
      <c r="M121" s="51">
        <v>71.534999999999997</v>
      </c>
      <c r="N121" s="99">
        <f t="shared" si="18"/>
        <v>48.986999999999995</v>
      </c>
      <c r="O121" s="53">
        <v>1.4560480602913846</v>
      </c>
      <c r="P121" s="99">
        <f t="shared" si="16"/>
        <v>49.129559628467483</v>
      </c>
      <c r="Q121" s="49" t="s">
        <v>393</v>
      </c>
      <c r="R121" s="49" t="s">
        <v>384</v>
      </c>
      <c r="S121" s="51">
        <v>300</v>
      </c>
      <c r="T121" s="51">
        <v>304</v>
      </c>
      <c r="U121" s="51">
        <v>985</v>
      </c>
      <c r="V121" s="51">
        <v>2324</v>
      </c>
      <c r="W121" s="93">
        <f t="shared" si="15"/>
        <v>1017.8102189781022</v>
      </c>
      <c r="AE121" s="51" t="s">
        <v>539</v>
      </c>
      <c r="AF121" s="53">
        <f>Mess_16_08_11!I54</f>
        <v>3.7888889467576519</v>
      </c>
      <c r="AG121" s="53">
        <f>Mess_16_08_11!O54</f>
        <v>1.0206637314372651</v>
      </c>
      <c r="AH121" s="53">
        <f>Mess_16_08_11!P54</f>
        <v>0.26938338541452894</v>
      </c>
      <c r="AI121" s="53">
        <f>Mess_17_08_11!I29</f>
        <v>0.97222216435329756</v>
      </c>
      <c r="AJ121" s="53">
        <f>Mess_17_08_11!O29</f>
        <v>0.59236348631188107</v>
      </c>
      <c r="AK121" s="53">
        <f>Mess_17_08_11!P29</f>
        <v>0.60928819361561171</v>
      </c>
      <c r="AL121" s="53">
        <f>Mess_19_08_11!I29</f>
        <v>2.9340277777810115</v>
      </c>
      <c r="AM121" s="53">
        <f>Mess_19_08_11!O29</f>
        <v>0.4502165064845417</v>
      </c>
      <c r="AN121" s="53">
        <f>Mess_19_08_11!P29</f>
        <v>0.15344657262414804</v>
      </c>
      <c r="AO121" s="53">
        <f>Mess_23_08_11!I85</f>
        <v>7.1451388888890506</v>
      </c>
      <c r="AP121" s="53">
        <f>Mess_23_08_11!O85</f>
        <v>0.81221912748102099</v>
      </c>
      <c r="AQ121" s="53">
        <f>Mess_23_08_11!P85</f>
        <v>0.11367436520290054</v>
      </c>
      <c r="AR121" s="53">
        <f>Mess_30_08_11!I110</f>
        <v>14.094444444446708</v>
      </c>
      <c r="AS121" s="53">
        <f>Mess_30_08_11!O110</f>
        <v>0.83066068972982543</v>
      </c>
      <c r="AT121" s="53">
        <f>Mess_30_08_11!P110</f>
        <v>5.8935326823549294E-2</v>
      </c>
    </row>
    <row r="122" spans="1:46">
      <c r="A122" s="62" t="s">
        <v>214</v>
      </c>
      <c r="B122" s="62">
        <v>1</v>
      </c>
      <c r="C122" s="62" t="s">
        <v>380</v>
      </c>
      <c r="D122" s="84">
        <v>40767.666666608799</v>
      </c>
      <c r="E122" s="62" t="s">
        <v>384</v>
      </c>
      <c r="F122" s="84">
        <v>40771.492361111108</v>
      </c>
      <c r="G122" s="62" t="s">
        <v>408</v>
      </c>
      <c r="H122" s="62" t="s">
        <v>405</v>
      </c>
      <c r="I122" s="62" t="s">
        <v>401</v>
      </c>
      <c r="J122" s="51">
        <v>115.63800000000001</v>
      </c>
      <c r="K122" s="51">
        <f t="shared" si="17"/>
        <v>186.24200000000002</v>
      </c>
      <c r="L122" s="51">
        <v>161.80099999999999</v>
      </c>
      <c r="M122" s="51">
        <v>70.603999999999999</v>
      </c>
      <c r="N122" s="99">
        <f t="shared" si="18"/>
        <v>46.162999999999982</v>
      </c>
      <c r="O122" s="53">
        <v>1.5204741471692891</v>
      </c>
      <c r="P122" s="99">
        <f t="shared" si="16"/>
        <v>46.435514955282549</v>
      </c>
      <c r="Q122" s="49" t="s">
        <v>393</v>
      </c>
      <c r="R122" s="49" t="s">
        <v>384</v>
      </c>
      <c r="S122" s="51">
        <v>303</v>
      </c>
      <c r="T122" s="51">
        <v>309</v>
      </c>
      <c r="U122" s="51">
        <v>985</v>
      </c>
      <c r="V122" s="51">
        <v>2324</v>
      </c>
      <c r="W122" s="93">
        <f t="shared" si="15"/>
        <v>1032.5102639296188</v>
      </c>
      <c r="AE122" s="51" t="s">
        <v>538</v>
      </c>
      <c r="AF122" s="53">
        <f>Mess_16_08_11!I55</f>
        <v>3.7895833912043599</v>
      </c>
      <c r="AG122" s="53">
        <f>Mess_16_08_11!O55</f>
        <v>0.50509790199369975</v>
      </c>
      <c r="AH122" s="53">
        <f>Mess_16_08_11!P55</f>
        <v>0.13328586545054907</v>
      </c>
      <c r="AI122" s="53">
        <f>Mess_17_08_11!I30</f>
        <v>0.97152766204089858</v>
      </c>
      <c r="AJ122" s="53">
        <f>Mess_17_08_11!O30</f>
        <v>0.29299511751954882</v>
      </c>
      <c r="AK122" s="53">
        <f>Mess_17_08_11!P30</f>
        <v>0.30158185810587301</v>
      </c>
      <c r="AL122" s="53">
        <f>Mess_19_08_11!I30</f>
        <v>2.9333333333343035</v>
      </c>
      <c r="AM122" s="53">
        <f>Mess_19_08_11!O30</f>
        <v>0.2282252380853364</v>
      </c>
      <c r="AN122" s="53">
        <f>Mess_19_08_11!P30</f>
        <v>7.7804058438157131E-2</v>
      </c>
      <c r="AO122" s="53">
        <f>Mess_23_08_11!I86</f>
        <v>7.1444444444496185</v>
      </c>
      <c r="AP122" s="53">
        <f>Mess_23_08_11!O86</f>
        <v>0.29928696611912659</v>
      </c>
      <c r="AQ122" s="53">
        <f>Mess_23_08_11!P86</f>
        <v>4.1890866175275092E-2</v>
      </c>
      <c r="AR122" s="53">
        <f>Mess_30_08_11!I111</f>
        <v>14.095138888893416</v>
      </c>
      <c r="AS122" s="53">
        <f>Mess_30_08_11!O111</f>
        <v>0.31173498468827215</v>
      </c>
      <c r="AT122" s="53">
        <f>Mess_30_08_11!P111</f>
        <v>2.2116489035373096E-2</v>
      </c>
    </row>
    <row r="123" spans="1:46">
      <c r="A123" s="62" t="s">
        <v>215</v>
      </c>
      <c r="B123" s="62">
        <v>1</v>
      </c>
      <c r="C123" s="62" t="s">
        <v>380</v>
      </c>
      <c r="D123" s="84">
        <v>40767.666666608799</v>
      </c>
      <c r="E123" s="62" t="s">
        <v>384</v>
      </c>
      <c r="F123" s="84">
        <v>40771.493750000001</v>
      </c>
      <c r="G123" s="62" t="s">
        <v>408</v>
      </c>
      <c r="H123" s="62" t="s">
        <v>405</v>
      </c>
      <c r="I123" s="62" t="s">
        <v>401</v>
      </c>
      <c r="J123" s="51">
        <v>113.77</v>
      </c>
      <c r="K123" s="51">
        <f t="shared" si="17"/>
        <v>184.661</v>
      </c>
      <c r="L123" s="51">
        <v>157.9</v>
      </c>
      <c r="M123" s="51">
        <v>70.891000000000005</v>
      </c>
      <c r="N123" s="99">
        <f t="shared" si="18"/>
        <v>44.13000000000001</v>
      </c>
      <c r="O123" s="53">
        <v>1.5787947434420462</v>
      </c>
      <c r="P123" s="99">
        <f t="shared" si="16"/>
        <v>44.901973669766178</v>
      </c>
      <c r="Q123" s="49" t="s">
        <v>393</v>
      </c>
      <c r="R123" s="49" t="s">
        <v>384</v>
      </c>
      <c r="S123" s="51">
        <v>300</v>
      </c>
      <c r="T123" s="51">
        <v>305</v>
      </c>
      <c r="U123" s="51">
        <v>985</v>
      </c>
      <c r="V123" s="51">
        <v>2324</v>
      </c>
      <c r="W123" s="93">
        <f t="shared" si="15"/>
        <v>1017.8102189781022</v>
      </c>
      <c r="AE123" s="51" t="s">
        <v>539</v>
      </c>
      <c r="AF123" s="53">
        <f>Mess_16_08_11!I56</f>
        <v>3.7902778356437921</v>
      </c>
      <c r="AG123" s="53">
        <f>Mess_16_08_11!O56</f>
        <v>1.1129634062070408</v>
      </c>
      <c r="AH123" s="53">
        <f>Mess_16_08_11!P56</f>
        <v>0.29363636505501717</v>
      </c>
      <c r="AI123" s="53">
        <f>Mess_17_08_11!I31</f>
        <v>0.97083315972122364</v>
      </c>
      <c r="AJ123" s="53">
        <f>Mess_17_08_11!O31</f>
        <v>0.64592649951104697</v>
      </c>
      <c r="AK123" s="53">
        <f>Mess_17_08_11!P31</f>
        <v>0.66533213564370408</v>
      </c>
      <c r="AL123" s="53">
        <f>Mess_19_08_11!I31</f>
        <v>2.9326388888875954</v>
      </c>
      <c r="AM123" s="53">
        <f>Mess_19_08_11!O31</f>
        <v>0.50731778146553963</v>
      </c>
      <c r="AN123" s="53">
        <f>Mess_19_08_11!P31</f>
        <v>0.17299019780030767</v>
      </c>
      <c r="AO123" s="53">
        <f>Mess_23_08_11!I87</f>
        <v>7.1437499999956344</v>
      </c>
      <c r="AP123" s="53">
        <f>Mess_23_08_11!O87</f>
        <v>1.2241400423454956</v>
      </c>
      <c r="AQ123" s="53">
        <f>Mess_23_08_11!P87</f>
        <v>0.17135818615520471</v>
      </c>
      <c r="AR123" s="53">
        <f>Mess_30_08_11!I112</f>
        <v>14.09513888888614</v>
      </c>
      <c r="AS123" s="53">
        <f>Mess_30_08_11!O112</f>
        <v>2.0662415063863273</v>
      </c>
      <c r="AT123" s="53">
        <f>Mess_30_08_11!P112</f>
        <v>0.14659248998358829</v>
      </c>
    </row>
    <row r="124" spans="1:46">
      <c r="A124" s="62" t="s">
        <v>216</v>
      </c>
      <c r="B124" s="62">
        <v>1</v>
      </c>
      <c r="C124" s="62" t="s">
        <v>380</v>
      </c>
      <c r="D124" s="84">
        <v>40767.666666608799</v>
      </c>
      <c r="E124" s="62" t="s">
        <v>384</v>
      </c>
      <c r="F124" s="84">
        <v>40771.495138888888</v>
      </c>
      <c r="G124" s="62" t="s">
        <v>408</v>
      </c>
      <c r="H124" s="62" t="s">
        <v>405</v>
      </c>
      <c r="I124" s="62" t="s">
        <v>401</v>
      </c>
      <c r="J124" s="51">
        <v>109.34</v>
      </c>
      <c r="K124" s="51">
        <f t="shared" si="17"/>
        <v>179.62700000000001</v>
      </c>
      <c r="L124" s="51">
        <v>150.79900000000001</v>
      </c>
      <c r="M124" s="51">
        <v>70.287000000000006</v>
      </c>
      <c r="N124" s="99">
        <f t="shared" si="18"/>
        <v>41.459000000000003</v>
      </c>
      <c r="O124" s="53">
        <v>1.6732952812115409</v>
      </c>
      <c r="P124" s="99">
        <f t="shared" si="16"/>
        <v>42.005138476879623</v>
      </c>
      <c r="Q124" s="49" t="s">
        <v>393</v>
      </c>
      <c r="R124" s="49" t="s">
        <v>384</v>
      </c>
      <c r="S124" s="51">
        <v>301</v>
      </c>
      <c r="T124" s="51">
        <v>305</v>
      </c>
      <c r="U124" s="51">
        <v>985</v>
      </c>
      <c r="V124" s="51">
        <v>2324</v>
      </c>
      <c r="W124" s="93">
        <f t="shared" si="15"/>
        <v>1022.6959064327485</v>
      </c>
      <c r="AE124" s="51" t="s">
        <v>539</v>
      </c>
      <c r="AF124" s="53">
        <f>Mess_16_08_11!I57</f>
        <v>3.7916667245372082</v>
      </c>
      <c r="AG124" s="53">
        <f>Mess_16_08_11!O57</f>
        <v>1.7730701903790718</v>
      </c>
      <c r="AH124" s="53">
        <f>Mess_16_08_11!P57</f>
        <v>0.46762290021559944</v>
      </c>
      <c r="AI124" s="53">
        <f>Mess_17_08_11!I32</f>
        <v>0.97083333333284827</v>
      </c>
      <c r="AJ124" s="53">
        <f>Mess_17_08_11!O32</f>
        <v>1.0291791335888445</v>
      </c>
      <c r="AK124" s="53">
        <f>Mess_17_08_11!P32</f>
        <v>1.060098678375305</v>
      </c>
      <c r="AL124" s="53">
        <f>Mess_19_08_11!I32</f>
        <v>2.9326388888875954</v>
      </c>
      <c r="AM124" s="53">
        <f>Mess_19_08_11!O32</f>
        <v>0.72840168065562483</v>
      </c>
      <c r="AN124" s="53">
        <f>Mess_19_08_11!P32</f>
        <v>0.24837755627387223</v>
      </c>
      <c r="AO124" s="53">
        <f>Mess_23_08_11!I88</f>
        <v>7.1437500000029104</v>
      </c>
      <c r="AP124" s="53">
        <f>Mess_23_08_11!O88</f>
        <v>1.7534103201208073</v>
      </c>
      <c r="AQ124" s="53">
        <f>Mess_23_08_11!P88</f>
        <v>0.24544676397131659</v>
      </c>
      <c r="AR124" s="53">
        <f>Mess_30_08_11!I113</f>
        <v>14.095138888893416</v>
      </c>
      <c r="AS124" s="53">
        <f>Mess_30_08_11!O113</f>
        <v>2.8455072861133175</v>
      </c>
      <c r="AT124" s="53">
        <f>Mess_30_08_11!P113</f>
        <v>0.20187862698930192</v>
      </c>
    </row>
    <row r="125" spans="1:46">
      <c r="A125" s="62" t="s">
        <v>217</v>
      </c>
      <c r="B125" s="62">
        <v>1</v>
      </c>
      <c r="C125" s="62" t="s">
        <v>380</v>
      </c>
      <c r="D125" s="84">
        <v>40767.666666608799</v>
      </c>
      <c r="E125" s="62" t="s">
        <v>384</v>
      </c>
      <c r="F125" s="84">
        <v>40771.496527777781</v>
      </c>
      <c r="G125" s="62" t="s">
        <v>408</v>
      </c>
      <c r="H125" s="62" t="s">
        <v>405</v>
      </c>
      <c r="I125" s="62" t="s">
        <v>401</v>
      </c>
      <c r="J125" s="51">
        <v>110.274</v>
      </c>
      <c r="K125" s="51">
        <f t="shared" si="17"/>
        <v>182.107</v>
      </c>
      <c r="L125" s="51">
        <v>152.70099999999999</v>
      </c>
      <c r="M125" s="51">
        <v>71.832999999999998</v>
      </c>
      <c r="N125" s="99">
        <f t="shared" si="18"/>
        <v>42.426999999999992</v>
      </c>
      <c r="O125" s="53">
        <v>1.6676507587632612</v>
      </c>
      <c r="P125" s="99">
        <f t="shared" si="16"/>
        <v>43.074366513808769</v>
      </c>
      <c r="Q125" s="49" t="s">
        <v>393</v>
      </c>
      <c r="R125" s="49" t="s">
        <v>384</v>
      </c>
      <c r="S125" s="51">
        <v>302</v>
      </c>
      <c r="T125" s="51">
        <v>307</v>
      </c>
      <c r="U125" s="51">
        <v>985</v>
      </c>
      <c r="V125" s="51">
        <v>2324</v>
      </c>
      <c r="W125" s="93">
        <f t="shared" si="15"/>
        <v>1027.5959004392387</v>
      </c>
      <c r="AE125" s="51" t="s">
        <v>539</v>
      </c>
      <c r="AF125" s="53">
        <f>Mess_16_08_11!I58</f>
        <v>3.7923611689766403</v>
      </c>
      <c r="AG125" s="53">
        <f>Mess_16_08_11!O58</f>
        <v>1.5530309692303825</v>
      </c>
      <c r="AH125" s="53">
        <f>Mess_16_08_11!P58</f>
        <v>0.40951557618903273</v>
      </c>
      <c r="AI125" s="53">
        <f>Mess_17_08_11!I33</f>
        <v>0.97013888888614019</v>
      </c>
      <c r="AJ125" s="53">
        <f>Mess_17_08_11!O33</f>
        <v>0.90142507415238537</v>
      </c>
      <c r="AK125" s="53">
        <f>Mess_17_08_11!P33</f>
        <v>0.92917115732506284</v>
      </c>
      <c r="AL125" s="53">
        <f>Mess_19_08_11!I33</f>
        <v>2.9319444444408873</v>
      </c>
      <c r="AM125" s="53">
        <f>Mess_19_08_11!O33</f>
        <v>0.66743254941075414</v>
      </c>
      <c r="AN125" s="53">
        <f>Mess_19_08_11!P33</f>
        <v>0.22764160851554999</v>
      </c>
      <c r="AO125" s="53">
        <f>Mess_23_08_11!I89</f>
        <v>7.1430555555489263</v>
      </c>
      <c r="AP125" s="53">
        <f>Mess_23_08_11!O89</f>
        <v>1.6399395268426911</v>
      </c>
      <c r="AQ125" s="53">
        <f>Mess_23_08_11!P89</f>
        <v>0.22958515639273447</v>
      </c>
      <c r="AR125" s="53">
        <f>Mess_30_08_11!I114</f>
        <v>14.095138946759107</v>
      </c>
      <c r="AS125" s="53">
        <f>Mess_30_08_11!O114</f>
        <v>2.8625639658945357</v>
      </c>
      <c r="AT125" s="53">
        <f>Mess_30_08_11!P114</f>
        <v>0.20308873695443241</v>
      </c>
    </row>
    <row r="126" spans="1:46">
      <c r="A126" s="62" t="s">
        <v>218</v>
      </c>
      <c r="B126" s="62">
        <v>1</v>
      </c>
      <c r="C126" s="62" t="s">
        <v>380</v>
      </c>
      <c r="D126" s="84">
        <v>40767.666666608799</v>
      </c>
      <c r="E126" s="62" t="s">
        <v>384</v>
      </c>
      <c r="F126" s="84">
        <v>40771.497916666667</v>
      </c>
      <c r="G126" s="62" t="s">
        <v>408</v>
      </c>
      <c r="H126" s="62" t="s">
        <v>405</v>
      </c>
      <c r="I126" s="62" t="s">
        <v>401</v>
      </c>
      <c r="J126" s="51">
        <v>108.62</v>
      </c>
      <c r="K126" s="51">
        <f t="shared" si="17"/>
        <v>178.06900000000002</v>
      </c>
      <c r="L126" s="51">
        <v>154.46799999999999</v>
      </c>
      <c r="M126" s="51">
        <v>69.448999999999998</v>
      </c>
      <c r="N126" s="99">
        <f t="shared" si="18"/>
        <v>45.847999999999985</v>
      </c>
      <c r="O126" s="53">
        <v>1.5212574722291485</v>
      </c>
      <c r="P126" s="99">
        <f t="shared" si="16"/>
        <v>45.652364092078443</v>
      </c>
      <c r="Q126" s="49" t="s">
        <v>393</v>
      </c>
      <c r="R126" s="49" t="s">
        <v>384</v>
      </c>
      <c r="S126" s="51">
        <v>300</v>
      </c>
      <c r="T126" s="51">
        <v>305</v>
      </c>
      <c r="U126" s="51">
        <v>985</v>
      </c>
      <c r="V126" s="51">
        <v>2324</v>
      </c>
      <c r="W126" s="93">
        <f t="shared" si="15"/>
        <v>1017.8102189781022</v>
      </c>
      <c r="AE126" s="51" t="s">
        <v>539</v>
      </c>
      <c r="AF126" s="53">
        <f>Mess_16_08_11!I59</f>
        <v>3.7937500578700565</v>
      </c>
      <c r="AG126" s="53">
        <f>Mess_16_08_11!O59</f>
        <v>0.76675023446251933</v>
      </c>
      <c r="AH126" s="53">
        <f>Mess_16_08_11!P59</f>
        <v>0.20210879018556105</v>
      </c>
      <c r="AI126" s="53">
        <f>Mess_17_08_11!I34</f>
        <v>0.96944450231239898</v>
      </c>
      <c r="AJ126" s="53">
        <f>Mess_17_08_11!O34</f>
        <v>0.44491823068645875</v>
      </c>
      <c r="AK126" s="53">
        <f>Mess_17_08_11!P34</f>
        <v>0.45894141400070154</v>
      </c>
      <c r="AL126" s="53">
        <f>Mess_19_08_11!I34</f>
        <v>2.9312499421284883</v>
      </c>
      <c r="AM126" s="53">
        <f>Mess_19_08_11!O34</f>
        <v>0.54383565343236417</v>
      </c>
      <c r="AN126" s="53">
        <f>Mess_19_08_11!P34</f>
        <v>0.18553029054815609</v>
      </c>
      <c r="AO126" s="53">
        <f>Mess_23_08_11!I90</f>
        <v>7.1430555555562023</v>
      </c>
      <c r="AP126" s="53">
        <f>Mess_23_08_11!O90</f>
        <v>1.2004926519682824</v>
      </c>
      <c r="AQ126" s="53">
        <f>Mess_23_08_11!P90</f>
        <v>0.16806430282268814</v>
      </c>
      <c r="AR126" s="53">
        <f>Mess_30_08_11!I115</f>
        <v>14.094444444446708</v>
      </c>
      <c r="AS126" s="53">
        <f>Mess_30_08_11!O115</f>
        <v>2.0730008273698961</v>
      </c>
      <c r="AT126" s="53">
        <f>Mess_30_08_11!P115</f>
        <v>0.14707928613579874</v>
      </c>
    </row>
    <row r="127" spans="1:46">
      <c r="A127" s="62" t="s">
        <v>219</v>
      </c>
      <c r="B127" s="62">
        <v>1</v>
      </c>
      <c r="C127" s="62" t="s">
        <v>380</v>
      </c>
      <c r="D127" s="84">
        <v>40767.666666608799</v>
      </c>
      <c r="E127" s="62" t="s">
        <v>384</v>
      </c>
      <c r="F127" s="84">
        <v>40771.499305555553</v>
      </c>
      <c r="G127" s="62" t="s">
        <v>408</v>
      </c>
      <c r="H127" s="62" t="s">
        <v>405</v>
      </c>
      <c r="I127" s="62" t="s">
        <v>401</v>
      </c>
      <c r="J127" s="51">
        <v>114.61499999999999</v>
      </c>
      <c r="K127" s="51">
        <f t="shared" si="17"/>
        <v>183.97699999999998</v>
      </c>
      <c r="L127" s="51">
        <v>155.92099999999999</v>
      </c>
      <c r="M127" s="51">
        <v>69.361999999999995</v>
      </c>
      <c r="N127" s="99">
        <f t="shared" si="18"/>
        <v>41.305999999999997</v>
      </c>
      <c r="O127" s="53">
        <v>1.7185249993481277</v>
      </c>
      <c r="P127" s="99">
        <f t="shared" si="16"/>
        <v>40.361356411056249</v>
      </c>
      <c r="Q127" s="49" t="s">
        <v>393</v>
      </c>
      <c r="R127" s="49" t="s">
        <v>384</v>
      </c>
      <c r="S127" s="51">
        <v>300</v>
      </c>
      <c r="T127" s="51">
        <v>305</v>
      </c>
      <c r="U127" s="51">
        <v>985</v>
      </c>
      <c r="V127" s="51">
        <v>2324</v>
      </c>
      <c r="W127" s="93">
        <f t="shared" si="15"/>
        <v>1017.8102189781022</v>
      </c>
      <c r="AE127" s="51" t="s">
        <v>539</v>
      </c>
      <c r="AF127" s="53">
        <f>Mess_16_08_11!I60</f>
        <v>3.7944445023094886</v>
      </c>
      <c r="AG127" s="53">
        <f>Mess_16_08_11!O60</f>
        <v>0.72833659192129452</v>
      </c>
      <c r="AH127" s="53">
        <f>Mess_16_08_11!P60</f>
        <v>0.19194814721311446</v>
      </c>
      <c r="AI127" s="53">
        <f>Mess_17_08_11!I35</f>
        <v>0.96875011574593373</v>
      </c>
      <c r="AJ127" s="53">
        <f>Mess_17_08_11!O35</f>
        <v>0.42258433654748701</v>
      </c>
      <c r="AK127" s="53">
        <f>Mess_17_08_11!P35</f>
        <v>0.43621603722039171</v>
      </c>
      <c r="AL127" s="53">
        <f>Mess_19_08_11!I35</f>
        <v>2.9305554976890562</v>
      </c>
      <c r="AM127" s="53">
        <f>Mess_19_08_11!O35</f>
        <v>0.5832008817340103</v>
      </c>
      <c r="AN127" s="53">
        <f>Mess_19_08_11!P35</f>
        <v>0.19900693987672444</v>
      </c>
      <c r="AO127" s="53">
        <f>Mess_23_08_11!I91</f>
        <v>7.1423611111167702</v>
      </c>
      <c r="AP127" s="53">
        <f>Mess_23_08_11!O91</f>
        <v>1.4054887682576631</v>
      </c>
      <c r="AQ127" s="53">
        <f>Mess_23_08_11!P91</f>
        <v>0.19678209297904048</v>
      </c>
      <c r="AR127" s="53">
        <f>Mess_30_08_11!I116</f>
        <v>14.094444444446708</v>
      </c>
      <c r="AS127" s="53">
        <f>Mess_30_08_11!O116</f>
        <v>2.2267007533690588</v>
      </c>
      <c r="AT127" s="53">
        <f>Mess_30_08_11!P116</f>
        <v>0.15798428679793702</v>
      </c>
    </row>
    <row r="128" spans="1:46">
      <c r="A128" s="62" t="s">
        <v>220</v>
      </c>
      <c r="B128" s="62">
        <v>1</v>
      </c>
      <c r="C128" s="62" t="s">
        <v>380</v>
      </c>
      <c r="D128" s="84">
        <v>40767.666666608799</v>
      </c>
      <c r="E128" s="62" t="s">
        <v>384</v>
      </c>
      <c r="F128" s="84">
        <v>40771.500694444447</v>
      </c>
      <c r="G128" s="62" t="s">
        <v>408</v>
      </c>
      <c r="H128" s="62" t="s">
        <v>405</v>
      </c>
      <c r="I128" s="62" t="s">
        <v>401</v>
      </c>
      <c r="J128" s="51">
        <v>107.39100000000001</v>
      </c>
      <c r="K128" s="51">
        <f t="shared" si="17"/>
        <v>179.471</v>
      </c>
      <c r="L128" s="51">
        <v>156.40600000000001</v>
      </c>
      <c r="M128" s="51">
        <v>72.08</v>
      </c>
      <c r="N128" s="99">
        <f t="shared" si="18"/>
        <v>49.015000000000001</v>
      </c>
      <c r="O128" s="53">
        <v>1.4489900807327873</v>
      </c>
      <c r="P128" s="99">
        <f t="shared" si="16"/>
        <v>49.744992017852532</v>
      </c>
      <c r="Q128" s="49" t="s">
        <v>393</v>
      </c>
      <c r="R128" s="49" t="s">
        <v>384</v>
      </c>
      <c r="S128" s="51">
        <v>303</v>
      </c>
      <c r="T128" s="51">
        <v>308</v>
      </c>
      <c r="U128" s="51">
        <v>985</v>
      </c>
      <c r="V128" s="51">
        <v>2324</v>
      </c>
      <c r="W128" s="93">
        <f t="shared" si="15"/>
        <v>1032.5102639296188</v>
      </c>
      <c r="AE128" s="51" t="s">
        <v>539</v>
      </c>
      <c r="AF128" s="53">
        <f>Mess_16_08_11!I61</f>
        <v>3.7958333912029047</v>
      </c>
      <c r="AG128" s="53">
        <f>Mess_16_08_11!O61</f>
        <v>0.41395541222551469</v>
      </c>
      <c r="AH128" s="53">
        <f>Mess_16_08_11!P61</f>
        <v>0.10905521121788005</v>
      </c>
      <c r="AI128" s="53">
        <f>Mess_17_08_11!I36</f>
        <v>0.96805572916491656</v>
      </c>
      <c r="AJ128" s="53">
        <f>Mess_17_08_11!O36</f>
        <v>0.24009184351754184</v>
      </c>
      <c r="AK128" s="53">
        <f>Mess_17_08_11!P36</f>
        <v>0.24801448541051932</v>
      </c>
      <c r="AL128" s="53">
        <f>Mess_19_08_11!I36</f>
        <v>2.9298610532350722</v>
      </c>
      <c r="AM128" s="53">
        <f>Mess_19_08_11!O36</f>
        <v>0.30993174751985875</v>
      </c>
      <c r="AN128" s="53">
        <f>Mess_19_08_11!P36</f>
        <v>0.10578376990869263</v>
      </c>
      <c r="AO128" s="53">
        <f>Mess_23_08_11!I92</f>
        <v>7.1416666666627862</v>
      </c>
      <c r="AP128" s="53">
        <f>Mess_23_08_11!O92</f>
        <v>0.43632529561023664</v>
      </c>
      <c r="AQ128" s="53">
        <f>Mess_23_08_11!P92</f>
        <v>6.1095724006134007E-2</v>
      </c>
      <c r="AR128" s="53">
        <f>Mess_30_08_11!I117</f>
        <v>14.094444444439432</v>
      </c>
      <c r="AS128" s="53">
        <f>Mess_30_08_11!O117</f>
        <v>0.52200123858981939</v>
      </c>
      <c r="AT128" s="53">
        <f>Mess_30_08_11!P117</f>
        <v>3.7035957014663341E-2</v>
      </c>
    </row>
    <row r="129" spans="1:46">
      <c r="A129" s="62" t="s">
        <v>221</v>
      </c>
      <c r="B129" s="62">
        <v>1</v>
      </c>
      <c r="C129" s="62" t="s">
        <v>380</v>
      </c>
      <c r="D129" s="84">
        <v>40767.666666608799</v>
      </c>
      <c r="E129" s="62" t="s">
        <v>384</v>
      </c>
      <c r="F129" s="84">
        <v>40771.502083333333</v>
      </c>
      <c r="G129" s="62" t="s">
        <v>408</v>
      </c>
      <c r="H129" s="62" t="s">
        <v>405</v>
      </c>
      <c r="I129" s="62" t="s">
        <v>401</v>
      </c>
      <c r="J129" s="51">
        <v>108.23099999999999</v>
      </c>
      <c r="K129" s="51">
        <f t="shared" si="17"/>
        <v>180.49799999999999</v>
      </c>
      <c r="L129" s="51">
        <v>155.21799999999999</v>
      </c>
      <c r="M129" s="51">
        <v>72.266999999999996</v>
      </c>
      <c r="N129" s="99">
        <f t="shared" si="18"/>
        <v>46.986999999999995</v>
      </c>
      <c r="O129" s="53">
        <v>1.5373590506267969</v>
      </c>
      <c r="P129" s="99">
        <f t="shared" si="16"/>
        <v>47.007236188928026</v>
      </c>
      <c r="Q129" s="49" t="s">
        <v>393</v>
      </c>
      <c r="R129" s="49" t="s">
        <v>384</v>
      </c>
      <c r="S129" s="51">
        <v>304</v>
      </c>
      <c r="T129" s="51">
        <v>309</v>
      </c>
      <c r="U129" s="51">
        <v>985</v>
      </c>
      <c r="V129" s="51">
        <v>2324</v>
      </c>
      <c r="W129" s="93">
        <f t="shared" si="15"/>
        <v>1037.4390602055801</v>
      </c>
      <c r="AE129" s="51" t="s">
        <v>539</v>
      </c>
      <c r="AF129" s="53">
        <f>Mess_16_08_11!I62</f>
        <v>3.7965278356423369</v>
      </c>
      <c r="AG129" s="53">
        <f>Mess_16_08_11!O62</f>
        <v>0.56208946255878656</v>
      </c>
      <c r="AH129" s="53">
        <f>Mess_16_08_11!P62</f>
        <v>0.14805356022463781</v>
      </c>
      <c r="AI129" s="53">
        <f>Mess_17_08_11!I37</f>
        <v>0.96805555555329192</v>
      </c>
      <c r="AJ129" s="53">
        <f>Mess_17_08_11!O37</f>
        <v>0.32608920393975122</v>
      </c>
      <c r="AK129" s="53">
        <f>Mess_17_08_11!P37</f>
        <v>0.33684967982377312</v>
      </c>
      <c r="AL129" s="53">
        <f>Mess_19_08_11!I37</f>
        <v>2.929861111108039</v>
      </c>
      <c r="AM129" s="53">
        <f>Mess_19_08_11!O37</f>
        <v>0.47531423275089796</v>
      </c>
      <c r="AN129" s="53">
        <f>Mess_19_08_11!P37</f>
        <v>0.16223097775823908</v>
      </c>
      <c r="AO129" s="53">
        <f>Mess_23_08_11!I93</f>
        <v>7.1416666666700621</v>
      </c>
      <c r="AP129" s="53">
        <f>Mess_23_08_11!O93</f>
        <v>1.0281750290236427</v>
      </c>
      <c r="AQ129" s="53">
        <f>Mess_23_08_11!P93</f>
        <v>0.14396849881304372</v>
      </c>
      <c r="AR129" s="53">
        <f>Mess_30_08_11!I118</f>
        <v>14.09513888888614</v>
      </c>
      <c r="AS129" s="53">
        <f>Mess_30_08_11!O118</f>
        <v>1.6115854001346082</v>
      </c>
      <c r="AT129" s="53">
        <f>Mess_30_08_11!P118</f>
        <v>0.11433625541677531</v>
      </c>
    </row>
    <row r="130" spans="1:46">
      <c r="A130" s="62" t="s">
        <v>222</v>
      </c>
      <c r="B130" s="62">
        <v>1</v>
      </c>
      <c r="C130" s="62" t="s">
        <v>380</v>
      </c>
      <c r="D130" s="84">
        <v>40767.666666608799</v>
      </c>
      <c r="E130" s="62" t="s">
        <v>384</v>
      </c>
      <c r="F130" s="84">
        <v>40771.503472222219</v>
      </c>
      <c r="G130" s="62" t="s">
        <v>408</v>
      </c>
      <c r="H130" s="62" t="s">
        <v>405</v>
      </c>
      <c r="I130" s="62" t="s">
        <v>401</v>
      </c>
      <c r="J130" s="51">
        <v>111.91200000000001</v>
      </c>
      <c r="K130" s="51">
        <f t="shared" si="17"/>
        <v>182.221</v>
      </c>
      <c r="L130" s="51">
        <v>156.267</v>
      </c>
      <c r="M130" s="51">
        <v>70.308999999999997</v>
      </c>
      <c r="N130" s="99">
        <f t="shared" si="18"/>
        <v>44.35499999999999</v>
      </c>
      <c r="O130" s="53">
        <v>1.467500706963053</v>
      </c>
      <c r="P130" s="99">
        <f t="shared" si="16"/>
        <v>47.9107094575118</v>
      </c>
      <c r="Q130" s="49" t="s">
        <v>393</v>
      </c>
      <c r="R130" s="49" t="s">
        <v>384</v>
      </c>
      <c r="S130" s="51">
        <v>302</v>
      </c>
      <c r="T130" s="51">
        <v>307</v>
      </c>
      <c r="U130" s="51">
        <v>985</v>
      </c>
      <c r="V130" s="51">
        <v>2324</v>
      </c>
      <c r="W130" s="93">
        <f t="shared" si="15"/>
        <v>1027.5959004392387</v>
      </c>
      <c r="AE130" s="51" t="s">
        <v>539</v>
      </c>
      <c r="AF130" s="53">
        <f>Mess_16_08_11!I63</f>
        <v>3.7972221643503872</v>
      </c>
      <c r="AG130" s="53">
        <f>Mess_16_08_11!O63</f>
        <v>0.56089404620348882</v>
      </c>
      <c r="AH130" s="53">
        <f>Mess_16_08_11!P63</f>
        <v>0.14771167498951018</v>
      </c>
      <c r="AI130" s="53">
        <f>Mess_17_08_11!I38</f>
        <v>0.96736111111385981</v>
      </c>
      <c r="AJ130" s="53">
        <f>Mess_17_08_11!O38</f>
        <v>0.32538170250850107</v>
      </c>
      <c r="AK130" s="53">
        <f>Mess_17_08_11!P38</f>
        <v>0.33636012319519754</v>
      </c>
      <c r="AL130" s="53">
        <f>Mess_19_08_11!I38</f>
        <v>2.9291666666686069</v>
      </c>
      <c r="AM130" s="53">
        <f>Mess_19_08_11!O38</f>
        <v>0.40817335353144618</v>
      </c>
      <c r="AN130" s="53">
        <f>Mess_19_08_11!P38</f>
        <v>0.13934794430651806</v>
      </c>
      <c r="AO130" s="53">
        <f>Mess_23_08_11!I94</f>
        <v>7.140972222223354</v>
      </c>
      <c r="AP130" s="53">
        <f>Mess_23_08_11!O94</f>
        <v>0.60008059500350752</v>
      </c>
      <c r="AQ130" s="53">
        <f>Mess_23_08_11!P94</f>
        <v>8.4033458796549054E-2</v>
      </c>
      <c r="AR130" s="53">
        <f>Mess_30_08_11!I119</f>
        <v>14.095139236116665</v>
      </c>
      <c r="AS130" s="53">
        <f>Mess_30_08_11!O119</f>
        <v>0.77378264696285359</v>
      </c>
      <c r="AT130" s="53">
        <f>Mess_30_08_11!P119</f>
        <v>5.4897126874784777E-2</v>
      </c>
    </row>
    <row r="131" spans="1:46">
      <c r="A131" s="62" t="s">
        <v>223</v>
      </c>
      <c r="B131" s="62">
        <v>1</v>
      </c>
      <c r="C131" s="62" t="s">
        <v>380</v>
      </c>
      <c r="D131" s="84">
        <v>40767.666666608799</v>
      </c>
      <c r="E131" s="62" t="s">
        <v>384</v>
      </c>
      <c r="F131" s="84">
        <v>40771.504861111112</v>
      </c>
      <c r="G131" s="62" t="s">
        <v>408</v>
      </c>
      <c r="H131" s="62" t="s">
        <v>405</v>
      </c>
      <c r="I131" s="62" t="s">
        <v>401</v>
      </c>
      <c r="J131" s="51">
        <v>112.35899999999999</v>
      </c>
      <c r="K131" s="51">
        <f t="shared" si="17"/>
        <v>183.38799999999998</v>
      </c>
      <c r="L131" s="51">
        <v>157.17500000000001</v>
      </c>
      <c r="M131" s="51">
        <v>71.028999999999996</v>
      </c>
      <c r="N131" s="99">
        <f t="shared" si="18"/>
        <v>44.816000000000017</v>
      </c>
      <c r="O131" s="53">
        <v>1.5575876952221039</v>
      </c>
      <c r="P131" s="99">
        <f t="shared" si="16"/>
        <v>45.601926760131235</v>
      </c>
      <c r="Q131" s="49" t="s">
        <v>393</v>
      </c>
      <c r="R131" s="49" t="s">
        <v>384</v>
      </c>
      <c r="S131" s="51">
        <v>300</v>
      </c>
      <c r="T131" s="51">
        <v>305</v>
      </c>
      <c r="U131" s="51">
        <v>985</v>
      </c>
      <c r="V131" s="51">
        <v>2324</v>
      </c>
      <c r="W131" s="93">
        <f t="shared" si="15"/>
        <v>1017.8102189781022</v>
      </c>
      <c r="AE131" s="51" t="s">
        <v>539</v>
      </c>
      <c r="AF131" s="53">
        <f>Mess_16_08_11!I64</f>
        <v>3.7979165509241284</v>
      </c>
      <c r="AG131" s="53">
        <f>Mess_16_08_11!O64</f>
        <v>0.75981442481323269</v>
      </c>
      <c r="AH131" s="53">
        <f>Mess_16_08_11!P64</f>
        <v>0.20006085300330012</v>
      </c>
      <c r="AI131" s="53">
        <f>Mess_17_08_11!I39</f>
        <v>0.96666660879418487</v>
      </c>
      <c r="AJ131" s="53">
        <f>Mess_17_08_11!O39</f>
        <v>0.44088484583632009</v>
      </c>
      <c r="AK131" s="53">
        <f>Mess_17_08_11!P39</f>
        <v>0.45608779885991685</v>
      </c>
      <c r="AL131" s="53">
        <f>Mess_19_08_11!I39</f>
        <v>2.928472164348932</v>
      </c>
      <c r="AM131" s="53">
        <f>Mess_19_08_11!O39</f>
        <v>0.48328667451577445</v>
      </c>
      <c r="AN131" s="53">
        <f>Mess_19_08_11!P39</f>
        <v>0.16503031184632086</v>
      </c>
      <c r="AO131" s="53">
        <f>Mess_23_08_11!I95</f>
        <v>7.140277777776646</v>
      </c>
      <c r="AP131" s="53">
        <f>Mess_23_08_11!O95</f>
        <v>1.3006093110227419</v>
      </c>
      <c r="AQ131" s="53">
        <f>Mess_23_08_11!P95</f>
        <v>0.18215108032221797</v>
      </c>
      <c r="AR131" s="53">
        <f>Mess_30_08_11!I120</f>
        <v>14.095139293982356</v>
      </c>
      <c r="AS131" s="53">
        <f>Mess_30_08_11!O120</f>
        <v>1.9389072120316206</v>
      </c>
      <c r="AT131" s="53">
        <f>Mess_30_08_11!P120</f>
        <v>0.13755857048247824</v>
      </c>
    </row>
    <row r="132" spans="1:46">
      <c r="A132" s="62" t="s">
        <v>224</v>
      </c>
      <c r="B132" s="62">
        <v>1</v>
      </c>
      <c r="C132" s="62" t="s">
        <v>380</v>
      </c>
      <c r="D132" s="84">
        <v>40767.666666608799</v>
      </c>
      <c r="E132" s="62" t="s">
        <v>384</v>
      </c>
      <c r="F132" s="84">
        <v>40771.506249999999</v>
      </c>
      <c r="G132" s="62" t="s">
        <v>408</v>
      </c>
      <c r="H132" s="62" t="s">
        <v>405</v>
      </c>
      <c r="I132" s="62" t="s">
        <v>401</v>
      </c>
      <c r="J132" s="51">
        <v>108.38</v>
      </c>
      <c r="K132" s="51">
        <f t="shared" si="17"/>
        <v>177.53300000000002</v>
      </c>
      <c r="L132" s="51">
        <v>152.38200000000001</v>
      </c>
      <c r="M132" s="51">
        <v>69.153000000000006</v>
      </c>
      <c r="N132" s="99">
        <f t="shared" si="18"/>
        <v>44.00200000000001</v>
      </c>
      <c r="O132" s="53">
        <v>1.5586941347568404</v>
      </c>
      <c r="P132" s="99">
        <f t="shared" si="16"/>
        <v>44.365984613644564</v>
      </c>
      <c r="Q132" s="49" t="s">
        <v>393</v>
      </c>
      <c r="R132" s="49" t="s">
        <v>384</v>
      </c>
      <c r="S132" s="51">
        <v>304</v>
      </c>
      <c r="T132" s="51">
        <v>309</v>
      </c>
      <c r="U132" s="51">
        <v>985</v>
      </c>
      <c r="V132" s="51">
        <v>2324</v>
      </c>
      <c r="W132" s="93">
        <f t="shared" si="15"/>
        <v>1037.4390602055801</v>
      </c>
      <c r="AE132" s="51" t="s">
        <v>538</v>
      </c>
      <c r="AF132" s="53">
        <f>Mess_16_08_11!I65</f>
        <v>3.8006945023153094</v>
      </c>
      <c r="AG132" s="53">
        <f>Mess_16_08_11!O65</f>
        <v>0.31195102883774722</v>
      </c>
      <c r="AH132" s="53">
        <f>Mess_16_08_11!P65</f>
        <v>8.207737523963389E-2</v>
      </c>
      <c r="AI132" s="53">
        <f>Mess_17_08_11!I40</f>
        <v>0.96597216435475275</v>
      </c>
      <c r="AJ132" s="53">
        <f>Mess_17_08_11!O40</f>
        <v>0.18083490415009693</v>
      </c>
      <c r="AK132" s="53">
        <f>Mess_17_08_11!P40</f>
        <v>0.1872050881206194</v>
      </c>
      <c r="AL132" s="53">
        <f>Mess_19_08_11!I40</f>
        <v>2.9277777199094999</v>
      </c>
      <c r="AM132" s="53">
        <f>Mess_19_08_11!O40</f>
        <v>0.17271234672745955</v>
      </c>
      <c r="AN132" s="53">
        <f>Mess_19_08_11!P40</f>
        <v>5.8990935532086175E-2</v>
      </c>
      <c r="AO132" s="53">
        <f>Mess_23_08_11!I96</f>
        <v>7.1395833333372138</v>
      </c>
      <c r="AP132" s="53">
        <f>Mess_23_08_11!O96</f>
        <v>0.16921709008863853</v>
      </c>
      <c r="AQ132" s="53">
        <f>Mess_23_08_11!P96</f>
        <v>2.3701255687920149E-2</v>
      </c>
      <c r="AR132" s="53">
        <f>Mess_30_08_11!I121</f>
        <v>14.095139351855323</v>
      </c>
      <c r="AS132" s="53">
        <f>Mess_30_08_11!O121</f>
        <v>0.1956020179245393</v>
      </c>
      <c r="AT132" s="53">
        <f>Mess_30_08_11!P121</f>
        <v>1.3877267406993922E-2</v>
      </c>
    </row>
    <row r="133" spans="1:46">
      <c r="A133" s="62" t="s">
        <v>225</v>
      </c>
      <c r="B133" s="62">
        <v>1</v>
      </c>
      <c r="C133" s="62" t="s">
        <v>380</v>
      </c>
      <c r="D133" s="84">
        <v>40767.666666608799</v>
      </c>
      <c r="E133" s="62" t="s">
        <v>384</v>
      </c>
      <c r="F133" s="84">
        <v>40771.507638888892</v>
      </c>
      <c r="G133" s="62" t="s">
        <v>408</v>
      </c>
      <c r="H133" s="62" t="s">
        <v>405</v>
      </c>
      <c r="I133" s="62" t="s">
        <v>401</v>
      </c>
      <c r="J133" s="51">
        <v>113.76600000000001</v>
      </c>
      <c r="K133" s="51">
        <f t="shared" si="17"/>
        <v>185.39600000000002</v>
      </c>
      <c r="L133" s="51">
        <v>156.01</v>
      </c>
      <c r="M133" s="51">
        <v>71.63</v>
      </c>
      <c r="N133" s="99">
        <f t="shared" si="18"/>
        <v>42.243999999999986</v>
      </c>
      <c r="O133" s="53">
        <v>1.6544658575661799</v>
      </c>
      <c r="P133" s="99">
        <f t="shared" si="16"/>
        <v>43.294939978617684</v>
      </c>
      <c r="Q133" s="49" t="s">
        <v>393</v>
      </c>
      <c r="R133" s="49" t="s">
        <v>384</v>
      </c>
      <c r="S133" s="51">
        <v>300</v>
      </c>
      <c r="T133" s="51">
        <v>306</v>
      </c>
      <c r="U133" s="51">
        <v>985</v>
      </c>
      <c r="V133" s="51">
        <v>2324</v>
      </c>
      <c r="W133" s="93">
        <f t="shared" si="15"/>
        <v>1017.8102189781022</v>
      </c>
      <c r="AE133" s="51" t="s">
        <v>539</v>
      </c>
      <c r="AF133" s="53">
        <f>Mess_16_08_11!I66</f>
        <v>3.8020833912014496</v>
      </c>
      <c r="AG133" s="53">
        <f>Mess_16_08_11!O66</f>
        <v>0.50591840236846142</v>
      </c>
      <c r="AH133" s="53">
        <f>Mess_16_08_11!P66</f>
        <v>0.13306346818673864</v>
      </c>
      <c r="AI133" s="53">
        <f>Mess_17_08_11!I41</f>
        <v>0.96597222222044365</v>
      </c>
      <c r="AJ133" s="53">
        <f>Mess_17_08_11!O41</f>
        <v>0.29345022670865345</v>
      </c>
      <c r="AK133" s="53">
        <f>Mess_17_08_11!P41</f>
        <v>0.30378743814610998</v>
      </c>
      <c r="AL133" s="53">
        <f>Mess_19_08_11!I41</f>
        <v>2.9277777777751908</v>
      </c>
      <c r="AM133" s="53">
        <f>Mess_19_08_11!O41</f>
        <v>0.48342788074290355</v>
      </c>
      <c r="AN133" s="53">
        <f>Mess_19_08_11!P41</f>
        <v>0.16511768222732359</v>
      </c>
      <c r="AO133" s="53">
        <f>Mess_23_08_11!I97</f>
        <v>7.1395833333299379</v>
      </c>
      <c r="AP133" s="53">
        <f>Mess_23_08_11!O97</f>
        <v>1.0751381932866948</v>
      </c>
      <c r="AQ133" s="53">
        <f>Mess_23_08_11!P97</f>
        <v>0.15058836672829265</v>
      </c>
      <c r="AR133" s="53">
        <f>Mess_30_08_11!I122</f>
        <v>14.094444444439432</v>
      </c>
      <c r="AS133" s="53">
        <f>Mess_30_08_11!O122</f>
        <v>1.6723290160574766</v>
      </c>
      <c r="AT133" s="53">
        <f>Mess_30_08_11!P122</f>
        <v>0.11865164481294949</v>
      </c>
    </row>
    <row r="134" spans="1:46">
      <c r="A134" s="62" t="s">
        <v>226</v>
      </c>
      <c r="B134" s="62">
        <v>1</v>
      </c>
      <c r="C134" s="62" t="s">
        <v>380</v>
      </c>
      <c r="D134" s="84">
        <v>40774.666666666664</v>
      </c>
      <c r="E134" s="62" t="s">
        <v>384</v>
      </c>
      <c r="F134" s="84">
        <v>40778.579861111109</v>
      </c>
      <c r="G134" s="62" t="s">
        <v>408</v>
      </c>
      <c r="H134" s="62" t="s">
        <v>406</v>
      </c>
      <c r="I134" s="62" t="s">
        <v>401</v>
      </c>
      <c r="J134" s="51">
        <v>109.235</v>
      </c>
      <c r="K134" s="51">
        <f t="shared" si="17"/>
        <v>181.01300000000001</v>
      </c>
      <c r="L134" s="51">
        <v>154.136</v>
      </c>
      <c r="M134" s="51">
        <v>71.778000000000006</v>
      </c>
      <c r="N134" s="99">
        <f t="shared" si="18"/>
        <v>44.900999999999996</v>
      </c>
      <c r="O134" s="53">
        <v>1.614572437994563</v>
      </c>
      <c r="P134" s="99">
        <f t="shared" si="16"/>
        <v>44.456351607955369</v>
      </c>
      <c r="Q134" s="49" t="s">
        <v>394</v>
      </c>
      <c r="R134" s="49" t="s">
        <v>384</v>
      </c>
      <c r="S134" s="51">
        <v>305</v>
      </c>
      <c r="T134" s="51">
        <v>309</v>
      </c>
      <c r="U134" s="51">
        <v>987</v>
      </c>
      <c r="V134" s="51">
        <v>2324</v>
      </c>
      <c r="W134" s="93">
        <f t="shared" si="15"/>
        <v>1039.3255131964809</v>
      </c>
      <c r="AE134" s="51" t="s">
        <v>538</v>
      </c>
      <c r="AF134" s="53">
        <f>Mess_23_08_11!I48</f>
        <v>3.7784722222277196</v>
      </c>
      <c r="AG134" s="53">
        <f>Mess_23_08_11!O48</f>
        <v>0.41799018638603391</v>
      </c>
      <c r="AH134" s="53">
        <f>Mess_23_08_11!P48</f>
        <v>0.11062412578478462</v>
      </c>
      <c r="AI134" s="53">
        <f>Mess_24_08_12!I17</f>
        <v>1.0972222222262644</v>
      </c>
      <c r="AJ134" s="53">
        <f>Mess_24_08_12!O17</f>
        <v>0.19504007252562089</v>
      </c>
      <c r="AK134" s="53">
        <f>Mess_24_08_12!P17</f>
        <v>0.17775804078218949</v>
      </c>
      <c r="AL134" s="53">
        <f>Mess_26_08_11!I17</f>
        <v>2.9111111111124046</v>
      </c>
      <c r="AM134" s="53">
        <f>Mess_26_08_11!O17</f>
        <v>0.31266687784638447</v>
      </c>
      <c r="AN134" s="53">
        <f>Mess_26_08_11!P17</f>
        <v>0.10740465269527519</v>
      </c>
      <c r="AO134" s="53">
        <f>Mess_30_08_11!I48</f>
        <v>6.8708333333343035</v>
      </c>
      <c r="AP134" s="53">
        <f>Mess_30_08_11!O48</f>
        <v>0.38376446557291921</v>
      </c>
      <c r="AQ134" s="53">
        <f>Mess_30_08_11!P48</f>
        <v>5.5854136893564346E-2</v>
      </c>
      <c r="AR134" s="53">
        <f>Mess_06_09_11!I48</f>
        <v>13.852083333331393</v>
      </c>
      <c r="AS134" s="53">
        <f>Mess_06_09_11!O48</f>
        <v>0.3661185787877107</v>
      </c>
      <c r="AT134" s="53">
        <f>Mess_06_09_11!P48</f>
        <v>2.6430578706290533E-2</v>
      </c>
    </row>
    <row r="135" spans="1:46">
      <c r="A135" s="62" t="s">
        <v>227</v>
      </c>
      <c r="B135" s="62">
        <v>1</v>
      </c>
      <c r="C135" s="62" t="s">
        <v>380</v>
      </c>
      <c r="D135" s="84">
        <v>40774.666666666664</v>
      </c>
      <c r="E135" s="62" t="s">
        <v>384</v>
      </c>
      <c r="F135" s="84">
        <v>40778.581250000003</v>
      </c>
      <c r="G135" s="62" t="s">
        <v>408</v>
      </c>
      <c r="H135" s="62" t="s">
        <v>406</v>
      </c>
      <c r="I135" s="62" t="s">
        <v>401</v>
      </c>
      <c r="J135" s="51">
        <v>108.747</v>
      </c>
      <c r="K135" s="51">
        <f t="shared" si="17"/>
        <v>180.578</v>
      </c>
      <c r="L135" s="51">
        <v>154.77500000000001</v>
      </c>
      <c r="M135" s="51">
        <v>71.831000000000003</v>
      </c>
      <c r="N135" s="99">
        <f t="shared" si="18"/>
        <v>46.028000000000006</v>
      </c>
      <c r="O135" s="53">
        <v>1.5431600150741949</v>
      </c>
      <c r="P135" s="99">
        <f t="shared" si="16"/>
        <v>46.547991976416249</v>
      </c>
      <c r="Q135" s="49" t="s">
        <v>394</v>
      </c>
      <c r="R135" s="49" t="s">
        <v>384</v>
      </c>
      <c r="S135" s="51">
        <v>300</v>
      </c>
      <c r="T135" s="51">
        <v>305</v>
      </c>
      <c r="U135" s="51">
        <v>987</v>
      </c>
      <c r="V135" s="51">
        <v>2324</v>
      </c>
      <c r="W135" s="93">
        <f t="shared" si="15"/>
        <v>1014.8471615720524</v>
      </c>
      <c r="AE135" s="51" t="s">
        <v>539</v>
      </c>
      <c r="AF135" s="53">
        <f>Mess_23_08_11!I49</f>
        <v>3.7798611111138598</v>
      </c>
      <c r="AG135" s="53">
        <f>Mess_23_08_11!O49</f>
        <v>0.87419878628175385</v>
      </c>
      <c r="AH135" s="53">
        <f>Mess_23_08_11!P49</f>
        <v>0.23127801804975384</v>
      </c>
      <c r="AI135" s="53">
        <f>Mess_24_08_12!I18</f>
        <v>1.0972222222189885</v>
      </c>
      <c r="AJ135" s="53">
        <f>Mess_24_08_12!O18</f>
        <v>0.30143209859502573</v>
      </c>
      <c r="AK135" s="53">
        <f>Mess_24_08_12!P18</f>
        <v>0.27472292530260528</v>
      </c>
      <c r="AL135" s="53">
        <f>Mess_26_08_11!I18</f>
        <v>2.9104166666656965</v>
      </c>
      <c r="AM135" s="53">
        <f>Mess_26_08_11!O18</f>
        <v>0.60654655028081861</v>
      </c>
      <c r="AN135" s="53">
        <f>Mess_26_08_11!P18</f>
        <v>0.20840540023972082</v>
      </c>
      <c r="AO135" s="53">
        <f>Mess_30_08_11!I49</f>
        <v>6.8708333333270275</v>
      </c>
      <c r="AP135" s="53">
        <f>Mess_30_08_11!O49</f>
        <v>1.4050095668864437</v>
      </c>
      <c r="AQ135" s="53">
        <f>Mess_30_08_11!P49</f>
        <v>0.20448896061434566</v>
      </c>
      <c r="AR135" s="53">
        <f>Mess_06_09_11!I49</f>
        <v>13.852083333331393</v>
      </c>
      <c r="AS135" s="53">
        <f>Mess_06_09_11!O49</f>
        <v>2.6099044622161336</v>
      </c>
      <c r="AT135" s="53">
        <f>Mess_06_09_11!P49</f>
        <v>0.1884124141771574</v>
      </c>
    </row>
    <row r="136" spans="1:46">
      <c r="A136" s="62" t="s">
        <v>228</v>
      </c>
      <c r="B136" s="62">
        <v>1</v>
      </c>
      <c r="C136" s="62" t="s">
        <v>380</v>
      </c>
      <c r="D136" s="84">
        <v>40774.666666608799</v>
      </c>
      <c r="E136" s="62" t="s">
        <v>384</v>
      </c>
      <c r="F136" s="84">
        <v>40778.582638946762</v>
      </c>
      <c r="G136" s="62" t="s">
        <v>408</v>
      </c>
      <c r="H136" s="62" t="s">
        <v>406</v>
      </c>
      <c r="I136" s="62" t="s">
        <v>401</v>
      </c>
      <c r="J136" s="51">
        <v>107.26900000000001</v>
      </c>
      <c r="K136" s="51">
        <f t="shared" si="17"/>
        <v>177.53899999999999</v>
      </c>
      <c r="L136" s="51">
        <v>154.71700000000001</v>
      </c>
      <c r="M136" s="51">
        <v>70.27</v>
      </c>
      <c r="N136" s="99">
        <f t="shared" si="18"/>
        <v>47.448000000000008</v>
      </c>
      <c r="O136" s="53">
        <v>1.4744245840042574</v>
      </c>
      <c r="P136" s="99">
        <f t="shared" si="16"/>
        <v>47.659270445125117</v>
      </c>
      <c r="Q136" s="49" t="s">
        <v>394</v>
      </c>
      <c r="R136" s="49" t="s">
        <v>384</v>
      </c>
      <c r="S136" s="51">
        <v>300</v>
      </c>
      <c r="T136" s="51">
        <v>305</v>
      </c>
      <c r="U136" s="51">
        <v>987</v>
      </c>
      <c r="V136" s="51">
        <v>2324</v>
      </c>
      <c r="W136" s="93">
        <f t="shared" si="15"/>
        <v>1014.8471615720524</v>
      </c>
      <c r="AE136" s="51" t="s">
        <v>538</v>
      </c>
      <c r="AF136" s="53">
        <f>Mess_23_08_11!I50</f>
        <v>3.7805556134262588</v>
      </c>
      <c r="AG136" s="53">
        <f>Mess_23_08_11!O50</f>
        <v>0.20502853380809946</v>
      </c>
      <c r="AH136" s="53">
        <f>Mess_23_08_11!P50</f>
        <v>5.4232381367426911E-2</v>
      </c>
      <c r="AI136" s="53">
        <f>Mess_24_08_12!I19</f>
        <v>1.0972220486073638</v>
      </c>
      <c r="AJ136" s="53">
        <f>Mess_24_08_12!O19</f>
        <v>9.6638359315689926E-2</v>
      </c>
      <c r="AK136" s="53">
        <f>Mess_24_08_12!P19</f>
        <v>8.8075480654391719E-2</v>
      </c>
      <c r="AL136" s="53">
        <f>Mess_26_08_11!I19</f>
        <v>2.9097222222189885</v>
      </c>
      <c r="AM136" s="53">
        <f>Mess_26_08_11!O19</f>
        <v>0.12856339890691271</v>
      </c>
      <c r="AN136" s="53">
        <f>Mess_26_08_11!P19</f>
        <v>4.4184079815312659E-2</v>
      </c>
      <c r="AO136" s="53">
        <f>Mess_30_08_11!I50</f>
        <v>6.8708332175883697</v>
      </c>
      <c r="AP136" s="53">
        <f>Mess_30_08_11!O50</f>
        <v>0.11161983019308178</v>
      </c>
      <c r="AQ136" s="53">
        <f>Mess_30_08_11!P50</f>
        <v>1.6245457669871923E-2</v>
      </c>
      <c r="AR136" s="53">
        <f>Mess_06_09_11!I50</f>
        <v>13.851388831018994</v>
      </c>
      <c r="AS136" s="53">
        <f>Mess_06_09_11!O50</f>
        <v>0.1644772410666667</v>
      </c>
      <c r="AT136" s="53">
        <f>Mess_06_09_11!P50</f>
        <v>1.1874422346612208E-2</v>
      </c>
    </row>
    <row r="137" spans="1:46">
      <c r="A137" s="62" t="s">
        <v>229</v>
      </c>
      <c r="B137" s="62">
        <v>1</v>
      </c>
      <c r="C137" s="62" t="s">
        <v>380</v>
      </c>
      <c r="D137" s="84">
        <v>40774.666666608799</v>
      </c>
      <c r="E137" s="62" t="s">
        <v>384</v>
      </c>
      <c r="F137" s="84">
        <v>40778.584027893521</v>
      </c>
      <c r="G137" s="62" t="s">
        <v>408</v>
      </c>
      <c r="H137" s="62" t="s">
        <v>406</v>
      </c>
      <c r="I137" s="62" t="s">
        <v>401</v>
      </c>
      <c r="J137" s="51">
        <v>108.346</v>
      </c>
      <c r="K137" s="51">
        <f t="shared" si="17"/>
        <v>179.828</v>
      </c>
      <c r="L137" s="51">
        <v>156.62299999999999</v>
      </c>
      <c r="M137" s="51">
        <v>71.481999999999999</v>
      </c>
      <c r="N137" s="99">
        <f t="shared" si="18"/>
        <v>48.276999999999987</v>
      </c>
      <c r="O137" s="53">
        <v>1.431064120146667</v>
      </c>
      <c r="P137" s="99">
        <f t="shared" si="16"/>
        <v>49.950242615735448</v>
      </c>
      <c r="Q137" s="49" t="s">
        <v>394</v>
      </c>
      <c r="R137" s="49" t="s">
        <v>384</v>
      </c>
      <c r="S137" s="51">
        <v>301</v>
      </c>
      <c r="T137" s="51">
        <v>310</v>
      </c>
      <c r="U137" s="51">
        <v>987</v>
      </c>
      <c r="V137" s="51">
        <v>2324</v>
      </c>
      <c r="W137" s="93">
        <f t="shared" ref="W137:W200" si="19">(S137*V137)/(U137-S137)</f>
        <v>1019.7142857142857</v>
      </c>
      <c r="AE137" s="51" t="s">
        <v>538</v>
      </c>
      <c r="AF137" s="53">
        <f>Mess_23_08_11!I51</f>
        <v>3.781944502312399</v>
      </c>
      <c r="AG137" s="53">
        <f>Mess_23_08_11!O51</f>
        <v>0.16189001472845319</v>
      </c>
      <c r="AH137" s="53">
        <f>Mess_23_08_11!P51</f>
        <v>4.2806026008437872E-2</v>
      </c>
      <c r="AI137" s="53">
        <f>Mess_24_08_12!I20</f>
        <v>1.0986109953664709</v>
      </c>
      <c r="AJ137" s="53">
        <f>Mess_24_08_12!O20</f>
        <v>9.7365210181318856E-2</v>
      </c>
      <c r="AK137" s="53">
        <f>Mess_24_08_12!P20</f>
        <v>8.86257379472523E-2</v>
      </c>
      <c r="AL137" s="53">
        <f>Mess_26_08_11!I20</f>
        <v>2.9097221064803307</v>
      </c>
      <c r="AM137" s="53">
        <f>Mess_26_08_11!O20</f>
        <v>0.12549318087458938</v>
      </c>
      <c r="AN137" s="53">
        <f>Mess_26_08_11!P20</f>
        <v>4.3128923066261107E-2</v>
      </c>
      <c r="AO137" s="53">
        <f>Mess_30_08_11!I51</f>
        <v>6.8701387731489376</v>
      </c>
      <c r="AP137" s="53">
        <f>Mess_30_08_11!O51</f>
        <v>0.1260758187524334</v>
      </c>
      <c r="AQ137" s="53">
        <f>Mess_30_08_11!P51</f>
        <v>1.8351276868698006E-2</v>
      </c>
      <c r="AR137" s="53">
        <f>Mess_06_09_11!I51</f>
        <v>13.852083217592735</v>
      </c>
      <c r="AS137" s="53">
        <f>Mess_06_09_11!O51</f>
        <v>0.12431719805278413</v>
      </c>
      <c r="AT137" s="53">
        <f>Mess_06_09_11!P51</f>
        <v>8.9746210804520724E-3</v>
      </c>
    </row>
    <row r="138" spans="1:46">
      <c r="A138" s="62" t="s">
        <v>230</v>
      </c>
      <c r="B138" s="62">
        <v>1</v>
      </c>
      <c r="C138" s="62" t="s">
        <v>380</v>
      </c>
      <c r="D138" s="84">
        <v>40774.666666608799</v>
      </c>
      <c r="E138" s="62" t="s">
        <v>384</v>
      </c>
      <c r="F138" s="84">
        <v>40778.58541684028</v>
      </c>
      <c r="G138" s="62" t="s">
        <v>408</v>
      </c>
      <c r="H138" s="62" t="s">
        <v>406</v>
      </c>
      <c r="I138" s="62" t="s">
        <v>401</v>
      </c>
      <c r="J138" s="51">
        <v>103.361</v>
      </c>
      <c r="K138" s="51">
        <f t="shared" si="17"/>
        <v>174.458</v>
      </c>
      <c r="L138" s="51">
        <v>153.096</v>
      </c>
      <c r="M138" s="51">
        <v>71.096999999999994</v>
      </c>
      <c r="N138" s="99">
        <f t="shared" si="18"/>
        <v>49.734999999999999</v>
      </c>
      <c r="O138" s="53">
        <v>1.4243453520730274</v>
      </c>
      <c r="P138" s="99">
        <f t="shared" ref="P138:P201" si="20">M138/O138</f>
        <v>49.915562891066877</v>
      </c>
      <c r="Q138" s="49" t="s">
        <v>394</v>
      </c>
      <c r="R138" s="49" t="s">
        <v>384</v>
      </c>
      <c r="S138" s="51">
        <v>303</v>
      </c>
      <c r="T138" s="51">
        <v>307</v>
      </c>
      <c r="U138" s="51">
        <v>987</v>
      </c>
      <c r="V138" s="51">
        <v>2324</v>
      </c>
      <c r="W138" s="93">
        <f t="shared" si="19"/>
        <v>1029.4912280701753</v>
      </c>
      <c r="AE138" s="51" t="s">
        <v>538</v>
      </c>
      <c r="AF138" s="53">
        <f>Mess_23_08_11!I52</f>
        <v>3.7826389467591071</v>
      </c>
      <c r="AG138" s="53">
        <f>Mess_23_08_11!O52</f>
        <v>0.10739275517582916</v>
      </c>
      <c r="AH138" s="53">
        <f>Mess_23_08_11!P52</f>
        <v>2.8390961095518044E-2</v>
      </c>
      <c r="AI138" s="53">
        <f>Mess_24_08_12!I21</f>
        <v>1.1020831597197684</v>
      </c>
      <c r="AJ138" s="53">
        <f>Mess_24_08_12!O21</f>
        <v>5.8952249967012781E-2</v>
      </c>
      <c r="AK138" s="53">
        <f>Mess_24_08_12!P21</f>
        <v>5.3491653009200169E-2</v>
      </c>
      <c r="AL138" s="53">
        <f>Mess_26_08_11!I21</f>
        <v>2.9090276041606558</v>
      </c>
      <c r="AM138" s="53">
        <f>Mess_26_08_11!O21</f>
        <v>7.2428418946420409E-2</v>
      </c>
      <c r="AN138" s="53">
        <f>Mess_26_08_11!P21</f>
        <v>2.4897810815830413E-2</v>
      </c>
      <c r="AO138" s="53">
        <f>Mess_30_08_11!I52</f>
        <v>6.8694443865751964</v>
      </c>
      <c r="AP138" s="53">
        <f>Mess_30_08_11!O52</f>
        <v>7.9659252828734234E-2</v>
      </c>
      <c r="AQ138" s="53">
        <f>Mess_30_08_11!P52</f>
        <v>1.1596171152416715E-2</v>
      </c>
      <c r="AR138" s="53">
        <f>Mess_06_09_11!I52</f>
        <v>13.852083159719768</v>
      </c>
      <c r="AS138" s="53">
        <f>Mess_06_09_11!O52</f>
        <v>7.9303498876917608E-2</v>
      </c>
      <c r="AT138" s="53">
        <f>Mess_06_09_11!P52</f>
        <v>5.7250233024533723E-3</v>
      </c>
    </row>
    <row r="139" spans="1:46">
      <c r="A139" s="62" t="s">
        <v>231</v>
      </c>
      <c r="B139" s="62">
        <v>1</v>
      </c>
      <c r="C139" s="62" t="s">
        <v>380</v>
      </c>
      <c r="D139" s="84">
        <v>40774.666666608799</v>
      </c>
      <c r="E139" s="62" t="s">
        <v>384</v>
      </c>
      <c r="F139" s="84">
        <v>40778.586805787039</v>
      </c>
      <c r="G139" s="62" t="s">
        <v>408</v>
      </c>
      <c r="H139" s="62" t="s">
        <v>406</v>
      </c>
      <c r="I139" s="62" t="s">
        <v>401</v>
      </c>
      <c r="J139" s="51">
        <v>103.29300000000001</v>
      </c>
      <c r="K139" s="51">
        <f t="shared" si="17"/>
        <v>175.702</v>
      </c>
      <c r="L139" s="51">
        <v>151.214</v>
      </c>
      <c r="M139" s="51">
        <v>72.409000000000006</v>
      </c>
      <c r="N139" s="99">
        <f t="shared" si="18"/>
        <v>47.920999999999992</v>
      </c>
      <c r="O139" s="53">
        <v>1.5316351264676851</v>
      </c>
      <c r="P139" s="99">
        <f t="shared" si="20"/>
        <v>47.27561985796995</v>
      </c>
      <c r="Q139" s="49" t="s">
        <v>394</v>
      </c>
      <c r="R139" s="49" t="s">
        <v>384</v>
      </c>
      <c r="S139" s="51">
        <v>300</v>
      </c>
      <c r="T139" s="51">
        <v>305</v>
      </c>
      <c r="U139" s="51">
        <v>987</v>
      </c>
      <c r="V139" s="51">
        <v>2324</v>
      </c>
      <c r="W139" s="93">
        <f t="shared" si="19"/>
        <v>1014.8471615720524</v>
      </c>
      <c r="AE139" s="51" t="s">
        <v>539</v>
      </c>
      <c r="AF139" s="53">
        <f>Mess_23_08_11!I53</f>
        <v>3.783333449071506</v>
      </c>
      <c r="AG139" s="53">
        <f>Mess_23_08_11!O53</f>
        <v>0.43899434806940374</v>
      </c>
      <c r="AH139" s="53">
        <f>Mess_23_08_11!P53</f>
        <v>0.11603374483873219</v>
      </c>
      <c r="AI139" s="53">
        <f>Mess_24_08_12!I22</f>
        <v>1.1013886574073695</v>
      </c>
      <c r="AJ139" s="53">
        <f>Mess_24_08_12!O22</f>
        <v>0.20220526177834228</v>
      </c>
      <c r="AK139" s="53">
        <f>Mess_24_08_12!P22</f>
        <v>0.18359119682086286</v>
      </c>
      <c r="AL139" s="53">
        <f>Mess_26_08_11!I22</f>
        <v>2.908332986109599</v>
      </c>
      <c r="AM139" s="53">
        <f>Mess_26_08_11!O22</f>
        <v>0.3695167087255749</v>
      </c>
      <c r="AN139" s="53">
        <f>Mess_26_08_11!P22</f>
        <v>0.12705447089119865</v>
      </c>
      <c r="AO139" s="53">
        <f>Mess_30_08_11!I53</f>
        <v>6.8687499999941792</v>
      </c>
      <c r="AP139" s="53">
        <f>Mess_30_08_11!O53</f>
        <v>0.86250129677376475</v>
      </c>
      <c r="AQ139" s="53">
        <f>Mess_30_08_11!P53</f>
        <v>0.12556888761048163</v>
      </c>
      <c r="AR139" s="53">
        <f>Mess_06_09_11!I53</f>
        <v>13.852083101846802</v>
      </c>
      <c r="AS139" s="53">
        <f>Mess_06_09_11!O53</f>
        <v>1.3646396726482832</v>
      </c>
      <c r="AT139" s="53">
        <f>Mess_06_09_11!P53</f>
        <v>9.8515123148975717E-2</v>
      </c>
    </row>
    <row r="140" spans="1:46">
      <c r="A140" s="62" t="s">
        <v>232</v>
      </c>
      <c r="B140" s="62">
        <v>1</v>
      </c>
      <c r="C140" s="62" t="s">
        <v>380</v>
      </c>
      <c r="D140" s="84">
        <v>40774.666666608799</v>
      </c>
      <c r="E140" s="62" t="s">
        <v>384</v>
      </c>
      <c r="F140" s="84">
        <v>40778.588194733798</v>
      </c>
      <c r="G140" s="62" t="s">
        <v>408</v>
      </c>
      <c r="H140" s="62" t="s">
        <v>406</v>
      </c>
      <c r="I140" s="62" t="s">
        <v>401</v>
      </c>
      <c r="J140" s="51">
        <v>110.42400000000001</v>
      </c>
      <c r="K140" s="51">
        <f t="shared" si="17"/>
        <v>182.268</v>
      </c>
      <c r="L140" s="51">
        <v>157.58699999999999</v>
      </c>
      <c r="M140" s="51">
        <v>71.843999999999994</v>
      </c>
      <c r="N140" s="99">
        <f t="shared" si="18"/>
        <v>47.162999999999982</v>
      </c>
      <c r="O140" s="53">
        <v>1.5413885820474293</v>
      </c>
      <c r="P140" s="99">
        <f t="shared" si="20"/>
        <v>46.609920974352541</v>
      </c>
      <c r="Q140" s="49" t="s">
        <v>394</v>
      </c>
      <c r="R140" s="49" t="s">
        <v>384</v>
      </c>
      <c r="S140" s="51">
        <v>299</v>
      </c>
      <c r="T140" s="51">
        <v>304</v>
      </c>
      <c r="U140" s="51">
        <v>987</v>
      </c>
      <c r="V140" s="51">
        <v>2324</v>
      </c>
      <c r="W140" s="93">
        <f t="shared" si="19"/>
        <v>1009.9941860465116</v>
      </c>
      <c r="AE140" s="51" t="s">
        <v>539</v>
      </c>
      <c r="AF140" s="53">
        <f>Mess_23_08_11!I54</f>
        <v>3.784027951383905</v>
      </c>
      <c r="AG140" s="53">
        <f>Mess_23_08_11!O54</f>
        <v>0.62703235460201168</v>
      </c>
      <c r="AH140" s="53">
        <f>Mess_23_08_11!P54</f>
        <v>0.16570500077112055</v>
      </c>
      <c r="AI140" s="53">
        <f>Mess_24_08_12!I23</f>
        <v>1.1013885995344026</v>
      </c>
      <c r="AJ140" s="53">
        <f>Mess_24_08_12!O23</f>
        <v>0.20315100946581532</v>
      </c>
      <c r="AK140" s="53">
        <f>Mess_24_08_12!P23</f>
        <v>0.18444989311828242</v>
      </c>
      <c r="AL140" s="53">
        <f>Mess_26_08_11!I23</f>
        <v>2.9076384259242332</v>
      </c>
      <c r="AM140" s="53">
        <f>Mess_26_08_11!O23</f>
        <v>0.45802014845135014</v>
      </c>
      <c r="AN140" s="53">
        <f>Mess_26_08_11!P23</f>
        <v>0.15752307589818776</v>
      </c>
      <c r="AO140" s="53">
        <f>Mess_30_08_11!I54</f>
        <v>6.868055613420438</v>
      </c>
      <c r="AP140" s="53">
        <f>Mess_30_08_11!O54</f>
        <v>1.1958736765879183</v>
      </c>
      <c r="AQ140" s="53">
        <f>Mess_30_08_11!P54</f>
        <v>0.17412114052354735</v>
      </c>
      <c r="AR140" s="53">
        <f>Mess_06_09_11!I54</f>
        <v>13.852083043981111</v>
      </c>
      <c r="AS140" s="53">
        <f>Mess_06_09_11!O54</f>
        <v>1.606165403167644</v>
      </c>
      <c r="AT140" s="53">
        <f>Mess_06_09_11!P54</f>
        <v>0.11595118207622508</v>
      </c>
    </row>
    <row r="141" spans="1:46">
      <c r="A141" s="62" t="s">
        <v>233</v>
      </c>
      <c r="B141" s="62">
        <v>1</v>
      </c>
      <c r="C141" s="62" t="s">
        <v>380</v>
      </c>
      <c r="D141" s="84">
        <v>40774.666666608799</v>
      </c>
      <c r="E141" s="62" t="s">
        <v>384</v>
      </c>
      <c r="F141" s="84">
        <v>40778.589583680558</v>
      </c>
      <c r="G141" s="62" t="s">
        <v>408</v>
      </c>
      <c r="H141" s="62" t="s">
        <v>406</v>
      </c>
      <c r="I141" s="62" t="s">
        <v>401</v>
      </c>
      <c r="J141" s="51">
        <v>107.93600000000001</v>
      </c>
      <c r="K141" s="51">
        <f t="shared" si="17"/>
        <v>180.16900000000001</v>
      </c>
      <c r="L141" s="51">
        <v>157.13</v>
      </c>
      <c r="M141" s="51">
        <v>72.233000000000004</v>
      </c>
      <c r="N141" s="99">
        <f t="shared" si="18"/>
        <v>49.193999999999988</v>
      </c>
      <c r="O141" s="53">
        <v>1.4717486446340624</v>
      </c>
      <c r="P141" s="99">
        <f t="shared" si="20"/>
        <v>49.079712261573114</v>
      </c>
      <c r="Q141" s="49" t="s">
        <v>394</v>
      </c>
      <c r="R141" s="49" t="s">
        <v>384</v>
      </c>
      <c r="S141" s="51">
        <v>300</v>
      </c>
      <c r="T141" s="51">
        <v>306</v>
      </c>
      <c r="U141" s="51">
        <v>987</v>
      </c>
      <c r="V141" s="51">
        <v>2324</v>
      </c>
      <c r="W141" s="93">
        <f t="shared" si="19"/>
        <v>1014.8471615720524</v>
      </c>
      <c r="AE141" s="51" t="s">
        <v>539</v>
      </c>
      <c r="AF141" s="53">
        <f>Mess_23_08_11!I55</f>
        <v>3.7854167245313874</v>
      </c>
      <c r="AG141" s="53">
        <f>Mess_23_08_11!O55</f>
        <v>0.52639625794812051</v>
      </c>
      <c r="AH141" s="53">
        <f>Mess_23_08_11!P55</f>
        <v>0.13905899832290863</v>
      </c>
      <c r="AI141" s="53">
        <f>Mess_24_08_12!I24</f>
        <v>1.101388425922778</v>
      </c>
      <c r="AJ141" s="53">
        <f>Mess_24_08_12!O24</f>
        <v>0.12387349172427015</v>
      </c>
      <c r="AK141" s="53">
        <f>Mess_24_08_12!P24</f>
        <v>0.11247030457986248</v>
      </c>
      <c r="AL141" s="53">
        <f>Mess_26_08_11!I24</f>
        <v>2.9069438657388673</v>
      </c>
      <c r="AM141" s="53">
        <f>Mess_26_08_11!O24</f>
        <v>0.3066601325792272</v>
      </c>
      <c r="AN141" s="53">
        <f>Mess_26_08_11!P24</f>
        <v>0.10549227874453035</v>
      </c>
      <c r="AO141" s="53">
        <f>Mess_30_08_11!I55</f>
        <v>6.8680552083314979</v>
      </c>
      <c r="AP141" s="53">
        <f>Mess_30_08_11!O55</f>
        <v>0.81266208141865171</v>
      </c>
      <c r="AQ141" s="53">
        <f>Mess_30_08_11!P55</f>
        <v>0.11832491975790001</v>
      </c>
      <c r="AR141" s="53">
        <f>Mess_06_09_11!I55</f>
        <v>13.851388541661436</v>
      </c>
      <c r="AS141" s="53">
        <f>Mess_06_09_11!O55</f>
        <v>1.2710605623542013</v>
      </c>
      <c r="AT141" s="53">
        <f>Mess_06_09_11!P55</f>
        <v>9.1764125923634018E-2</v>
      </c>
    </row>
    <row r="142" spans="1:46">
      <c r="A142" s="62" t="s">
        <v>234</v>
      </c>
      <c r="B142" s="62">
        <v>1</v>
      </c>
      <c r="C142" s="62" t="s">
        <v>380</v>
      </c>
      <c r="D142" s="84">
        <v>40774.666666608799</v>
      </c>
      <c r="E142" s="62" t="s">
        <v>384</v>
      </c>
      <c r="F142" s="84">
        <v>40778.590972627317</v>
      </c>
      <c r="G142" s="62" t="s">
        <v>408</v>
      </c>
      <c r="H142" s="62" t="s">
        <v>406</v>
      </c>
      <c r="I142" s="62" t="s">
        <v>401</v>
      </c>
      <c r="J142" s="51">
        <v>99.760999999999996</v>
      </c>
      <c r="K142" s="51">
        <f t="shared" si="17"/>
        <v>170.154</v>
      </c>
      <c r="L142" s="51">
        <v>148.20099999999999</v>
      </c>
      <c r="M142" s="51">
        <v>70.393000000000001</v>
      </c>
      <c r="N142" s="99">
        <f t="shared" si="18"/>
        <v>48.44</v>
      </c>
      <c r="O142" s="53">
        <v>1.4582776836459568</v>
      </c>
      <c r="P142" s="99">
        <f t="shared" si="20"/>
        <v>48.271327737804249</v>
      </c>
      <c r="Q142" s="49" t="s">
        <v>394</v>
      </c>
      <c r="R142" s="49" t="s">
        <v>384</v>
      </c>
      <c r="S142" s="51">
        <v>305</v>
      </c>
      <c r="T142" s="51">
        <v>309</v>
      </c>
      <c r="U142" s="51">
        <v>987</v>
      </c>
      <c r="V142" s="51">
        <v>2324</v>
      </c>
      <c r="W142" s="93">
        <f t="shared" si="19"/>
        <v>1039.3255131964809</v>
      </c>
      <c r="AE142" s="51" t="s">
        <v>538</v>
      </c>
      <c r="AF142" s="53">
        <f>Mess_23_08_11!I56</f>
        <v>3.7861111689780955</v>
      </c>
      <c r="AG142" s="53">
        <f>Mess_23_08_11!O56</f>
        <v>0.29469854715758936</v>
      </c>
      <c r="AH142" s="53">
        <f>Mess_23_08_11!P56</f>
        <v>7.7836739072067729E-2</v>
      </c>
      <c r="AI142" s="53">
        <f>Mess_24_08_12!I25</f>
        <v>1.1013883101841202</v>
      </c>
      <c r="AJ142" s="53">
        <f>Mess_24_08_12!O25</f>
        <v>0.14444179919555694</v>
      </c>
      <c r="AK142" s="53">
        <f>Mess_24_08_12!P25</f>
        <v>0.13114520815225508</v>
      </c>
      <c r="AL142" s="53">
        <f>Mess_26_08_11!I25</f>
        <v>2.9062493055535015</v>
      </c>
      <c r="AM142" s="53">
        <f>Mess_26_08_11!O25</f>
        <v>0.20132085969690716</v>
      </c>
      <c r="AN142" s="53">
        <f>Mess_26_08_11!P25</f>
        <v>6.9271710211579796E-2</v>
      </c>
      <c r="AO142" s="53">
        <f>Mess_30_08_11!I56</f>
        <v>6.868055150458531</v>
      </c>
      <c r="AP142" s="53">
        <f>Mess_30_08_11!O56</f>
        <v>0.22098730715912285</v>
      </c>
      <c r="AQ142" s="53">
        <f>Mess_30_08_11!P56</f>
        <v>3.2176111332531905E-2</v>
      </c>
      <c r="AR142" s="53">
        <f>Mess_06_09_11!I56</f>
        <v>13.850694039349037</v>
      </c>
      <c r="AS142" s="53">
        <f>Mess_06_09_11!O56</f>
        <v>0.18698924785495535</v>
      </c>
      <c r="AT142" s="53">
        <f>Mess_06_09_11!P56</f>
        <v>1.3500352207891496E-2</v>
      </c>
    </row>
    <row r="143" spans="1:46">
      <c r="A143" s="62" t="s">
        <v>235</v>
      </c>
      <c r="B143" s="62">
        <v>1</v>
      </c>
      <c r="C143" s="62" t="s">
        <v>380</v>
      </c>
      <c r="D143" s="84">
        <v>40774.666666608799</v>
      </c>
      <c r="E143" s="62" t="s">
        <v>384</v>
      </c>
      <c r="F143" s="84">
        <v>40778.592361574076</v>
      </c>
      <c r="G143" s="62" t="s">
        <v>408</v>
      </c>
      <c r="H143" s="62" t="s">
        <v>406</v>
      </c>
      <c r="I143" s="62" t="s">
        <v>401</v>
      </c>
      <c r="J143" s="51">
        <v>102.286</v>
      </c>
      <c r="K143" s="51">
        <f t="shared" si="17"/>
        <v>171.62299999999999</v>
      </c>
      <c r="L143" s="51">
        <v>150.05600000000001</v>
      </c>
      <c r="M143" s="51">
        <v>69.337000000000003</v>
      </c>
      <c r="N143" s="99">
        <f t="shared" si="18"/>
        <v>47.77000000000001</v>
      </c>
      <c r="O143" s="53">
        <v>1.4704716878006123</v>
      </c>
      <c r="P143" s="99">
        <f t="shared" si="20"/>
        <v>47.152896975328716</v>
      </c>
      <c r="Q143" s="49" t="s">
        <v>394</v>
      </c>
      <c r="R143" s="49" t="s">
        <v>384</v>
      </c>
      <c r="S143" s="51">
        <v>305</v>
      </c>
      <c r="T143" s="51">
        <v>311</v>
      </c>
      <c r="U143" s="51">
        <v>987</v>
      </c>
      <c r="V143" s="51">
        <v>2324</v>
      </c>
      <c r="W143" s="93">
        <f t="shared" si="19"/>
        <v>1039.3255131964809</v>
      </c>
      <c r="AE143" s="51" t="s">
        <v>538</v>
      </c>
      <c r="AF143" s="53">
        <f>Mess_23_08_11!I57</f>
        <v>3.7868055555518367</v>
      </c>
      <c r="AG143" s="53">
        <f>Mess_23_08_11!O57</f>
        <v>0.28898800097305372</v>
      </c>
      <c r="AH143" s="53">
        <f>Mess_23_08_11!P57</f>
        <v>7.6314454685788749E-2</v>
      </c>
      <c r="AI143" s="53">
        <f>Mess_24_08_12!I26</f>
        <v>1.1013881944454624</v>
      </c>
      <c r="AJ143" s="53">
        <f>Mess_24_08_12!O26</f>
        <v>0.1200831611571051</v>
      </c>
      <c r="AK143" s="53">
        <f>Mess_24_08_12!P26</f>
        <v>0.10902891620112719</v>
      </c>
      <c r="AL143" s="53">
        <f>Mess_26_08_11!I26</f>
        <v>2.9055547453681356</v>
      </c>
      <c r="AM143" s="53">
        <f>Mess_26_08_11!O26</f>
        <v>0.17935977726116903</v>
      </c>
      <c r="AN143" s="53">
        <f>Mess_26_08_11!P26</f>
        <v>6.1729959673654002E-2</v>
      </c>
      <c r="AO143" s="53">
        <f>Mess_30_08_11!I57</f>
        <v>6.8743050925913849</v>
      </c>
      <c r="AP143" s="53">
        <f>Mess_30_08_11!O57</f>
        <v>0.18963715308989978</v>
      </c>
      <c r="AQ143" s="53">
        <f>Mess_30_08_11!P57</f>
        <v>2.7586374264109492E-2</v>
      </c>
      <c r="AR143" s="53">
        <f>Mess_06_09_11!I57</f>
        <v>13.849999479163671</v>
      </c>
      <c r="AS143" s="53">
        <f>Mess_06_09_11!O57</f>
        <v>0.19478516712032862</v>
      </c>
      <c r="AT143" s="53">
        <f>Mess_06_09_11!P57</f>
        <v>1.406391151229781E-2</v>
      </c>
    </row>
    <row r="144" spans="1:46">
      <c r="A144" s="62" t="s">
        <v>236</v>
      </c>
      <c r="B144" s="62">
        <v>1</v>
      </c>
      <c r="C144" s="62" t="s">
        <v>380</v>
      </c>
      <c r="D144" s="84">
        <v>40774.666666608799</v>
      </c>
      <c r="E144" s="62" t="s">
        <v>384</v>
      </c>
      <c r="F144" s="84">
        <v>40778.593750520835</v>
      </c>
      <c r="G144" s="62" t="s">
        <v>408</v>
      </c>
      <c r="H144" s="62" t="s">
        <v>406</v>
      </c>
      <c r="I144" s="62" t="s">
        <v>401</v>
      </c>
      <c r="J144" s="51">
        <v>107.04</v>
      </c>
      <c r="K144" s="51">
        <f t="shared" si="17"/>
        <v>176.58100000000002</v>
      </c>
      <c r="L144" s="51">
        <v>151.322</v>
      </c>
      <c r="M144" s="51">
        <v>69.540999999999997</v>
      </c>
      <c r="N144" s="99">
        <f t="shared" si="18"/>
        <v>44.281999999999996</v>
      </c>
      <c r="O144" s="53">
        <v>1.5780854247836029</v>
      </c>
      <c r="P144" s="99">
        <f t="shared" si="20"/>
        <v>44.066689234859325</v>
      </c>
      <c r="Q144" s="49" t="s">
        <v>394</v>
      </c>
      <c r="R144" s="49" t="s">
        <v>384</v>
      </c>
      <c r="S144" s="51">
        <v>303</v>
      </c>
      <c r="T144" s="51">
        <v>308</v>
      </c>
      <c r="U144" s="51">
        <v>987</v>
      </c>
      <c r="V144" s="51">
        <v>2324</v>
      </c>
      <c r="W144" s="93">
        <f t="shared" si="19"/>
        <v>1029.4912280701753</v>
      </c>
      <c r="AE144" s="51" t="s">
        <v>538</v>
      </c>
      <c r="AF144" s="53">
        <f>Mess_23_08_11!I58</f>
        <v>3.7874999999985448</v>
      </c>
      <c r="AG144" s="53">
        <f>Mess_23_08_11!O58</f>
        <v>0.19879833900045338</v>
      </c>
      <c r="AH144" s="53">
        <f>Mess_23_08_11!P58</f>
        <v>5.2488010297169575E-2</v>
      </c>
      <c r="AI144" s="53">
        <f>Mess_24_08_12!I27</f>
        <v>1.1013880786995287</v>
      </c>
      <c r="AJ144" s="53">
        <f>Mess_24_08_12!O27</f>
        <v>0.11039787398197387</v>
      </c>
      <c r="AK144" s="53">
        <f>Mess_24_08_12!P27</f>
        <v>0.10023521782833068</v>
      </c>
      <c r="AL144" s="53">
        <f>Mess_26_08_11!I27</f>
        <v>2.905555034718418</v>
      </c>
      <c r="AM144" s="53">
        <f>Mess_26_08_11!O27</f>
        <v>0.13193133042428662</v>
      </c>
      <c r="AN144" s="53">
        <f>Mess_26_08_11!P27</f>
        <v>4.540658457604204E-2</v>
      </c>
      <c r="AO144" s="53">
        <f>Mess_30_08_11!I58</f>
        <v>6.874305034718418</v>
      </c>
      <c r="AP144" s="53">
        <f>Mess_30_08_11!O58</f>
        <v>0.14888620804838118</v>
      </c>
      <c r="AQ144" s="53">
        <f>Mess_30_08_11!P58</f>
        <v>2.1658365070568879E-2</v>
      </c>
      <c r="AR144" s="53">
        <f>Mess_06_09_11!I58</f>
        <v>13.849304976851272</v>
      </c>
      <c r="AS144" s="53">
        <f>Mess_06_09_11!O58</f>
        <v>0.14480757888144649</v>
      </c>
      <c r="AT144" s="53">
        <f>Mess_06_09_11!P58</f>
        <v>1.0455945559974911E-2</v>
      </c>
    </row>
    <row r="145" spans="1:46">
      <c r="A145" s="62" t="s">
        <v>237</v>
      </c>
      <c r="B145" s="62">
        <v>1</v>
      </c>
      <c r="C145" s="62" t="s">
        <v>380</v>
      </c>
      <c r="D145" s="84">
        <v>40774.666666608799</v>
      </c>
      <c r="E145" s="62" t="s">
        <v>384</v>
      </c>
      <c r="F145" s="84">
        <v>40778.595139467594</v>
      </c>
      <c r="G145" s="62" t="s">
        <v>408</v>
      </c>
      <c r="H145" s="62" t="s">
        <v>406</v>
      </c>
      <c r="I145" s="62" t="s">
        <v>401</v>
      </c>
      <c r="J145" s="51">
        <v>109.57299999999999</v>
      </c>
      <c r="K145" s="51">
        <f t="shared" si="17"/>
        <v>180.22399999999999</v>
      </c>
      <c r="L145" s="51">
        <v>154.05600000000001</v>
      </c>
      <c r="M145" s="51">
        <v>70.650999999999996</v>
      </c>
      <c r="N145" s="99">
        <f t="shared" si="18"/>
        <v>44.483000000000018</v>
      </c>
      <c r="O145" s="53">
        <v>1.5702726000281975</v>
      </c>
      <c r="P145" s="99">
        <f t="shared" si="20"/>
        <v>44.992824811902921</v>
      </c>
      <c r="Q145" s="49" t="s">
        <v>394</v>
      </c>
      <c r="R145" s="49" t="s">
        <v>384</v>
      </c>
      <c r="S145" s="51">
        <v>300</v>
      </c>
      <c r="T145" s="51">
        <v>306</v>
      </c>
      <c r="U145" s="51">
        <v>987</v>
      </c>
      <c r="V145" s="51">
        <v>2324</v>
      </c>
      <c r="W145" s="93">
        <f t="shared" si="19"/>
        <v>1014.8471615720524</v>
      </c>
      <c r="AE145" s="51" t="s">
        <v>539</v>
      </c>
      <c r="AF145" s="53">
        <f>Mess_23_08_11!I59</f>
        <v>3.7881944444452529</v>
      </c>
      <c r="AG145" s="53">
        <f>Mess_23_08_11!O59</f>
        <v>0.84143185856784897</v>
      </c>
      <c r="AH145" s="53">
        <f>Mess_23_08_11!P59</f>
        <v>0.22211950070347278</v>
      </c>
      <c r="AI145" s="53">
        <f>Mess_24_08_12!I28</f>
        <v>1.1006938657374121</v>
      </c>
      <c r="AJ145" s="53">
        <f>Mess_24_08_12!O28</f>
        <v>0.25841518129216934</v>
      </c>
      <c r="AK145" s="53">
        <f>Mess_24_08_12!P28</f>
        <v>0.23477479918455216</v>
      </c>
      <c r="AL145" s="53">
        <f>Mess_26_08_11!I28</f>
        <v>2.9041656249974039</v>
      </c>
      <c r="AM145" s="53">
        <f>Mess_26_08_11!O28</f>
        <v>0.51505151079189737</v>
      </c>
      <c r="AN145" s="53">
        <f>Mess_26_08_11!P28</f>
        <v>0.17734922084285665</v>
      </c>
      <c r="AO145" s="53">
        <f>Mess_30_08_11!I59</f>
        <v>6.8743048611067934</v>
      </c>
      <c r="AP145" s="53">
        <f>Mess_30_08_11!O59</f>
        <v>1.4905378446336395</v>
      </c>
      <c r="AQ145" s="53">
        <f>Mess_30_08_11!P59</f>
        <v>0.21682742833631855</v>
      </c>
      <c r="AR145" s="53">
        <f>Mess_06_09_11!I59</f>
        <v>13.848610474538873</v>
      </c>
      <c r="AS145" s="53">
        <f>Mess_06_09_11!O59</f>
        <v>2.021135288261922</v>
      </c>
      <c r="AT145" s="53">
        <f>Mess_06_09_11!P59</f>
        <v>0.14594498790892024</v>
      </c>
    </row>
    <row r="146" spans="1:46">
      <c r="A146" s="62" t="s">
        <v>238</v>
      </c>
      <c r="B146" s="62">
        <v>1</v>
      </c>
      <c r="C146" s="62" t="s">
        <v>380</v>
      </c>
      <c r="D146" s="84">
        <v>40774.666666608799</v>
      </c>
      <c r="E146" s="62" t="s">
        <v>384</v>
      </c>
      <c r="F146" s="84">
        <v>40778.596528414353</v>
      </c>
      <c r="G146" s="62" t="s">
        <v>408</v>
      </c>
      <c r="H146" s="62" t="s">
        <v>406</v>
      </c>
      <c r="I146" s="62" t="s">
        <v>401</v>
      </c>
      <c r="J146" s="51">
        <v>107.17700000000001</v>
      </c>
      <c r="K146" s="51">
        <f t="shared" si="17"/>
        <v>179.02800000000002</v>
      </c>
      <c r="L146" s="51">
        <v>156.215</v>
      </c>
      <c r="M146" s="51">
        <v>71.850999999999999</v>
      </c>
      <c r="N146" s="99">
        <f t="shared" si="18"/>
        <v>49.037999999999997</v>
      </c>
      <c r="O146" s="53">
        <v>1.4651184786937477</v>
      </c>
      <c r="P146" s="99">
        <f t="shared" si="20"/>
        <v>49.041085103274398</v>
      </c>
      <c r="Q146" s="49" t="s">
        <v>394</v>
      </c>
      <c r="R146" s="49" t="s">
        <v>384</v>
      </c>
      <c r="S146" s="51">
        <v>300</v>
      </c>
      <c r="T146" s="51">
        <v>305</v>
      </c>
      <c r="U146" s="51">
        <v>987</v>
      </c>
      <c r="V146" s="51">
        <v>2324</v>
      </c>
      <c r="W146" s="93">
        <f t="shared" si="19"/>
        <v>1014.8471615720524</v>
      </c>
      <c r="AE146" s="51" t="s">
        <v>539</v>
      </c>
      <c r="AF146" s="53">
        <f>Mess_23_08_11!I60</f>
        <v>3.788888888884685</v>
      </c>
      <c r="AG146" s="53">
        <f>Mess_23_08_11!O60</f>
        <v>0.45037267002460379</v>
      </c>
      <c r="AH146" s="53">
        <f>Mess_23_08_11!P60</f>
        <v>0.11886668710339975</v>
      </c>
      <c r="AI146" s="53">
        <f>Mess_24_08_12!I29</f>
        <v>1.1020826967578614</v>
      </c>
      <c r="AJ146" s="53">
        <f>Mess_24_08_12!O29</f>
        <v>0.15809824079012594</v>
      </c>
      <c r="AK146" s="53">
        <f>Mess_24_08_12!P29</f>
        <v>0.14345406316170636</v>
      </c>
      <c r="AL146" s="53">
        <f>Mess_26_08_11!I29</f>
        <v>2.9041660300936201</v>
      </c>
      <c r="AM146" s="53">
        <f>Mess_26_08_11!O29</f>
        <v>0.34754847143844181</v>
      </c>
      <c r="AN146" s="53">
        <f>Mess_26_08_11!P29</f>
        <v>0.11967238368504643</v>
      </c>
      <c r="AO146" s="53">
        <f>Mess_30_08_11!I60</f>
        <v>6.8743047453681356</v>
      </c>
      <c r="AP146" s="53">
        <f>Mess_30_08_11!O60</f>
        <v>0.83553327437536962</v>
      </c>
      <c r="AQ146" s="53">
        <f>Mess_30_08_11!P60</f>
        <v>0.1215444041724142</v>
      </c>
      <c r="AR146" s="53">
        <f>Mess_06_09_11!I60</f>
        <v>13.847915972219198</v>
      </c>
      <c r="AS146" s="53">
        <f>Mess_06_09_11!O60</f>
        <v>1.3819555876956899</v>
      </c>
      <c r="AT146" s="53">
        <f>Mess_06_09_11!P60</f>
        <v>9.9795203153173431E-2</v>
      </c>
    </row>
    <row r="147" spans="1:46">
      <c r="A147" s="62" t="s">
        <v>239</v>
      </c>
      <c r="B147" s="62">
        <v>1</v>
      </c>
      <c r="C147" s="62" t="s">
        <v>380</v>
      </c>
      <c r="D147" s="84">
        <v>40774.666666608799</v>
      </c>
      <c r="E147" s="62" t="s">
        <v>384</v>
      </c>
      <c r="F147" s="84">
        <v>40778.597917361112</v>
      </c>
      <c r="G147" s="62" t="s">
        <v>408</v>
      </c>
      <c r="H147" s="62" t="s">
        <v>406</v>
      </c>
      <c r="I147" s="62" t="s">
        <v>401</v>
      </c>
      <c r="J147" s="51">
        <v>108.584</v>
      </c>
      <c r="K147" s="51">
        <f t="shared" si="17"/>
        <v>179.108</v>
      </c>
      <c r="L147" s="51">
        <v>155.352</v>
      </c>
      <c r="M147" s="51">
        <v>70.524000000000001</v>
      </c>
      <c r="N147" s="99">
        <f t="shared" si="18"/>
        <v>46.768000000000001</v>
      </c>
      <c r="O147" s="53">
        <v>1.5045734839555998</v>
      </c>
      <c r="P147" s="99">
        <f t="shared" si="20"/>
        <v>46.873084466827663</v>
      </c>
      <c r="Q147" s="49" t="s">
        <v>394</v>
      </c>
      <c r="R147" s="49" t="s">
        <v>384</v>
      </c>
      <c r="S147" s="51">
        <v>300</v>
      </c>
      <c r="T147" s="51">
        <v>305</v>
      </c>
      <c r="U147" s="51">
        <v>987</v>
      </c>
      <c r="V147" s="51">
        <v>2324</v>
      </c>
      <c r="W147" s="93">
        <f t="shared" si="19"/>
        <v>1014.8471615720524</v>
      </c>
      <c r="AE147" s="51" t="s">
        <v>538</v>
      </c>
      <c r="AF147" s="53">
        <f>Mess_23_08_11!I61</f>
        <v>3.7895833333313931</v>
      </c>
      <c r="AG147" s="53">
        <f>Mess_23_08_11!O61</f>
        <v>0.19282756576075405</v>
      </c>
      <c r="AH147" s="53">
        <f>Mess_23_08_11!P61</f>
        <v>5.0883579749977641E-2</v>
      </c>
      <c r="AI147" s="53">
        <f>Mess_24_08_12!I30</f>
        <v>1.1020825231462368</v>
      </c>
      <c r="AJ147" s="53">
        <f>Mess_24_08_12!O30</f>
        <v>0.10512693885182296</v>
      </c>
      <c r="AK147" s="53">
        <f>Mess_24_08_12!P30</f>
        <v>9.5389353014786474E-2</v>
      </c>
      <c r="AL147" s="53">
        <f>Mess_26_08_11!I30</f>
        <v>2.9034715277739451</v>
      </c>
      <c r="AM147" s="53">
        <f>Mess_26_08_11!O30</f>
        <v>0.14754812354701852</v>
      </c>
      <c r="AN147" s="53">
        <f>Mess_26_08_11!P30</f>
        <v>5.0817830357765485E-2</v>
      </c>
      <c r="AO147" s="53">
        <f>Mess_30_08_11!I61</f>
        <v>6.8736104166673613</v>
      </c>
      <c r="AP147" s="53">
        <f>Mess_30_08_11!O61</f>
        <v>0.17718077906602872</v>
      </c>
      <c r="AQ147" s="53">
        <f>Mess_30_08_11!P61</f>
        <v>2.5776959752678859E-2</v>
      </c>
      <c r="AR147" s="53">
        <f>Mess_06_09_11!I61</f>
        <v>13.847915972219198</v>
      </c>
      <c r="AS147" s="53">
        <f>Mess_06_09_11!O61</f>
        <v>0.19471980085812335</v>
      </c>
      <c r="AT147" s="53">
        <f>Mess_06_09_11!P61</f>
        <v>1.4061307221155714E-2</v>
      </c>
    </row>
    <row r="148" spans="1:46">
      <c r="A148" s="62" t="s">
        <v>240</v>
      </c>
      <c r="B148" s="62">
        <v>1</v>
      </c>
      <c r="C148" s="62" t="s">
        <v>380</v>
      </c>
      <c r="D148" s="84">
        <v>40774.666666608799</v>
      </c>
      <c r="E148" s="62" t="s">
        <v>384</v>
      </c>
      <c r="F148" s="84">
        <v>40778.599306307871</v>
      </c>
      <c r="G148" s="62" t="s">
        <v>408</v>
      </c>
      <c r="H148" s="62" t="s">
        <v>406</v>
      </c>
      <c r="I148" s="62" t="s">
        <v>401</v>
      </c>
      <c r="J148" s="51">
        <v>104.52200000000001</v>
      </c>
      <c r="K148" s="51">
        <f t="shared" si="17"/>
        <v>176.11700000000002</v>
      </c>
      <c r="L148" s="51">
        <v>150.03800000000001</v>
      </c>
      <c r="M148" s="51">
        <v>71.594999999999999</v>
      </c>
      <c r="N148" s="99">
        <f t="shared" si="18"/>
        <v>45.516000000000005</v>
      </c>
      <c r="O148" s="53">
        <v>1.5733818787770402</v>
      </c>
      <c r="P148" s="99">
        <f t="shared" si="20"/>
        <v>45.503892580515441</v>
      </c>
      <c r="Q148" s="49" t="s">
        <v>394</v>
      </c>
      <c r="R148" s="49" t="s">
        <v>384</v>
      </c>
      <c r="S148" s="51">
        <v>302</v>
      </c>
      <c r="T148" s="51">
        <v>314</v>
      </c>
      <c r="U148" s="51">
        <v>987</v>
      </c>
      <c r="V148" s="51">
        <v>2324</v>
      </c>
      <c r="W148" s="93">
        <f t="shared" si="19"/>
        <v>1024.5956204379563</v>
      </c>
      <c r="AE148" s="51" t="s">
        <v>539</v>
      </c>
      <c r="AF148" s="53">
        <f>Mess_23_08_11!I62</f>
        <v>3.7916667245372082</v>
      </c>
      <c r="AG148" s="53">
        <f>Mess_23_08_11!O62</f>
        <v>0.93088637228800464</v>
      </c>
      <c r="AH148" s="53">
        <f>Mess_23_08_11!P62</f>
        <v>0.24550849004315481</v>
      </c>
      <c r="AI148" s="53">
        <f>Mess_24_08_12!I31</f>
        <v>1.102082407407579</v>
      </c>
      <c r="AJ148" s="53">
        <f>Mess_24_08_12!O31</f>
        <v>0.26838801971363913</v>
      </c>
      <c r="AK148" s="53">
        <f>Mess_24_08_12!P31</f>
        <v>0.24352808638418105</v>
      </c>
      <c r="AL148" s="53">
        <f>Mess_26_08_11!I31</f>
        <v>2.9027769097228884</v>
      </c>
      <c r="AM148" s="53">
        <f>Mess_26_08_11!O31</f>
        <v>0.54974829699611449</v>
      </c>
      <c r="AN148" s="53">
        <f>Mess_26_08_11!P31</f>
        <v>0.1893870297626819</v>
      </c>
      <c r="AO148" s="53">
        <f>Mess_30_08_11!I62</f>
        <v>6.8729159143476863</v>
      </c>
      <c r="AP148" s="53">
        <f>Mess_30_08_11!O62</f>
        <v>1.4015100651035459</v>
      </c>
      <c r="AQ148" s="53">
        <f>Mess_30_08_11!P62</f>
        <v>0.20391782506429287</v>
      </c>
      <c r="AR148" s="53">
        <f>Mess_06_09_11!I62</f>
        <v>13.847221469906799</v>
      </c>
      <c r="AS148" s="53">
        <f>Mess_06_09_11!O62</f>
        <v>1.9975665804369029</v>
      </c>
      <c r="AT148" s="53">
        <f>Mess_06_09_11!P62</f>
        <v>0.14425757432840047</v>
      </c>
    </row>
    <row r="149" spans="1:46">
      <c r="A149" s="62" t="s">
        <v>241</v>
      </c>
      <c r="B149" s="62">
        <v>1</v>
      </c>
      <c r="C149" s="62" t="s">
        <v>380</v>
      </c>
      <c r="D149" s="84">
        <v>40774.666666608799</v>
      </c>
      <c r="E149" s="62" t="s">
        <v>384</v>
      </c>
      <c r="F149" s="84">
        <v>40778.60069525463</v>
      </c>
      <c r="G149" s="62" t="s">
        <v>408</v>
      </c>
      <c r="H149" s="62" t="s">
        <v>406</v>
      </c>
      <c r="I149" s="62" t="s">
        <v>401</v>
      </c>
      <c r="J149" s="51">
        <v>111.149</v>
      </c>
      <c r="K149" s="51">
        <f t="shared" si="17"/>
        <v>181.946</v>
      </c>
      <c r="L149" s="51">
        <v>157.21600000000001</v>
      </c>
      <c r="M149" s="51">
        <v>70.796999999999997</v>
      </c>
      <c r="N149" s="99">
        <f t="shared" si="18"/>
        <v>46.067000000000007</v>
      </c>
      <c r="O149" s="53">
        <v>1.5212863648660355</v>
      </c>
      <c r="P149" s="99">
        <f t="shared" si="20"/>
        <v>46.537589263303744</v>
      </c>
      <c r="Q149" s="49" t="s">
        <v>394</v>
      </c>
      <c r="R149" s="49" t="s">
        <v>384</v>
      </c>
      <c r="S149" s="51">
        <v>300</v>
      </c>
      <c r="T149" s="51">
        <v>304</v>
      </c>
      <c r="U149" s="51">
        <v>987</v>
      </c>
      <c r="V149" s="51">
        <v>2324</v>
      </c>
      <c r="W149" s="93">
        <f t="shared" si="19"/>
        <v>1014.8471615720524</v>
      </c>
      <c r="AE149" s="51" t="s">
        <v>539</v>
      </c>
      <c r="AF149" s="53">
        <f>Mess_23_08_11!I63</f>
        <v>3.7930556134233484</v>
      </c>
      <c r="AG149" s="53">
        <f>Mess_23_08_11!O63</f>
        <v>0.72345346929337018</v>
      </c>
      <c r="AH149" s="53">
        <f>Mess_23_08_11!P63</f>
        <v>0.19073104721510564</v>
      </c>
      <c r="AI149" s="53">
        <f>Mess_24_08_12!I32</f>
        <v>1.1013880786995287</v>
      </c>
      <c r="AJ149" s="53">
        <f>Mess_24_08_12!O32</f>
        <v>0.23634311931704124</v>
      </c>
      <c r="AK149" s="53">
        <f>Mess_24_08_12!P32</f>
        <v>0.21458659657557302</v>
      </c>
      <c r="AL149" s="53">
        <f>Mess_26_08_11!I32</f>
        <v>2.9027769675885793</v>
      </c>
      <c r="AM149" s="53">
        <f>Mess_26_08_11!O32</f>
        <v>0.5235642339426827</v>
      </c>
      <c r="AN149" s="53">
        <f>Mess_26_08_11!P32</f>
        <v>0.1803666763890657</v>
      </c>
      <c r="AO149" s="53">
        <f>Mess_30_08_11!I63</f>
        <v>6.8729158564819954</v>
      </c>
      <c r="AP149" s="53">
        <f>Mess_30_08_11!O63</f>
        <v>1.3584149690937535</v>
      </c>
      <c r="AQ149" s="53">
        <f>Mess_30_08_11!P63</f>
        <v>0.19764754835643783</v>
      </c>
      <c r="AR149" s="53">
        <f>Mess_06_09_11!I63</f>
        <v>13.8465269675944</v>
      </c>
      <c r="AS149" s="53">
        <f>Mess_06_09_11!O63</f>
        <v>1.9988574948820157</v>
      </c>
      <c r="AT149" s="53">
        <f>Mess_06_09_11!P63</f>
        <v>0.14435804007459954</v>
      </c>
    </row>
    <row r="150" spans="1:46">
      <c r="A150" s="62" t="s">
        <v>242</v>
      </c>
      <c r="B150" s="62">
        <v>1</v>
      </c>
      <c r="C150" s="62" t="s">
        <v>380</v>
      </c>
      <c r="D150" s="84">
        <v>40774.666666608799</v>
      </c>
      <c r="E150" s="62" t="s">
        <v>384</v>
      </c>
      <c r="F150" s="84">
        <v>40778.60208420139</v>
      </c>
      <c r="G150" s="62" t="s">
        <v>408</v>
      </c>
      <c r="H150" s="62" t="s">
        <v>406</v>
      </c>
      <c r="I150" s="62" t="s">
        <v>401</v>
      </c>
      <c r="J150" s="51">
        <v>109.831</v>
      </c>
      <c r="K150" s="51">
        <f t="shared" ref="K150:K158" si="21">J150+M150</f>
        <v>180.49600000000001</v>
      </c>
      <c r="L150" s="51">
        <v>153.02000000000001</v>
      </c>
      <c r="M150" s="51">
        <v>70.665000000000006</v>
      </c>
      <c r="N150" s="99">
        <f t="shared" si="18"/>
        <v>43.189000000000007</v>
      </c>
      <c r="O150" s="53">
        <v>1.6386706782087244</v>
      </c>
      <c r="P150" s="99">
        <f t="shared" si="20"/>
        <v>43.123368801134497</v>
      </c>
      <c r="Q150" s="49" t="s">
        <v>394</v>
      </c>
      <c r="R150" s="49" t="s">
        <v>384</v>
      </c>
      <c r="S150" s="51">
        <v>300</v>
      </c>
      <c r="T150" s="51">
        <v>313</v>
      </c>
      <c r="U150" s="51">
        <v>987</v>
      </c>
      <c r="V150" s="51">
        <v>2324</v>
      </c>
      <c r="W150" s="93">
        <f t="shared" si="19"/>
        <v>1014.8471615720524</v>
      </c>
      <c r="AE150" s="51" t="s">
        <v>539</v>
      </c>
      <c r="AF150" s="53">
        <f>Mess_23_08_11!I64</f>
        <v>3.7937500578700565</v>
      </c>
      <c r="AG150" s="53">
        <f>Mess_23_08_11!O64</f>
        <v>0.55661139802733939</v>
      </c>
      <c r="AH150" s="53">
        <f>Mess_23_08_11!P64</f>
        <v>0.14671799394708687</v>
      </c>
      <c r="AI150" s="53">
        <f>Mess_24_08_12!I33</f>
        <v>1.1006936342600966</v>
      </c>
      <c r="AJ150" s="53">
        <f>Mess_24_08_12!O33</f>
        <v>0.23394386338101339</v>
      </c>
      <c r="AK150" s="53">
        <f>Mess_24_08_12!P33</f>
        <v>0.21254221528979234</v>
      </c>
      <c r="AL150" s="53">
        <f>Mess_26_08_11!I33</f>
        <v>2.9020824652761803</v>
      </c>
      <c r="AM150" s="53">
        <f>Mess_26_08_11!O33</f>
        <v>0.43684722734779763</v>
      </c>
      <c r="AN150" s="53">
        <f>Mess_26_08_11!P33</f>
        <v>0.15052888144108079</v>
      </c>
      <c r="AO150" s="53">
        <f>Mess_30_08_11!I64</f>
        <v>6.8722213541695965</v>
      </c>
      <c r="AP150" s="53">
        <f>Mess_30_08_11!O64</f>
        <v>0.62069292984435509</v>
      </c>
      <c r="AQ150" s="53">
        <f>Mess_30_08_11!P64</f>
        <v>9.0319111951736072E-2</v>
      </c>
      <c r="AR150" s="53">
        <f>Mess_06_09_11!I64</f>
        <v>13.847221354168141</v>
      </c>
      <c r="AS150" s="53">
        <f>Mess_06_09_11!O64</f>
        <v>1.0085876112684797</v>
      </c>
      <c r="AT150" s="53">
        <f>Mess_06_09_11!P64</f>
        <v>7.2836823032722417E-2</v>
      </c>
    </row>
    <row r="151" spans="1:46">
      <c r="A151" s="62" t="s">
        <v>243</v>
      </c>
      <c r="B151" s="62">
        <v>1</v>
      </c>
      <c r="C151" s="62" t="s">
        <v>380</v>
      </c>
      <c r="D151" s="84">
        <v>40774.666666608799</v>
      </c>
      <c r="E151" s="62" t="s">
        <v>384</v>
      </c>
      <c r="F151" s="84">
        <v>40778.603473148149</v>
      </c>
      <c r="G151" s="62" t="s">
        <v>408</v>
      </c>
      <c r="H151" s="62" t="s">
        <v>406</v>
      </c>
      <c r="I151" s="62" t="s">
        <v>401</v>
      </c>
      <c r="J151" s="51">
        <v>104.43300000000001</v>
      </c>
      <c r="K151" s="51">
        <f t="shared" si="21"/>
        <v>175.29500000000002</v>
      </c>
      <c r="L151" s="51">
        <v>148.554</v>
      </c>
      <c r="M151" s="51">
        <v>70.861999999999995</v>
      </c>
      <c r="N151" s="99">
        <f t="shared" si="18"/>
        <v>44.120999999999995</v>
      </c>
      <c r="O151" s="53">
        <v>1.594775566201609</v>
      </c>
      <c r="P151" s="99">
        <f t="shared" si="20"/>
        <v>44.433838529879843</v>
      </c>
      <c r="Q151" s="49" t="s">
        <v>394</v>
      </c>
      <c r="R151" s="49" t="s">
        <v>384</v>
      </c>
      <c r="S151" s="51">
        <v>299</v>
      </c>
      <c r="T151" s="51">
        <v>303</v>
      </c>
      <c r="U151" s="51">
        <v>987</v>
      </c>
      <c r="V151" s="51">
        <v>2324</v>
      </c>
      <c r="W151" s="93">
        <f t="shared" si="19"/>
        <v>1009.9941860465116</v>
      </c>
      <c r="AE151" s="51" t="s">
        <v>539</v>
      </c>
      <c r="AF151" s="53">
        <f>Mess_23_08_11!I65</f>
        <v>3.7944445601824555</v>
      </c>
      <c r="AG151" s="53">
        <f>Mess_23_08_11!O65</f>
        <v>1.0245695299709237</v>
      </c>
      <c r="AH151" s="53">
        <f>Mess_23_08_11!P65</f>
        <v>0.27001831591437386</v>
      </c>
      <c r="AI151" s="53">
        <f>Mess_24_08_12!I34</f>
        <v>1.0999992476863554</v>
      </c>
      <c r="AJ151" s="53">
        <f>Mess_24_08_12!O34</f>
        <v>0.30200033946475496</v>
      </c>
      <c r="AK151" s="53">
        <f>Mess_24_08_12!P34</f>
        <v>0.27454595091765449</v>
      </c>
      <c r="AL151" s="53">
        <f>Mess_26_08_11!I34</f>
        <v>2.9013879050908145</v>
      </c>
      <c r="AM151" s="53">
        <f>Mess_26_08_11!O34</f>
        <v>0.63447431767241014</v>
      </c>
      <c r="AN151" s="53">
        <f>Mess_26_08_11!P34</f>
        <v>0.21867959005383353</v>
      </c>
      <c r="AO151" s="53">
        <f>Mess_30_08_11!I65</f>
        <v>6.8715268518499215</v>
      </c>
      <c r="AP151" s="53">
        <f>Mess_30_08_11!O65</f>
        <v>1.5645322972703009</v>
      </c>
      <c r="AQ151" s="53">
        <f>Mess_30_08_11!P65</f>
        <v>0.2276833564070414</v>
      </c>
      <c r="AR151" s="53">
        <f>Mess_06_09_11!I65</f>
        <v>13.846526851848466</v>
      </c>
      <c r="AS151" s="53">
        <f>Mess_06_09_11!O65</f>
        <v>2.105197093102924</v>
      </c>
      <c r="AT151" s="53">
        <f>Mess_06_09_11!P65</f>
        <v>0.15203791648458667</v>
      </c>
    </row>
    <row r="152" spans="1:46">
      <c r="A152" s="62" t="s">
        <v>244</v>
      </c>
      <c r="B152" s="62">
        <v>1</v>
      </c>
      <c r="C152" s="62" t="s">
        <v>380</v>
      </c>
      <c r="D152" s="84">
        <v>40774.666666608799</v>
      </c>
      <c r="E152" s="62" t="s">
        <v>384</v>
      </c>
      <c r="F152" s="84">
        <v>40778.604862094908</v>
      </c>
      <c r="G152" s="62" t="s">
        <v>408</v>
      </c>
      <c r="H152" s="62" t="s">
        <v>406</v>
      </c>
      <c r="I152" s="62" t="s">
        <v>401</v>
      </c>
      <c r="J152" s="51">
        <v>108.10299999999999</v>
      </c>
      <c r="K152" s="51">
        <f t="shared" si="21"/>
        <v>180.35300000000001</v>
      </c>
      <c r="L152" s="51">
        <v>154.34100000000001</v>
      </c>
      <c r="M152" s="51">
        <v>72.25</v>
      </c>
      <c r="N152" s="99">
        <f t="shared" si="18"/>
        <v>46.238000000000014</v>
      </c>
      <c r="O152" s="53">
        <v>1.6223615898144748</v>
      </c>
      <c r="P152" s="99">
        <f t="shared" si="20"/>
        <v>44.533845262117033</v>
      </c>
      <c r="Q152" s="49" t="s">
        <v>394</v>
      </c>
      <c r="R152" s="49" t="s">
        <v>384</v>
      </c>
      <c r="S152" s="51">
        <v>299</v>
      </c>
      <c r="T152" s="51">
        <v>304</v>
      </c>
      <c r="U152" s="51">
        <v>987</v>
      </c>
      <c r="V152" s="51">
        <v>2324</v>
      </c>
      <c r="W152" s="93">
        <f t="shared" si="19"/>
        <v>1009.9941860465116</v>
      </c>
      <c r="AE152" s="51" t="s">
        <v>539</v>
      </c>
      <c r="AF152" s="53">
        <f>Mess_23_08_11!I66</f>
        <v>3.7951390624948544</v>
      </c>
      <c r="AG152" s="53">
        <f>Mess_23_08_11!O66</f>
        <v>1.3795085442306365</v>
      </c>
      <c r="AH152" s="53">
        <f>Mess_23_08_11!P66</f>
        <v>0.36349354305972997</v>
      </c>
      <c r="AI152" s="53">
        <f>Mess_24_08_12!I35</f>
        <v>1.0993048611126142</v>
      </c>
      <c r="AJ152" s="53">
        <f>Mess_24_08_12!O35</f>
        <v>0.33890711289833159</v>
      </c>
      <c r="AK152" s="53">
        <f>Mess_24_08_12!P35</f>
        <v>0.30829219890406134</v>
      </c>
      <c r="AL152" s="53">
        <f>Mess_26_08_11!I35</f>
        <v>2.9006934027784155</v>
      </c>
      <c r="AM152" s="53">
        <f>Mess_26_08_11!O35</f>
        <v>0.67932816107023475</v>
      </c>
      <c r="AN152" s="53">
        <f>Mess_26_08_11!P35</f>
        <v>0.23419509294555002</v>
      </c>
      <c r="AO152" s="53">
        <f>Mess_30_08_11!I66</f>
        <v>6.8715267939842306</v>
      </c>
      <c r="AP152" s="53">
        <f>Mess_30_08_11!O66</f>
        <v>1.7221878770047945</v>
      </c>
      <c r="AQ152" s="53">
        <f>Mess_30_08_11!P66</f>
        <v>0.25062666982722193</v>
      </c>
      <c r="AR152" s="53">
        <f>Mess_06_09_11!I66</f>
        <v>13.84583223379741</v>
      </c>
      <c r="AS152" s="53">
        <f>Mess_06_09_11!O66</f>
        <v>2.3980062357001852</v>
      </c>
      <c r="AT152" s="53">
        <f>Mess_06_09_11!P66</f>
        <v>0.17319336210406322</v>
      </c>
    </row>
    <row r="153" spans="1:46">
      <c r="A153" s="62" t="s">
        <v>245</v>
      </c>
      <c r="B153" s="62">
        <v>1</v>
      </c>
      <c r="C153" s="62" t="s">
        <v>380</v>
      </c>
      <c r="D153" s="84">
        <v>40774.666666608799</v>
      </c>
      <c r="E153" s="62" t="s">
        <v>384</v>
      </c>
      <c r="F153" s="84">
        <v>40778.606251041667</v>
      </c>
      <c r="G153" s="62" t="s">
        <v>408</v>
      </c>
      <c r="H153" s="62" t="s">
        <v>406</v>
      </c>
      <c r="I153" s="62" t="s">
        <v>401</v>
      </c>
      <c r="J153" s="51">
        <v>108.03700000000001</v>
      </c>
      <c r="K153" s="51">
        <f t="shared" si="21"/>
        <v>178.49799999999999</v>
      </c>
      <c r="L153" s="51">
        <v>152.13399999999999</v>
      </c>
      <c r="M153" s="51">
        <v>70.460999999999999</v>
      </c>
      <c r="N153" s="99">
        <f t="shared" si="18"/>
        <v>44.09699999999998</v>
      </c>
      <c r="O153" s="53">
        <v>1.566617935896033</v>
      </c>
      <c r="P153" s="99">
        <f t="shared" si="20"/>
        <v>44.976505365808649</v>
      </c>
      <c r="Q153" s="49" t="s">
        <v>394</v>
      </c>
      <c r="R153" s="49" t="s">
        <v>384</v>
      </c>
      <c r="S153" s="51">
        <v>301</v>
      </c>
      <c r="T153" s="51">
        <v>311</v>
      </c>
      <c r="U153" s="51">
        <v>987</v>
      </c>
      <c r="V153" s="51">
        <v>2324</v>
      </c>
      <c r="W153" s="93">
        <f t="shared" si="19"/>
        <v>1019.7142857142857</v>
      </c>
      <c r="AE153" s="51" t="s">
        <v>539</v>
      </c>
      <c r="AF153" s="53">
        <f>Mess_23_08_11!I67</f>
        <v>3.7958335648145294</v>
      </c>
      <c r="AG153" s="53">
        <f>Mess_23_08_11!O67</f>
        <v>0.73546730991101172</v>
      </c>
      <c r="AH153" s="53">
        <f>Mess_23_08_11!P67</f>
        <v>0.1937564693901293</v>
      </c>
      <c r="AI153" s="53">
        <f>Mess_24_08_12!I36</f>
        <v>1.0993045138893649</v>
      </c>
      <c r="AJ153" s="53">
        <f>Mess_24_08_12!O36</f>
        <v>0.27005536118281381</v>
      </c>
      <c r="AK153" s="53">
        <f>Mess_24_08_12!P36</f>
        <v>0.24566019494211996</v>
      </c>
      <c r="AL153" s="53">
        <f>Mess_26_08_11!I36</f>
        <v>2.8999989004660165</v>
      </c>
      <c r="AM153" s="53">
        <f>Mess_26_08_11!O36</f>
        <v>0.55494895723852811</v>
      </c>
      <c r="AN153" s="53">
        <f>Mess_26_08_11!P36</f>
        <v>0.19136178194734846</v>
      </c>
      <c r="AO153" s="53">
        <f>Mess_30_08_11!I67</f>
        <v>6.8708322916645557</v>
      </c>
      <c r="AP153" s="53">
        <f>Mess_30_08_11!O67</f>
        <v>1.4624596703425361</v>
      </c>
      <c r="AQ153" s="53">
        <f>Mess_30_08_11!P67</f>
        <v>0.21285043911153806</v>
      </c>
      <c r="AR153" s="53">
        <f>Mess_06_09_11!I67</f>
        <v>13.8458322916631</v>
      </c>
      <c r="AS153" s="53">
        <f>Mess_06_09_11!O67</f>
        <v>2.1844798967640111</v>
      </c>
      <c r="AT153" s="53">
        <f>Mess_06_09_11!P67</f>
        <v>0.1577716565351826</v>
      </c>
    </row>
    <row r="154" spans="1:46">
      <c r="A154" s="62" t="s">
        <v>246</v>
      </c>
      <c r="B154" s="62">
        <v>1</v>
      </c>
      <c r="C154" s="62" t="s">
        <v>380</v>
      </c>
      <c r="D154" s="84">
        <v>40774.666666608799</v>
      </c>
      <c r="E154" s="62" t="s">
        <v>384</v>
      </c>
      <c r="F154" s="84">
        <v>40778.607639988426</v>
      </c>
      <c r="G154" s="62" t="s">
        <v>408</v>
      </c>
      <c r="H154" s="62" t="s">
        <v>406</v>
      </c>
      <c r="I154" s="62" t="s">
        <v>401</v>
      </c>
      <c r="J154" s="51">
        <v>109.699</v>
      </c>
      <c r="K154" s="51">
        <f t="shared" si="21"/>
        <v>177.85300000000001</v>
      </c>
      <c r="L154" s="51">
        <v>155.239</v>
      </c>
      <c r="M154" s="51">
        <v>68.153999999999996</v>
      </c>
      <c r="N154" s="99">
        <f t="shared" si="18"/>
        <v>45.540000000000006</v>
      </c>
      <c r="O154" s="53">
        <v>1.5001972849471836</v>
      </c>
      <c r="P154" s="99">
        <f t="shared" si="20"/>
        <v>45.430024893292249</v>
      </c>
      <c r="Q154" s="49" t="s">
        <v>394</v>
      </c>
      <c r="R154" s="49" t="s">
        <v>384</v>
      </c>
      <c r="S154" s="51">
        <v>300</v>
      </c>
      <c r="T154" s="51">
        <v>306</v>
      </c>
      <c r="U154" s="51">
        <v>987</v>
      </c>
      <c r="V154" s="51">
        <v>2324</v>
      </c>
      <c r="W154" s="93">
        <f t="shared" si="19"/>
        <v>1014.8471615720524</v>
      </c>
      <c r="AE154" s="51" t="s">
        <v>538</v>
      </c>
      <c r="AF154" s="53">
        <f>Mess_23_08_11!I68</f>
        <v>3.7965280671269284</v>
      </c>
      <c r="AG154" s="53">
        <f>Mess_23_08_11!O68</f>
        <v>0.32846782929766216</v>
      </c>
      <c r="AH154" s="53">
        <f>Mess_23_08_11!P68</f>
        <v>8.6517951004174837E-2</v>
      </c>
      <c r="AI154" s="53">
        <f>Mess_24_08_12!I37</f>
        <v>1.0986087962955935</v>
      </c>
      <c r="AJ154" s="53">
        <f>Mess_24_08_12!O37</f>
        <v>0.14993345006469858</v>
      </c>
      <c r="AK154" s="53">
        <f>Mess_24_08_12!P37</f>
        <v>0.13647574147436303</v>
      </c>
      <c r="AL154" s="53">
        <f>Mess_26_08_11!I37</f>
        <v>2.8993043981463416</v>
      </c>
      <c r="AM154" s="53">
        <f>Mess_26_08_11!O37</f>
        <v>0.30753781722114037</v>
      </c>
      <c r="AN154" s="53">
        <f>Mess_26_08_11!P37</f>
        <v>0.10607296612862155</v>
      </c>
      <c r="AO154" s="53">
        <f>Mess_30_08_11!I68</f>
        <v>6.8701376736134989</v>
      </c>
      <c r="AP154" s="53">
        <f>Mess_30_08_11!O68</f>
        <v>0.58157814788645545</v>
      </c>
      <c r="AQ154" s="53">
        <f>Mess_30_08_11!P68</f>
        <v>8.4653055807040578E-2</v>
      </c>
      <c r="AR154" s="53">
        <f>Mess_06_09_11!I68</f>
        <v>13.84583223379741</v>
      </c>
      <c r="AS154" s="53">
        <f>Mess_06_09_11!O68</f>
        <v>0.98112681385181877</v>
      </c>
      <c r="AT154" s="53">
        <f>Mess_06_09_11!P68</f>
        <v>7.0860804701714297E-2</v>
      </c>
    </row>
    <row r="155" spans="1:46">
      <c r="A155" s="62" t="s">
        <v>247</v>
      </c>
      <c r="B155" s="62">
        <v>1</v>
      </c>
      <c r="C155" s="62" t="s">
        <v>380</v>
      </c>
      <c r="D155" s="84">
        <v>40774.666666608799</v>
      </c>
      <c r="E155" s="62" t="s">
        <v>384</v>
      </c>
      <c r="F155" s="84">
        <v>40778.609028935185</v>
      </c>
      <c r="G155" s="62" t="s">
        <v>408</v>
      </c>
      <c r="H155" s="62" t="s">
        <v>406</v>
      </c>
      <c r="I155" s="62" t="s">
        <v>401</v>
      </c>
      <c r="J155" s="51">
        <v>106.404</v>
      </c>
      <c r="K155" s="51">
        <f t="shared" si="21"/>
        <v>178.34299999999999</v>
      </c>
      <c r="L155" s="51">
        <v>151.72300000000001</v>
      </c>
      <c r="M155" s="51">
        <v>71.938999999999993</v>
      </c>
      <c r="N155" s="99">
        <f t="shared" si="18"/>
        <v>45.319000000000017</v>
      </c>
      <c r="O155" s="53">
        <v>1.6066123296491843</v>
      </c>
      <c r="P155" s="99">
        <f t="shared" si="20"/>
        <v>44.776825543040871</v>
      </c>
      <c r="Q155" s="49" t="s">
        <v>394</v>
      </c>
      <c r="R155" s="49" t="s">
        <v>384</v>
      </c>
      <c r="S155" s="51">
        <v>301</v>
      </c>
      <c r="T155" s="51">
        <v>305</v>
      </c>
      <c r="U155" s="51">
        <v>987</v>
      </c>
      <c r="V155" s="51">
        <v>2324</v>
      </c>
      <c r="W155" s="93">
        <f t="shared" si="19"/>
        <v>1019.7142857142857</v>
      </c>
      <c r="AE155" s="51" t="s">
        <v>539</v>
      </c>
      <c r="AF155" s="53">
        <f>Mess_23_08_11!I69</f>
        <v>3.7972225694393273</v>
      </c>
      <c r="AG155" s="53">
        <f>Mess_23_08_11!O69</f>
        <v>0.93115293505472574</v>
      </c>
      <c r="AH155" s="53">
        <f>Mess_23_08_11!P69</f>
        <v>0.24521947766475369</v>
      </c>
      <c r="AI155" s="53">
        <f>Mess_24_08_12!I38</f>
        <v>1.0979129629631643</v>
      </c>
      <c r="AJ155" s="53">
        <f>Mess_24_08_12!O38</f>
        <v>0.22401770830845999</v>
      </c>
      <c r="AK155" s="53">
        <f>Mess_24_08_12!P38</f>
        <v>0.20403958771363548</v>
      </c>
      <c r="AL155" s="53">
        <f>Mess_26_08_11!I38</f>
        <v>2.8986098958339426</v>
      </c>
      <c r="AM155" s="53">
        <f>Mess_26_08_11!O38</f>
        <v>0.56243091559349334</v>
      </c>
      <c r="AN155" s="53">
        <f>Mess_26_08_11!P38</f>
        <v>0.19403470484312257</v>
      </c>
      <c r="AO155" s="53">
        <f>Mess_30_08_11!I69</f>
        <v>6.8694431134281331</v>
      </c>
      <c r="AP155" s="53">
        <f>Mess_30_08_11!O69</f>
        <v>1.3713910398702807</v>
      </c>
      <c r="AQ155" s="53">
        <f>Mess_30_08_11!P69</f>
        <v>0.19963642135554427</v>
      </c>
      <c r="AR155" s="53">
        <f>Mess_06_09_11!I69</f>
        <v>13.845137731485011</v>
      </c>
      <c r="AS155" s="53">
        <f>Mess_06_09_11!O69</f>
        <v>1.9270821383809047</v>
      </c>
      <c r="AT155" s="53">
        <f>Mess_06_09_11!P69</f>
        <v>0.13918836892453279</v>
      </c>
    </row>
    <row r="156" spans="1:46">
      <c r="A156" s="62" t="s">
        <v>248</v>
      </c>
      <c r="B156" s="62">
        <v>1</v>
      </c>
      <c r="C156" s="62" t="s">
        <v>380</v>
      </c>
      <c r="D156" s="84">
        <v>40774.666666608799</v>
      </c>
      <c r="E156" s="62" t="s">
        <v>384</v>
      </c>
      <c r="F156" s="84">
        <v>40778.610417881944</v>
      </c>
      <c r="G156" s="62" t="s">
        <v>408</v>
      </c>
      <c r="H156" s="62" t="s">
        <v>406</v>
      </c>
      <c r="I156" s="62" t="s">
        <v>401</v>
      </c>
      <c r="J156" s="51">
        <v>110.01900000000001</v>
      </c>
      <c r="K156" s="51">
        <f t="shared" si="21"/>
        <v>179.97300000000001</v>
      </c>
      <c r="L156" s="51">
        <v>155.24100000000001</v>
      </c>
      <c r="M156" s="51">
        <v>69.953999999999994</v>
      </c>
      <c r="N156" s="99">
        <f t="shared" si="18"/>
        <v>45.222000000000008</v>
      </c>
      <c r="O156" s="53">
        <v>1.5591709860843141</v>
      </c>
      <c r="P156" s="99">
        <f t="shared" si="20"/>
        <v>44.866150425029232</v>
      </c>
      <c r="Q156" s="49" t="s">
        <v>394</v>
      </c>
      <c r="R156" s="49" t="s">
        <v>384</v>
      </c>
      <c r="S156" s="51">
        <v>300</v>
      </c>
      <c r="T156" s="51">
        <v>304</v>
      </c>
      <c r="U156" s="51">
        <v>987</v>
      </c>
      <c r="V156" s="51">
        <v>2324</v>
      </c>
      <c r="W156" s="93">
        <f t="shared" si="19"/>
        <v>1014.8471615720524</v>
      </c>
      <c r="AE156" s="51" t="s">
        <v>539</v>
      </c>
      <c r="AF156" s="53">
        <f>Mess_23_08_11!I70</f>
        <v>3.7979170138860354</v>
      </c>
      <c r="AG156" s="53">
        <f>Mess_23_08_11!O70</f>
        <v>0.69458375316094445</v>
      </c>
      <c r="AH156" s="53">
        <f>Mess_23_08_11!P70</f>
        <v>0.18288544763389791</v>
      </c>
      <c r="AI156" s="53">
        <f>Mess_24_08_12!I39</f>
        <v>1.0979154513916001</v>
      </c>
      <c r="AJ156" s="53">
        <f>Mess_24_08_12!O39</f>
        <v>0.23936917902387791</v>
      </c>
      <c r="AK156" s="53">
        <f>Mess_24_08_12!P39</f>
        <v>0.21802150495329961</v>
      </c>
      <c r="AL156" s="53">
        <f>Mess_26_08_11!I39</f>
        <v>2.8979153935215436</v>
      </c>
      <c r="AM156" s="53">
        <f>Mess_26_08_11!O39</f>
        <v>0.47455248750919682</v>
      </c>
      <c r="AN156" s="53">
        <f>Mess_26_08_11!P39</f>
        <v>0.16375650185305141</v>
      </c>
      <c r="AO156" s="53">
        <f>Mess_30_08_11!I70</f>
        <v>6.8687485532427672</v>
      </c>
      <c r="AP156" s="53">
        <f>Mess_30_08_11!O70</f>
        <v>1.0034989020095522</v>
      </c>
      <c r="AQ156" s="53">
        <f>Mess_30_08_11!P70</f>
        <v>0.14609632223846597</v>
      </c>
      <c r="AR156" s="53">
        <f>Mess_06_09_11!I70</f>
        <v>13.845137673612044</v>
      </c>
      <c r="AS156" s="53">
        <f>Mess_06_09_11!O70</f>
        <v>1.5464338152237034</v>
      </c>
      <c r="AT156" s="53">
        <f>Mess_06_09_11!P70</f>
        <v>0.11169508398396849</v>
      </c>
    </row>
    <row r="157" spans="1:46">
      <c r="A157" s="62" t="s">
        <v>249</v>
      </c>
      <c r="B157" s="62">
        <v>1</v>
      </c>
      <c r="C157" s="62" t="s">
        <v>380</v>
      </c>
      <c r="D157" s="84">
        <v>40774.666666608799</v>
      </c>
      <c r="E157" s="62" t="s">
        <v>384</v>
      </c>
      <c r="F157" s="84">
        <v>40778.611806828703</v>
      </c>
      <c r="G157" s="62" t="s">
        <v>408</v>
      </c>
      <c r="H157" s="62" t="s">
        <v>406</v>
      </c>
      <c r="I157" s="62" t="s">
        <v>401</v>
      </c>
      <c r="J157" s="51">
        <v>109.65</v>
      </c>
      <c r="K157" s="51">
        <f t="shared" si="21"/>
        <v>179.45</v>
      </c>
      <c r="L157" s="51">
        <v>154.25700000000001</v>
      </c>
      <c r="M157" s="51">
        <v>69.8</v>
      </c>
      <c r="N157" s="99">
        <f t="shared" si="18"/>
        <v>44.606999999999999</v>
      </c>
      <c r="O157" s="53">
        <v>1.5543867455232681</v>
      </c>
      <c r="P157" s="99">
        <f t="shared" si="20"/>
        <v>44.905169322260633</v>
      </c>
      <c r="Q157" s="49" t="s">
        <v>394</v>
      </c>
      <c r="R157" s="49" t="s">
        <v>384</v>
      </c>
      <c r="S157" s="51">
        <v>300</v>
      </c>
      <c r="T157" s="51">
        <v>313</v>
      </c>
      <c r="U157" s="51">
        <v>987</v>
      </c>
      <c r="V157" s="51">
        <v>2324</v>
      </c>
      <c r="W157" s="93">
        <f t="shared" si="19"/>
        <v>1014.8471615720524</v>
      </c>
      <c r="AE157" s="51" t="s">
        <v>539</v>
      </c>
      <c r="AF157" s="53">
        <f>Mess_23_08_11!I71</f>
        <v>3.7986115161984344</v>
      </c>
      <c r="AG157" s="53">
        <f>Mess_23_08_11!O71</f>
        <v>0.87416597033807619</v>
      </c>
      <c r="AH157" s="53">
        <f>Mess_23_08_11!P71</f>
        <v>0.23012776289714459</v>
      </c>
      <c r="AI157" s="53">
        <f>Mess_24_08_12!I40</f>
        <v>1.0972196180591709</v>
      </c>
      <c r="AJ157" s="53">
        <f>Mess_24_08_12!O40</f>
        <v>0.23205990431550674</v>
      </c>
      <c r="AK157" s="53">
        <f>Mess_24_08_12!P40</f>
        <v>0.21149813628559475</v>
      </c>
      <c r="AL157" s="53">
        <f>Mess_26_08_11!I40</f>
        <v>2.8972208912018687</v>
      </c>
      <c r="AM157" s="53">
        <f>Mess_26_08_11!O40</f>
        <v>0.50641440685170713</v>
      </c>
      <c r="AN157" s="53">
        <f>Mess_26_08_11!P40</f>
        <v>0.17479316416278798</v>
      </c>
      <c r="AO157" s="53">
        <f>Mess_30_08_11!I71</f>
        <v>6.8680539930574014</v>
      </c>
      <c r="AP157" s="53">
        <f>Mess_30_08_11!O71</f>
        <v>1.1270671235266547</v>
      </c>
      <c r="AQ157" s="53">
        <f>Mess_30_08_11!P71</f>
        <v>0.16410283388365246</v>
      </c>
      <c r="AR157" s="53">
        <f>Mess_06_09_11!I71</f>
        <v>13.845137615739077</v>
      </c>
      <c r="AS157" s="53">
        <f>Mess_06_09_11!O71</f>
        <v>1.5946587823257514</v>
      </c>
      <c r="AT157" s="53">
        <f>Mess_06_09_11!P71</f>
        <v>0.11517825438679295</v>
      </c>
    </row>
    <row r="158" spans="1:46">
      <c r="A158" s="62" t="s">
        <v>250</v>
      </c>
      <c r="B158" s="62">
        <v>1</v>
      </c>
      <c r="C158" s="62" t="s">
        <v>380</v>
      </c>
      <c r="D158" s="84">
        <v>40774.666666608799</v>
      </c>
      <c r="E158" s="62" t="s">
        <v>384</v>
      </c>
      <c r="F158" s="84">
        <v>40778.613195775462</v>
      </c>
      <c r="G158" s="62" t="s">
        <v>408</v>
      </c>
      <c r="H158" s="62" t="s">
        <v>406</v>
      </c>
      <c r="I158" s="62" t="s">
        <v>401</v>
      </c>
      <c r="J158" s="51">
        <v>111.30500000000001</v>
      </c>
      <c r="K158" s="51">
        <f t="shared" si="21"/>
        <v>182.327</v>
      </c>
      <c r="L158" s="51">
        <v>158.863</v>
      </c>
      <c r="M158" s="51">
        <v>71.022000000000006</v>
      </c>
      <c r="N158" s="99">
        <f t="shared" si="18"/>
        <v>47.557999999999993</v>
      </c>
      <c r="O158" s="53">
        <v>1.5115365559680842</v>
      </c>
      <c r="P158" s="99">
        <f t="shared" si="20"/>
        <v>46.986624120719988</v>
      </c>
      <c r="Q158" s="49" t="s">
        <v>394</v>
      </c>
      <c r="R158" s="49" t="s">
        <v>384</v>
      </c>
      <c r="S158" s="51">
        <v>303</v>
      </c>
      <c r="T158" s="51">
        <v>315</v>
      </c>
      <c r="U158" s="51">
        <v>987</v>
      </c>
      <c r="V158" s="51">
        <v>2324</v>
      </c>
      <c r="W158" s="93">
        <f t="shared" si="19"/>
        <v>1029.4912280701753</v>
      </c>
      <c r="AE158" s="51" t="s">
        <v>539</v>
      </c>
      <c r="AF158" s="53">
        <f>Mess_23_08_11!I72</f>
        <v>3.7993060185181093</v>
      </c>
      <c r="AG158" s="53">
        <f>Mess_23_08_11!O72</f>
        <v>0.55182633234220746</v>
      </c>
      <c r="AH158" s="53">
        <f>Mess_23_08_11!P72</f>
        <v>0.14524398130936639</v>
      </c>
      <c r="AI158" s="53">
        <f>Mess_24_08_12!I41</f>
        <v>1.0972195023132372</v>
      </c>
      <c r="AJ158" s="53">
        <f>Mess_24_08_12!O41</f>
        <v>0.19827642103041243</v>
      </c>
      <c r="AK158" s="53">
        <f>Mess_24_08_12!P41</f>
        <v>0.18070807218828303</v>
      </c>
      <c r="AL158" s="53">
        <f>Mess_26_08_11!I41</f>
        <v>2.8965263888894697</v>
      </c>
      <c r="AM158" s="53">
        <f>Mess_26_08_11!O41</f>
        <v>0.35957886093863983</v>
      </c>
      <c r="AN158" s="53">
        <f>Mess_26_08_11!P41</f>
        <v>0.12414140686510459</v>
      </c>
      <c r="AO158" s="53">
        <f>Mess_30_08_11!I72</f>
        <v>6.8673594328720355</v>
      </c>
      <c r="AP158" s="53">
        <f>Mess_30_08_11!O72</f>
        <v>0.44496617510097769</v>
      </c>
      <c r="AQ158" s="53">
        <f>Mess_30_08_11!P72</f>
        <v>6.4794362294633229E-2</v>
      </c>
      <c r="AR158" s="53">
        <f>Mess_06_09_11!I72</f>
        <v>13.845137442127452</v>
      </c>
      <c r="AS158" s="53">
        <f>Mess_06_09_11!O72</f>
        <v>0.55845561822841949</v>
      </c>
      <c r="AT158" s="53">
        <f>Mess_06_09_11!P72</f>
        <v>4.0335866694192014E-2</v>
      </c>
    </row>
    <row r="159" spans="1:46">
      <c r="A159" s="64" t="s">
        <v>11</v>
      </c>
      <c r="B159" s="64">
        <v>1</v>
      </c>
      <c r="C159" s="64" t="s">
        <v>380</v>
      </c>
      <c r="D159" s="86">
        <v>40745.666666666664</v>
      </c>
      <c r="E159" s="64" t="s">
        <v>388</v>
      </c>
      <c r="F159" s="86">
        <v>40749.5</v>
      </c>
      <c r="G159" s="64" t="s">
        <v>408</v>
      </c>
      <c r="H159" s="64" t="s">
        <v>403</v>
      </c>
      <c r="I159" s="64" t="s">
        <v>401</v>
      </c>
      <c r="J159" s="99">
        <v>109.229</v>
      </c>
      <c r="K159" s="99">
        <v>197.31100000000001</v>
      </c>
      <c r="L159" s="99">
        <v>163.96100000000001</v>
      </c>
      <c r="M159" s="99">
        <f>K159-J159</f>
        <v>88.082000000000008</v>
      </c>
      <c r="N159" s="99">
        <f>L159-J159</f>
        <v>54.732000000000014</v>
      </c>
      <c r="O159" s="53">
        <v>1.5720125690327669</v>
      </c>
      <c r="P159" s="99">
        <f t="shared" si="20"/>
        <v>56.031358613242766</v>
      </c>
      <c r="Q159" s="49" t="s">
        <v>390</v>
      </c>
      <c r="R159" s="49" t="s">
        <v>388</v>
      </c>
      <c r="S159" s="51">
        <v>300</v>
      </c>
      <c r="T159" s="51">
        <v>312</v>
      </c>
      <c r="U159" s="51">
        <v>981</v>
      </c>
      <c r="V159" s="51">
        <v>2324</v>
      </c>
      <c r="W159" s="93">
        <f t="shared" si="19"/>
        <v>1023.7885462555066</v>
      </c>
      <c r="AE159" s="51" t="s">
        <v>539</v>
      </c>
      <c r="AF159" s="53">
        <f>Mess_25_07_11!I17</f>
        <v>3.7902777777781012</v>
      </c>
      <c r="AG159" s="53">
        <f>Mess_25_07_11!O17</f>
        <v>0.51931055759963962</v>
      </c>
      <c r="AH159" s="53">
        <f>Mess_25_07_11!P17</f>
        <v>0.13701121343778258</v>
      </c>
      <c r="AI159" s="53">
        <f>Mess_26_07_11!I17</f>
        <v>1.007638888891961</v>
      </c>
      <c r="AJ159" s="53">
        <f>Mess_26_07_11!O17</f>
        <v>0.21199196425656175</v>
      </c>
      <c r="AK159" s="53">
        <f>Mess_26_07_11!P17</f>
        <v>0.2103848577040098</v>
      </c>
      <c r="AL159" s="53">
        <f>Mess_28_07_11!I17</f>
        <v>2.9749999999985448</v>
      </c>
      <c r="AM159" s="53">
        <f>Mess_28_07_11!O17</f>
        <v>0.40780263228202601</v>
      </c>
      <c r="AN159" s="53">
        <f>Mess_28_07_11!P17</f>
        <v>0.1370765150528489</v>
      </c>
      <c r="AO159" s="53">
        <f>Mess_01_08_11a!I42</f>
        <v>6.984722222223354</v>
      </c>
      <c r="AP159" s="53">
        <f>Mess_01_08_11a!O42</f>
        <v>0.63966967608021152</v>
      </c>
      <c r="AQ159" s="53">
        <f>Mess_01_08_11a!P42</f>
        <v>9.1581262035728306E-2</v>
      </c>
      <c r="AR159" s="53">
        <f>Mess_08_08_11!I73</f>
        <v>14.094444444446708</v>
      </c>
      <c r="AS159" s="53">
        <f>Mess_08_08_11!O73</f>
        <v>1.0237941655296061</v>
      </c>
      <c r="AT159" s="53">
        <f>Mess_08_08_11!P73</f>
        <v>7.2638135512534299E-2</v>
      </c>
    </row>
    <row r="160" spans="1:46">
      <c r="A160" s="64" t="s">
        <v>82</v>
      </c>
      <c r="B160" s="64">
        <v>1</v>
      </c>
      <c r="C160" s="64" t="s">
        <v>380</v>
      </c>
      <c r="D160" s="86">
        <v>40745.72152777778</v>
      </c>
      <c r="E160" s="64" t="s">
        <v>388</v>
      </c>
      <c r="F160" s="86">
        <v>40749.519444444442</v>
      </c>
      <c r="G160" s="64" t="s">
        <v>408</v>
      </c>
      <c r="H160" s="64" t="s">
        <v>403</v>
      </c>
      <c r="I160" s="64" t="s">
        <v>401</v>
      </c>
      <c r="J160" s="99">
        <v>109.7</v>
      </c>
      <c r="K160" s="99">
        <v>200.25899999999999</v>
      </c>
      <c r="L160" s="99">
        <v>171.53700000000001</v>
      </c>
      <c r="M160" s="99">
        <f>K160-J160</f>
        <v>90.558999999999983</v>
      </c>
      <c r="N160" s="99">
        <f>L160-J160</f>
        <v>61.837000000000003</v>
      </c>
      <c r="O160" s="53">
        <v>1.4829842593072402</v>
      </c>
      <c r="P160" s="99">
        <f t="shared" si="20"/>
        <v>61.065381801357503</v>
      </c>
      <c r="Q160" s="49" t="s">
        <v>390</v>
      </c>
      <c r="R160" s="49" t="s">
        <v>388</v>
      </c>
      <c r="S160" s="51">
        <v>297</v>
      </c>
      <c r="T160" s="51">
        <v>302</v>
      </c>
      <c r="U160" s="51">
        <v>981</v>
      </c>
      <c r="V160" s="51">
        <v>2324</v>
      </c>
      <c r="W160" s="93">
        <f t="shared" si="19"/>
        <v>1009.1052631578947</v>
      </c>
      <c r="AB160" s="99"/>
      <c r="AC160" s="99"/>
      <c r="AD160" s="99"/>
      <c r="AE160" s="99" t="s">
        <v>539</v>
      </c>
      <c r="AF160" s="53">
        <f>Mess_25_07_11!I18</f>
        <v>3.7381944444423425</v>
      </c>
      <c r="AG160" s="53">
        <f>Mess_25_07_11!O18</f>
        <v>0.5368554607537962</v>
      </c>
      <c r="AH160" s="53">
        <f>Mess_25_07_11!P18</f>
        <v>0.14361357300499744</v>
      </c>
      <c r="AI160" s="53">
        <f>Mess_26_07_11!I18</f>
        <v>0.98472222222335404</v>
      </c>
      <c r="AJ160" s="53">
        <f>Mess_26_07_11!O18</f>
        <v>0.16064848158582506</v>
      </c>
      <c r="AK160" s="53">
        <f>Mess_26_07_11!P18</f>
        <v>0.16314091218852059</v>
      </c>
      <c r="AL160" s="53">
        <f>Mess_28_07_11!I18</f>
        <v>2.9569444444496185</v>
      </c>
      <c r="AM160" s="53">
        <f>Mess_28_07_11!O18</f>
        <v>0.35236281032686045</v>
      </c>
      <c r="AN160" s="53">
        <f>Mess_28_07_11!P18</f>
        <v>0.11916450137853246</v>
      </c>
      <c r="AO160" s="53">
        <f>Mess_01_08_11a!I43</f>
        <v>6.9659722222277196</v>
      </c>
      <c r="AP160" s="53">
        <f>Mess_01_08_11a!O43</f>
        <v>0.65504197944246478</v>
      </c>
      <c r="AQ160" s="53">
        <f>Mess_01_08_11a!P43</f>
        <v>9.4034537971927512E-2</v>
      </c>
      <c r="AR160" s="53">
        <f>Mess_08_08_11!I74</f>
        <v>14.076388888890506</v>
      </c>
      <c r="AS160" s="53">
        <f>Mess_08_08_11!O74</f>
        <v>1.1246780848265356</v>
      </c>
      <c r="AT160" s="53">
        <f>Mess_08_08_11!P74</f>
        <v>7.9898196455353981E-2</v>
      </c>
    </row>
    <row r="161" spans="1:46">
      <c r="A161" s="64" t="s">
        <v>83</v>
      </c>
      <c r="B161" s="64">
        <v>1</v>
      </c>
      <c r="C161" s="64" t="s">
        <v>380</v>
      </c>
      <c r="D161" s="86">
        <v>40745.723611111112</v>
      </c>
      <c r="E161" s="64" t="s">
        <v>388</v>
      </c>
      <c r="F161" s="86">
        <v>40749.520833333336</v>
      </c>
      <c r="G161" s="64" t="s">
        <v>408</v>
      </c>
      <c r="H161" s="64" t="s">
        <v>403</v>
      </c>
      <c r="I161" s="64" t="s">
        <v>401</v>
      </c>
      <c r="J161" s="99">
        <v>111.30800000000001</v>
      </c>
      <c r="K161" s="99">
        <v>200.15700000000001</v>
      </c>
      <c r="L161" s="99">
        <v>170.48099999999999</v>
      </c>
      <c r="M161" s="99">
        <f>K161-J161</f>
        <v>88.849000000000004</v>
      </c>
      <c r="N161" s="99">
        <f>L161-J161</f>
        <v>59.172999999999988</v>
      </c>
      <c r="O161" s="53">
        <v>1.4902352058406725</v>
      </c>
      <c r="P161" s="99">
        <f t="shared" si="20"/>
        <v>59.620789826850483</v>
      </c>
      <c r="Q161" s="49" t="s">
        <v>390</v>
      </c>
      <c r="R161" s="49" t="s">
        <v>388</v>
      </c>
      <c r="S161" s="51">
        <v>300</v>
      </c>
      <c r="T161" s="51">
        <v>304</v>
      </c>
      <c r="U161" s="51">
        <v>981</v>
      </c>
      <c r="V161" s="51">
        <v>2324</v>
      </c>
      <c r="W161" s="93">
        <f t="shared" si="19"/>
        <v>1023.7885462555066</v>
      </c>
      <c r="AB161" s="99"/>
      <c r="AC161" s="99"/>
      <c r="AD161" s="99"/>
      <c r="AE161" s="99" t="s">
        <v>539</v>
      </c>
      <c r="AF161" s="53">
        <f>Mess_25_07_11!I19</f>
        <v>3.7395833333284827</v>
      </c>
      <c r="AG161" s="53">
        <f>Mess_25_07_11!O19</f>
        <v>0.35670252429326477</v>
      </c>
      <c r="AH161" s="53">
        <f>Mess_25_07_11!P19</f>
        <v>9.538563323731987E-2</v>
      </c>
      <c r="AI161" s="53">
        <f>Mess_26_07_11!I19</f>
        <v>0.9881944444423425</v>
      </c>
      <c r="AJ161" s="53">
        <f>Mess_26_07_11!O19</f>
        <v>0.1045321778670858</v>
      </c>
      <c r="AK161" s="53">
        <f>Mess_26_07_11!P19</f>
        <v>0.10578098111660135</v>
      </c>
      <c r="AL161" s="53">
        <f>Mess_28_07_11!I19</f>
        <v>2.9569445023153094</v>
      </c>
      <c r="AM161" s="53">
        <f>Mess_28_07_11!O19</f>
        <v>0.22973239494498537</v>
      </c>
      <c r="AN161" s="53">
        <f>Mess_28_07_11!P19</f>
        <v>7.769249465625859E-2</v>
      </c>
      <c r="AO161" s="53">
        <f>Mess_01_08_11a!I44</f>
        <v>6.9659722222204437</v>
      </c>
      <c r="AP161" s="53">
        <f>Mess_01_08_11a!O44</f>
        <v>0.51221787296431531</v>
      </c>
      <c r="AQ161" s="53">
        <f>Mess_01_08_11a!P44</f>
        <v>7.353142628539551E-2</v>
      </c>
      <c r="AR161" s="53">
        <f>Mess_08_08_11!I75</f>
        <v>14.075694444443798</v>
      </c>
      <c r="AS161" s="53">
        <f>Mess_08_08_11!O75</f>
        <v>0.8574517603769104</v>
      </c>
      <c r="AT161" s="53">
        <f>Mess_08_08_11!P75</f>
        <v>6.0917190534452006E-2</v>
      </c>
    </row>
    <row r="162" spans="1:46">
      <c r="A162" s="64" t="s">
        <v>84</v>
      </c>
      <c r="B162" s="64">
        <v>1</v>
      </c>
      <c r="C162" s="64" t="s">
        <v>380</v>
      </c>
      <c r="D162" s="86">
        <v>40745.725694444445</v>
      </c>
      <c r="E162" s="64" t="s">
        <v>388</v>
      </c>
      <c r="F162" s="86">
        <v>40749.522222280095</v>
      </c>
      <c r="G162" s="64" t="s">
        <v>408</v>
      </c>
      <c r="H162" s="64" t="s">
        <v>403</v>
      </c>
      <c r="I162" s="64" t="s">
        <v>401</v>
      </c>
      <c r="J162" s="99">
        <v>102.291</v>
      </c>
      <c r="K162" s="99">
        <v>197.88499999999999</v>
      </c>
      <c r="L162" s="99">
        <v>161.11000000000001</v>
      </c>
      <c r="M162" s="99">
        <f>K162-J162</f>
        <v>95.593999999999994</v>
      </c>
      <c r="N162" s="99">
        <f>L162-J162</f>
        <v>58.819000000000017</v>
      </c>
      <c r="O162" s="53">
        <v>1.634529581126875</v>
      </c>
      <c r="P162" s="99">
        <f t="shared" si="20"/>
        <v>58.484105215211656</v>
      </c>
      <c r="Q162" s="49" t="s">
        <v>390</v>
      </c>
      <c r="R162" s="49" t="s">
        <v>388</v>
      </c>
      <c r="S162" s="51">
        <v>300</v>
      </c>
      <c r="T162" s="51">
        <v>313</v>
      </c>
      <c r="U162" s="51">
        <v>981</v>
      </c>
      <c r="V162" s="51">
        <v>2324</v>
      </c>
      <c r="W162" s="93">
        <f t="shared" si="19"/>
        <v>1023.7885462555066</v>
      </c>
      <c r="AB162" s="99"/>
      <c r="AC162" s="99"/>
      <c r="AD162" s="99"/>
      <c r="AE162" s="99" t="s">
        <v>539</v>
      </c>
      <c r="AF162" s="53">
        <f>Mess_25_07_11!I20</f>
        <v>3.7388888888890506</v>
      </c>
      <c r="AG162" s="53">
        <f>Mess_25_07_11!O20</f>
        <v>0.43020734166640801</v>
      </c>
      <c r="AH162" s="53">
        <f>Mess_25_07_11!P20</f>
        <v>0.11506288484390802</v>
      </c>
      <c r="AI162" s="53">
        <f>Mess_26_07_11!I20</f>
        <v>0.98819438656937564</v>
      </c>
      <c r="AJ162" s="53">
        <f>Mess_26_07_11!O20</f>
        <v>0.16743167165882006</v>
      </c>
      <c r="AK162" s="53">
        <f>Mess_26_07_11!P20</f>
        <v>0.16943191940208985</v>
      </c>
      <c r="AL162" s="53">
        <f>Mess_28_07_11!I20</f>
        <v>2.9569445023153094</v>
      </c>
      <c r="AM162" s="53">
        <f>Mess_28_07_11!O20</f>
        <v>0.31947356991915915</v>
      </c>
      <c r="AN162" s="53">
        <f>Mess_28_07_11!P20</f>
        <v>0.10804178761860732</v>
      </c>
      <c r="AO162" s="53">
        <f>Mess_01_08_11b!I17</f>
        <v>7.1124999421299435</v>
      </c>
      <c r="AP162" s="53">
        <f>Mess_01_08_11b!O17</f>
        <v>0.59185515945113876</v>
      </c>
      <c r="AQ162" s="53">
        <f>Mess_01_08_11b!P17</f>
        <v>8.3213379861750689E-2</v>
      </c>
      <c r="AR162" s="53">
        <f>Mess_08_08_11!I76</f>
        <v>14.07499999999709</v>
      </c>
      <c r="AS162" s="53">
        <f>Mess_08_08_11!O76</f>
        <v>1.2258560724779803</v>
      </c>
      <c r="AT162" s="53">
        <f>Mess_08_08_11!P76</f>
        <v>8.7094569980691566E-2</v>
      </c>
    </row>
    <row r="163" spans="1:46">
      <c r="A163" s="64" t="s">
        <v>85</v>
      </c>
      <c r="B163" s="64">
        <v>1</v>
      </c>
      <c r="C163" s="64" t="s">
        <v>380</v>
      </c>
      <c r="D163" s="86">
        <v>40745.727777777778</v>
      </c>
      <c r="E163" s="64" t="s">
        <v>388</v>
      </c>
      <c r="F163" s="86">
        <v>40749.523611226854</v>
      </c>
      <c r="G163" s="64" t="s">
        <v>408</v>
      </c>
      <c r="H163" s="64" t="s">
        <v>403</v>
      </c>
      <c r="I163" s="64" t="s">
        <v>401</v>
      </c>
      <c r="J163" s="99">
        <v>104.523</v>
      </c>
      <c r="K163" s="99">
        <v>194.47</v>
      </c>
      <c r="L163" s="99">
        <v>159.95500000000001</v>
      </c>
      <c r="M163" s="99">
        <f t="shared" ref="M163:M195" si="22">K163-J163</f>
        <v>89.947000000000003</v>
      </c>
      <c r="N163" s="99">
        <f t="shared" ref="N163:N217" si="23">L163-J163</f>
        <v>55.432000000000016</v>
      </c>
      <c r="O163" s="53">
        <v>1.5897450603085324</v>
      </c>
      <c r="P163" s="99">
        <f t="shared" si="20"/>
        <v>56.579512178225229</v>
      </c>
      <c r="Q163" s="49" t="s">
        <v>390</v>
      </c>
      <c r="R163" s="49" t="s">
        <v>388</v>
      </c>
      <c r="S163" s="51">
        <v>298</v>
      </c>
      <c r="T163" s="51">
        <v>305</v>
      </c>
      <c r="U163" s="51">
        <v>981</v>
      </c>
      <c r="V163" s="51">
        <v>2324</v>
      </c>
      <c r="W163" s="93">
        <f t="shared" si="19"/>
        <v>1013.9853587115666</v>
      </c>
      <c r="AB163" s="99"/>
      <c r="AC163" s="99"/>
      <c r="AD163" s="99"/>
      <c r="AE163" s="99" t="s">
        <v>539</v>
      </c>
      <c r="AF163" s="53">
        <f>Mess_25_07_11!I21</f>
        <v>3.7381945023153094</v>
      </c>
      <c r="AG163" s="53">
        <f>Mess_25_07_11!O21</f>
        <v>0.38728339229470177</v>
      </c>
      <c r="AH163" s="53">
        <f>Mess_25_07_11!P21</f>
        <v>0.10360172325298529</v>
      </c>
      <c r="AI163" s="53">
        <f>Mess_26_07_11!I21</f>
        <v>1.0027776620336226</v>
      </c>
      <c r="AJ163" s="53">
        <f>Mess_26_07_11!O21</f>
        <v>0.12581289637113632</v>
      </c>
      <c r="AK163" s="53">
        <f>Mess_26_07_11!P21</f>
        <v>0.12546439867436723</v>
      </c>
      <c r="AL163" s="53">
        <f>Mess_28_07_11!I21</f>
        <v>2.9569445023153094</v>
      </c>
      <c r="AM163" s="53">
        <f>Mess_28_07_11!O21</f>
        <v>0.28921519436015003</v>
      </c>
      <c r="AN163" s="53">
        <f>Mess_28_07_11!P21</f>
        <v>9.7808800311839597E-2</v>
      </c>
      <c r="AO163" s="53">
        <f>Mess_01_08_11b!I18</f>
        <v>7.1124998842569767</v>
      </c>
      <c r="AP163" s="53">
        <f>Mess_01_08_11b!O18</f>
        <v>0.58301365027230789</v>
      </c>
      <c r="AQ163" s="53">
        <f>Mess_01_08_11b!P18</f>
        <v>8.1970286082220969E-2</v>
      </c>
      <c r="AR163" s="53">
        <f>Mess_08_08_11!I77</f>
        <v>14.074999884258432</v>
      </c>
      <c r="AS163" s="53">
        <f>Mess_08_08_11!O77</f>
        <v>1.1091235464635536</v>
      </c>
      <c r="AT163" s="53">
        <f>Mess_08_08_11!P77</f>
        <v>7.880096309656133E-2</v>
      </c>
    </row>
    <row r="164" spans="1:46">
      <c r="A164" s="64" t="s">
        <v>86</v>
      </c>
      <c r="B164" s="64">
        <v>1</v>
      </c>
      <c r="C164" s="64" t="s">
        <v>380</v>
      </c>
      <c r="D164" s="86">
        <v>40745.729861111111</v>
      </c>
      <c r="E164" s="64" t="s">
        <v>388</v>
      </c>
      <c r="F164" s="86">
        <v>40749.525000173613</v>
      </c>
      <c r="G164" s="64" t="s">
        <v>408</v>
      </c>
      <c r="H164" s="64" t="s">
        <v>403</v>
      </c>
      <c r="I164" s="64" t="s">
        <v>401</v>
      </c>
      <c r="J164" s="99">
        <v>108.747</v>
      </c>
      <c r="K164" s="99">
        <v>199.47399999999999</v>
      </c>
      <c r="L164" s="99">
        <v>174.50399999999999</v>
      </c>
      <c r="M164" s="99">
        <f t="shared" si="22"/>
        <v>90.72699999999999</v>
      </c>
      <c r="N164" s="99">
        <f t="shared" si="23"/>
        <v>65.756999999999991</v>
      </c>
      <c r="O164" s="53">
        <v>1.4064918885498392</v>
      </c>
      <c r="P164" s="99">
        <f t="shared" si="20"/>
        <v>64.505882144506273</v>
      </c>
      <c r="Q164" s="49" t="s">
        <v>390</v>
      </c>
      <c r="R164" s="49" t="s">
        <v>388</v>
      </c>
      <c r="S164" s="51">
        <v>300</v>
      </c>
      <c r="T164" s="51">
        <v>306</v>
      </c>
      <c r="U164" s="51">
        <v>981</v>
      </c>
      <c r="V164" s="51">
        <v>2324</v>
      </c>
      <c r="W164" s="93">
        <f t="shared" si="19"/>
        <v>1023.7885462555066</v>
      </c>
      <c r="AB164" s="99"/>
      <c r="AC164" s="99"/>
      <c r="AD164" s="99"/>
      <c r="AE164" s="99" t="s">
        <v>538</v>
      </c>
      <c r="AF164" s="53">
        <f>Mess_25_07_11!I22</f>
        <v>3.7368055555562023</v>
      </c>
      <c r="AG164" s="53">
        <f>Mess_25_07_11!O22</f>
        <v>0.10227775897942112</v>
      </c>
      <c r="AH164" s="53">
        <f>Mess_25_07_11!P22</f>
        <v>2.7370372222698554E-2</v>
      </c>
      <c r="AI164" s="53">
        <f>Mess_26_07_11!I22</f>
        <v>1.0027776041679317</v>
      </c>
      <c r="AJ164" s="53">
        <f>Mess_26_07_11!O22</f>
        <v>5.2251545128277975E-2</v>
      </c>
      <c r="AK164" s="53">
        <f>Mess_26_07_11!P22</f>
        <v>5.2106813027235889E-2</v>
      </c>
      <c r="AL164" s="53">
        <f>Mess_28_07_11!I22</f>
        <v>2.9562498263840098</v>
      </c>
      <c r="AM164" s="53">
        <f>Mess_28_07_11!O22</f>
        <v>7.2738082496597412E-2</v>
      </c>
      <c r="AN164" s="53">
        <f>Mess_28_07_11!P22</f>
        <v>2.4604849646813615E-2</v>
      </c>
      <c r="AO164" s="53">
        <f>Mess_01_08_11b!I19</f>
        <v>7.112499710645352</v>
      </c>
      <c r="AP164" s="53">
        <f>Mess_01_08_11b!O19</f>
        <v>6.7261170337297671E-2</v>
      </c>
      <c r="AQ164" s="53">
        <f>Mess_01_08_11b!P19</f>
        <v>9.4567554409355093E-3</v>
      </c>
      <c r="AR164" s="53">
        <f>Mess_08_08_11!I78</f>
        <v>14.074305381946033</v>
      </c>
      <c r="AS164" s="53">
        <f>Mess_08_08_11!O78</f>
        <v>0.11854236848820579</v>
      </c>
      <c r="AT164" s="53">
        <f>Mess_08_08_11!P78</f>
        <v>8.4226088088345235E-3</v>
      </c>
    </row>
    <row r="165" spans="1:46">
      <c r="A165" s="64" t="s">
        <v>87</v>
      </c>
      <c r="B165" s="64">
        <v>1</v>
      </c>
      <c r="C165" s="64" t="s">
        <v>380</v>
      </c>
      <c r="D165" s="86">
        <v>40745.731944444444</v>
      </c>
      <c r="E165" s="64" t="s">
        <v>388</v>
      </c>
      <c r="F165" s="86">
        <v>40749.526389120372</v>
      </c>
      <c r="G165" s="64" t="s">
        <v>408</v>
      </c>
      <c r="H165" s="64" t="s">
        <v>403</v>
      </c>
      <c r="I165" s="64" t="s">
        <v>401</v>
      </c>
      <c r="J165" s="99">
        <v>107.27</v>
      </c>
      <c r="K165" s="99">
        <v>196.381</v>
      </c>
      <c r="L165" s="99">
        <v>170.65199999999999</v>
      </c>
      <c r="M165" s="99">
        <f t="shared" si="22"/>
        <v>89.111000000000004</v>
      </c>
      <c r="N165" s="99">
        <f t="shared" si="23"/>
        <v>63.381999999999991</v>
      </c>
      <c r="O165" s="53">
        <v>1.4244444753691736</v>
      </c>
      <c r="P165" s="99">
        <f t="shared" si="20"/>
        <v>62.558422978828347</v>
      </c>
      <c r="Q165" s="49" t="s">
        <v>390</v>
      </c>
      <c r="R165" s="49" t="s">
        <v>388</v>
      </c>
      <c r="S165" s="51">
        <v>300</v>
      </c>
      <c r="T165" s="51">
        <v>313</v>
      </c>
      <c r="U165" s="51">
        <v>981</v>
      </c>
      <c r="V165" s="51">
        <v>2324</v>
      </c>
      <c r="W165" s="93">
        <f t="shared" si="19"/>
        <v>1023.7885462555066</v>
      </c>
      <c r="AB165" s="99"/>
      <c r="AC165" s="99"/>
      <c r="AD165" s="99"/>
      <c r="AE165" s="99" t="s">
        <v>539</v>
      </c>
      <c r="AF165" s="53">
        <f>Mess_25_07_11!I23</f>
        <v>3.7368055555562023</v>
      </c>
      <c r="AG165" s="53">
        <f>Mess_25_07_11!O23</f>
        <v>0.30449857844447697</v>
      </c>
      <c r="AH165" s="53">
        <f>Mess_25_07_11!P23</f>
        <v>8.1486332086967289E-2</v>
      </c>
      <c r="AI165" s="53">
        <f>Mess_26_07_11!I23</f>
        <v>1.0020831018482568</v>
      </c>
      <c r="AJ165" s="53">
        <f>Mess_26_07_11!O23</f>
        <v>8.2255624622368129E-2</v>
      </c>
      <c r="AK165" s="53">
        <f>Mess_26_07_11!P23</f>
        <v>8.2084633969632503E-2</v>
      </c>
      <c r="AL165" s="53">
        <f>Mess_28_07_11!I23</f>
        <v>2.9562497685183189</v>
      </c>
      <c r="AM165" s="53">
        <f>Mess_28_07_11!O23</f>
        <v>0.19228726436820945</v>
      </c>
      <c r="AN165" s="53">
        <f>Mess_28_07_11!P23</f>
        <v>6.5044322849819411E-2</v>
      </c>
      <c r="AO165" s="53">
        <f>Mess_01_08_11b!I20</f>
        <v>7.113194212957751</v>
      </c>
      <c r="AP165" s="53">
        <f>Mess_01_08_11b!O20</f>
        <v>0.34573186063047245</v>
      </c>
      <c r="AQ165" s="53">
        <f>Mess_01_08_11b!P20</f>
        <v>4.8604304940904043E-2</v>
      </c>
      <c r="AR165" s="53">
        <f>Mess_08_08_11!I79</f>
        <v>14.073610879626358</v>
      </c>
      <c r="AS165" s="53">
        <f>Mess_08_08_11!O79</f>
        <v>0.68718674002536928</v>
      </c>
      <c r="AT165" s="53">
        <f>Mess_08_08_11!P79</f>
        <v>4.882803325336884E-2</v>
      </c>
    </row>
    <row r="166" spans="1:46">
      <c r="A166" s="64" t="s">
        <v>88</v>
      </c>
      <c r="B166" s="64">
        <v>1</v>
      </c>
      <c r="C166" s="64" t="s">
        <v>380</v>
      </c>
      <c r="D166" s="86">
        <v>40745.734027777777</v>
      </c>
      <c r="E166" s="64" t="s">
        <v>388</v>
      </c>
      <c r="F166" s="86">
        <v>40749.527778067131</v>
      </c>
      <c r="G166" s="64" t="s">
        <v>408</v>
      </c>
      <c r="H166" s="64" t="s">
        <v>403</v>
      </c>
      <c r="I166" s="64" t="s">
        <v>401</v>
      </c>
      <c r="J166" s="99">
        <v>110.42400000000001</v>
      </c>
      <c r="K166" s="99">
        <v>199.029</v>
      </c>
      <c r="L166" s="99">
        <v>173.405</v>
      </c>
      <c r="M166" s="99">
        <f t="shared" si="22"/>
        <v>88.60499999999999</v>
      </c>
      <c r="N166" s="99">
        <f t="shared" si="23"/>
        <v>62.980999999999995</v>
      </c>
      <c r="O166" s="53">
        <v>1.4357268929153915</v>
      </c>
      <c r="P166" s="99">
        <f t="shared" si="20"/>
        <v>61.714383450795715</v>
      </c>
      <c r="Q166" s="49" t="s">
        <v>390</v>
      </c>
      <c r="R166" s="49" t="s">
        <v>388</v>
      </c>
      <c r="S166" s="51">
        <v>300</v>
      </c>
      <c r="T166" s="51">
        <v>304</v>
      </c>
      <c r="U166" s="51">
        <v>981</v>
      </c>
      <c r="V166" s="51">
        <v>2324</v>
      </c>
      <c r="W166" s="93">
        <f t="shared" si="19"/>
        <v>1023.7885462555066</v>
      </c>
      <c r="AB166" s="99"/>
      <c r="AC166" s="99"/>
      <c r="AD166" s="99"/>
      <c r="AE166" s="99" t="s">
        <v>538</v>
      </c>
      <c r="AF166" s="53">
        <f>Mess_25_07_11!I24</f>
        <v>3.7361111111094942</v>
      </c>
      <c r="AG166" s="53">
        <f>Mess_25_07_11!O24</f>
        <v>0.14377146547044467</v>
      </c>
      <c r="AH166" s="53">
        <f>Mess_25_07_11!P24</f>
        <v>3.8481581835972105E-2</v>
      </c>
      <c r="AI166" s="53">
        <f>Mess_26_07_11!I24</f>
        <v>1.0020830439825659</v>
      </c>
      <c r="AJ166" s="53">
        <f>Mess_26_07_11!O24</f>
        <v>6.6726486433488122E-2</v>
      </c>
      <c r="AK166" s="53">
        <f>Mess_26_07_11!P24</f>
        <v>6.6587781156637382E-2</v>
      </c>
      <c r="AL166" s="53">
        <f>Mess_28_07_11!I24</f>
        <v>2.9555552661986439</v>
      </c>
      <c r="AM166" s="53">
        <f>Mess_28_07_11!O24</f>
        <v>0.10262570394776306</v>
      </c>
      <c r="AN166" s="53">
        <f>Mess_28_07_11!P24</f>
        <v>3.4722985938191404E-2</v>
      </c>
      <c r="AO166" s="53">
        <f>Mess_01_08_11b!I21</f>
        <v>7.1131941550920601</v>
      </c>
      <c r="AP166" s="53">
        <f>Mess_01_08_11b!O21</f>
        <v>0.15362531077698371</v>
      </c>
      <c r="AQ166" s="53">
        <f>Mess_01_08_11b!P21</f>
        <v>2.1597232892484639E-2</v>
      </c>
      <c r="AR166" s="53">
        <f>Mess_08_08_11!I80</f>
        <v>14.072916377313959</v>
      </c>
      <c r="AS166" s="53">
        <f>Mess_08_08_11!O80</f>
        <v>0.18441589087054497</v>
      </c>
      <c r="AT166" s="53">
        <f>Mess_08_08_11!P80</f>
        <v>1.3104312278003011E-2</v>
      </c>
    </row>
    <row r="167" spans="1:46">
      <c r="A167" s="64" t="s">
        <v>89</v>
      </c>
      <c r="B167" s="64">
        <v>1</v>
      </c>
      <c r="C167" s="64" t="s">
        <v>380</v>
      </c>
      <c r="D167" s="86">
        <v>40745.736111111109</v>
      </c>
      <c r="E167" s="64" t="s">
        <v>388</v>
      </c>
      <c r="F167" s="86">
        <v>40749.52916701389</v>
      </c>
      <c r="G167" s="64" t="s">
        <v>408</v>
      </c>
      <c r="H167" s="64" t="s">
        <v>403</v>
      </c>
      <c r="I167" s="64" t="s">
        <v>401</v>
      </c>
      <c r="J167" s="99">
        <v>109.831</v>
      </c>
      <c r="K167" s="99">
        <v>198.988</v>
      </c>
      <c r="L167" s="99">
        <v>170.82400000000001</v>
      </c>
      <c r="M167" s="99">
        <f t="shared" si="22"/>
        <v>89.156999999999996</v>
      </c>
      <c r="N167" s="99">
        <f t="shared" si="23"/>
        <v>60.993000000000009</v>
      </c>
      <c r="O167" s="53">
        <v>1.4422812658354212</v>
      </c>
      <c r="P167" s="99">
        <f t="shared" si="20"/>
        <v>61.816652626599193</v>
      </c>
      <c r="Q167" s="49" t="s">
        <v>390</v>
      </c>
      <c r="R167" s="49" t="s">
        <v>388</v>
      </c>
      <c r="S167" s="51">
        <v>300</v>
      </c>
      <c r="T167" s="51">
        <v>303</v>
      </c>
      <c r="U167" s="51">
        <v>981</v>
      </c>
      <c r="V167" s="51">
        <v>2324</v>
      </c>
      <c r="W167" s="93">
        <f t="shared" si="19"/>
        <v>1023.7885462555066</v>
      </c>
      <c r="AB167" s="99"/>
      <c r="AC167" s="99"/>
      <c r="AD167" s="99"/>
      <c r="AE167" s="99" t="s">
        <v>539</v>
      </c>
      <c r="AF167" s="53">
        <f>Mess_25_07_11!I25</f>
        <v>3.7354165509241284</v>
      </c>
      <c r="AG167" s="53">
        <f>Mess_25_07_11!O25</f>
        <v>0.29343739090092619</v>
      </c>
      <c r="AH167" s="53">
        <f>Mess_25_07_11!P25</f>
        <v>7.8555466813555463E-2</v>
      </c>
      <c r="AI167" s="53">
        <f>Mess_26_07_11!I25</f>
        <v>1.002082986109599</v>
      </c>
      <c r="AJ167" s="53">
        <f>Mess_26_07_11!O25</f>
        <v>7.1566183359580413E-2</v>
      </c>
      <c r="AK167" s="53">
        <f>Mess_26_07_11!P25</f>
        <v>7.1417421861858787E-2</v>
      </c>
      <c r="AL167" s="53">
        <f>Mess_28_07_11!I25</f>
        <v>2.955555208332953</v>
      </c>
      <c r="AM167" s="53">
        <f>Mess_28_07_11!O25</f>
        <v>0.15874206523409543</v>
      </c>
      <c r="AN167" s="53">
        <f>Mess_28_07_11!P25</f>
        <v>5.370972762969705E-2</v>
      </c>
      <c r="AO167" s="53">
        <f>Mess_01_08_11b!I22</f>
        <v>7.1138885416658013</v>
      </c>
      <c r="AP167" s="53">
        <f>Mess_01_08_11b!O22</f>
        <v>0.36280841263334229</v>
      </c>
      <c r="AQ167" s="53">
        <f>Mess_01_08_11b!P22</f>
        <v>5.1000013636478256E-2</v>
      </c>
      <c r="AR167" s="53">
        <f>Mess_08_08_11!I81</f>
        <v>14.072916319440992</v>
      </c>
      <c r="AS167" s="53">
        <f>Mess_08_08_11!O81</f>
        <v>0.64815542400030968</v>
      </c>
      <c r="AT167" s="53">
        <f>Mess_08_08_11!P81</f>
        <v>4.6056937260752211E-2</v>
      </c>
    </row>
    <row r="168" spans="1:46">
      <c r="A168" s="64" t="s">
        <v>90</v>
      </c>
      <c r="B168" s="64">
        <v>1</v>
      </c>
      <c r="C168" s="64" t="s">
        <v>380</v>
      </c>
      <c r="D168" s="86">
        <v>40745.738194444442</v>
      </c>
      <c r="E168" s="64" t="s">
        <v>388</v>
      </c>
      <c r="F168" s="86">
        <v>40749.53055596065</v>
      </c>
      <c r="G168" s="64" t="s">
        <v>408</v>
      </c>
      <c r="H168" s="64" t="s">
        <v>403</v>
      </c>
      <c r="I168" s="64" t="s">
        <v>401</v>
      </c>
      <c r="J168" s="99">
        <v>111.15</v>
      </c>
      <c r="K168" s="99">
        <v>202.07</v>
      </c>
      <c r="L168" s="99">
        <v>167.83199999999999</v>
      </c>
      <c r="M168" s="99">
        <f t="shared" si="22"/>
        <v>90.919999999999987</v>
      </c>
      <c r="N168" s="99">
        <f t="shared" si="23"/>
        <v>56.681999999999988</v>
      </c>
      <c r="O168" s="53">
        <v>1.6420090816491666</v>
      </c>
      <c r="P168" s="99">
        <f t="shared" si="20"/>
        <v>55.371191923423268</v>
      </c>
      <c r="Q168" s="49" t="s">
        <v>390</v>
      </c>
      <c r="R168" s="49" t="s">
        <v>388</v>
      </c>
      <c r="S168" s="51">
        <v>299</v>
      </c>
      <c r="T168" s="51">
        <v>301</v>
      </c>
      <c r="U168" s="51">
        <v>981</v>
      </c>
      <c r="V168" s="51">
        <v>2324</v>
      </c>
      <c r="W168" s="93">
        <f t="shared" si="19"/>
        <v>1018.8797653958944</v>
      </c>
      <c r="AB168" s="99"/>
      <c r="AC168" s="99"/>
      <c r="AD168" s="99"/>
      <c r="AE168" s="99" t="s">
        <v>538</v>
      </c>
      <c r="AF168" s="53">
        <f>Mess_25_07_11!I26</f>
        <v>3.734027777776646</v>
      </c>
      <c r="AG168" s="53">
        <f>Mess_25_07_11!O26</f>
        <v>0.15532268522868592</v>
      </c>
      <c r="AH168" s="53">
        <f>Mess_25_07_11!P26</f>
        <v>4.1596553232169521E-2</v>
      </c>
      <c r="AI168" s="53">
        <f>Mess_26_07_11!I26</f>
        <v>1.0013884837972</v>
      </c>
      <c r="AJ168" s="53">
        <f>Mess_26_07_11!O26</f>
        <v>8.2105625827255682E-2</v>
      </c>
      <c r="AK168" s="53">
        <f>Mess_26_07_11!P26</f>
        <v>8.1991781567046271E-2</v>
      </c>
      <c r="AL168" s="53">
        <f>Mess_28_07_11!I26</f>
        <v>2.9555551504599862</v>
      </c>
      <c r="AM168" s="53">
        <f>Mess_28_07_11!O26</f>
        <v>0.10892955175870433</v>
      </c>
      <c r="AN168" s="53">
        <f>Mess_28_07_11!P26</f>
        <v>3.6855868428559403E-2</v>
      </c>
      <c r="AO168" s="53">
        <f>Mess_01_08_11b!I23</f>
        <v>7.1145829282395425</v>
      </c>
      <c r="AP168" s="53">
        <f>Mess_01_08_11b!O23</f>
        <v>0.10227970999583941</v>
      </c>
      <c r="AQ168" s="53">
        <f>Mess_01_08_11b!P23</f>
        <v>1.4376065473896705E-2</v>
      </c>
      <c r="AR168" s="53">
        <f>Mess_08_08_11!I82</f>
        <v>14.072221817128593</v>
      </c>
      <c r="AS168" s="53">
        <f>Mess_08_08_11!O82</f>
        <v>0.11986256431494718</v>
      </c>
      <c r="AT168" s="53">
        <f>Mess_08_08_11!P82</f>
        <v>8.5176716138066731E-3</v>
      </c>
    </row>
    <row r="169" spans="1:46">
      <c r="A169" s="64" t="s">
        <v>91</v>
      </c>
      <c r="B169" s="64">
        <v>1</v>
      </c>
      <c r="C169" s="64" t="s">
        <v>380</v>
      </c>
      <c r="D169" s="86">
        <v>40745.740277777775</v>
      </c>
      <c r="E169" s="64" t="s">
        <v>388</v>
      </c>
      <c r="F169" s="86">
        <v>40749.531944907409</v>
      </c>
      <c r="G169" s="64" t="s">
        <v>408</v>
      </c>
      <c r="H169" s="64" t="s">
        <v>403</v>
      </c>
      <c r="I169" s="64" t="s">
        <v>401</v>
      </c>
      <c r="J169" s="99">
        <v>108.104</v>
      </c>
      <c r="K169" s="99">
        <v>198.06200000000001</v>
      </c>
      <c r="L169" s="99">
        <v>167.23400000000001</v>
      </c>
      <c r="M169" s="99">
        <f t="shared" si="22"/>
        <v>89.958000000000013</v>
      </c>
      <c r="N169" s="99">
        <f t="shared" si="23"/>
        <v>59.13000000000001</v>
      </c>
      <c r="O169" s="53">
        <v>1.5280627864271061</v>
      </c>
      <c r="P169" s="99">
        <f t="shared" si="20"/>
        <v>58.870617620587751</v>
      </c>
      <c r="Q169" s="49" t="s">
        <v>390</v>
      </c>
      <c r="R169" s="49" t="s">
        <v>388</v>
      </c>
      <c r="S169" s="51">
        <v>303</v>
      </c>
      <c r="T169" s="51">
        <v>306</v>
      </c>
      <c r="U169" s="51">
        <v>981</v>
      </c>
      <c r="V169" s="51">
        <v>2324</v>
      </c>
      <c r="W169" s="93">
        <f t="shared" si="19"/>
        <v>1038.6017699115043</v>
      </c>
      <c r="AB169" s="99"/>
      <c r="AC169" s="99"/>
      <c r="AD169" s="99"/>
      <c r="AE169" s="99" t="s">
        <v>538</v>
      </c>
      <c r="AF169" s="53">
        <f>Mess_25_07_11!I27</f>
        <v>3.7333333333372138</v>
      </c>
      <c r="AG169" s="53">
        <f>Mess_25_07_11!O27</f>
        <v>0.1582245438897161</v>
      </c>
      <c r="AH169" s="53">
        <f>Mess_25_07_11!P27</f>
        <v>4.23815742561299E-2</v>
      </c>
      <c r="AI169" s="53">
        <f>Mess_26_07_11!I27</f>
        <v>1.0006939814775251</v>
      </c>
      <c r="AJ169" s="53">
        <f>Mess_26_07_11!O27</f>
        <v>8.0668175888144039E-2</v>
      </c>
      <c r="AK169" s="53">
        <f>Mess_26_07_11!P27</f>
        <v>8.0612232491932695E-2</v>
      </c>
      <c r="AL169" s="53">
        <f>Mess_28_07_11!I27</f>
        <v>2.9548606481475872</v>
      </c>
      <c r="AM169" s="53">
        <f>Mess_28_07_11!O27</f>
        <v>0.11575727752535282</v>
      </c>
      <c r="AN169" s="53">
        <f>Mess_28_07_11!P27</f>
        <v>3.9175206992560371E-2</v>
      </c>
      <c r="AO169" s="53">
        <f>Mess_01_08_11b!I24</f>
        <v>7.1138884259271435</v>
      </c>
      <c r="AP169" s="53">
        <f>Mess_01_08_11b!O24</f>
        <v>9.5652389620160233E-2</v>
      </c>
      <c r="AQ169" s="53">
        <f>Mess_01_08_11b!P24</f>
        <v>1.3445865874357452E-2</v>
      </c>
      <c r="AR169" s="53">
        <f>Mess_08_08_11!I83</f>
        <v>14.071527372681885</v>
      </c>
      <c r="AS169" s="53">
        <f>Mess_08_08_11!O83</f>
        <v>0.11342899883511637</v>
      </c>
      <c r="AT169" s="53">
        <f>Mess_08_08_11!P83</f>
        <v>8.0608874808661222E-3</v>
      </c>
    </row>
    <row r="170" spans="1:46">
      <c r="A170" s="64" t="s">
        <v>92</v>
      </c>
      <c r="B170" s="64">
        <v>1</v>
      </c>
      <c r="C170" s="64" t="s">
        <v>380</v>
      </c>
      <c r="D170" s="86">
        <v>40745.742361111108</v>
      </c>
      <c r="E170" s="64" t="s">
        <v>388</v>
      </c>
      <c r="F170" s="86">
        <v>40749.533333854168</v>
      </c>
      <c r="G170" s="64" t="s">
        <v>408</v>
      </c>
      <c r="H170" s="64" t="s">
        <v>403</v>
      </c>
      <c r="I170" s="64" t="s">
        <v>401</v>
      </c>
      <c r="J170" s="99">
        <v>108.57899999999999</v>
      </c>
      <c r="K170" s="99">
        <v>199.49700000000001</v>
      </c>
      <c r="L170" s="99">
        <v>176.387</v>
      </c>
      <c r="M170" s="99">
        <f t="shared" si="22"/>
        <v>90.918000000000021</v>
      </c>
      <c r="N170" s="99">
        <f t="shared" si="23"/>
        <v>67.808000000000007</v>
      </c>
      <c r="O170" s="53">
        <v>1.3599418664740468</v>
      </c>
      <c r="P170" s="99">
        <f t="shared" si="20"/>
        <v>66.854328292521245</v>
      </c>
      <c r="Q170" s="49" t="s">
        <v>390</v>
      </c>
      <c r="R170" s="49" t="s">
        <v>388</v>
      </c>
      <c r="S170" s="51">
        <v>300</v>
      </c>
      <c r="T170" s="51">
        <v>305</v>
      </c>
      <c r="U170" s="51">
        <v>981</v>
      </c>
      <c r="V170" s="51">
        <v>2324</v>
      </c>
      <c r="W170" s="93">
        <f t="shared" si="19"/>
        <v>1023.7885462555066</v>
      </c>
      <c r="AB170" s="99"/>
      <c r="AC170" s="99"/>
      <c r="AD170" s="99"/>
      <c r="AE170" s="99" t="s">
        <v>538</v>
      </c>
      <c r="AF170" s="53">
        <f>Mess_25_07_11!I28</f>
        <v>3.7319444444510737</v>
      </c>
      <c r="AG170" s="53">
        <f>Mess_25_07_11!O28</f>
        <v>0.12706526746882602</v>
      </c>
      <c r="AH170" s="53">
        <f>Mess_25_07_11!P28</f>
        <v>3.4048006169479797E-2</v>
      </c>
      <c r="AI170" s="53">
        <f>Mess_26_07_11!I28</f>
        <v>0.9999994791651261</v>
      </c>
      <c r="AJ170" s="53">
        <f>Mess_26_07_11!O28</f>
        <v>4.3148067827417286E-2</v>
      </c>
      <c r="AK170" s="53">
        <f>Mess_26_07_11!P28</f>
        <v>4.3148090300447459E-2</v>
      </c>
      <c r="AL170" s="53">
        <f>Mess_28_07_11!I28</f>
        <v>2.9548605902746203</v>
      </c>
      <c r="AM170" s="53">
        <f>Mess_28_07_11!O28</f>
        <v>9.2267101471818491E-2</v>
      </c>
      <c r="AN170" s="53">
        <f>Mess_28_07_11!P28</f>
        <v>3.1225534556688958E-2</v>
      </c>
      <c r="AO170" s="53">
        <f>Mess_01_08_11b!I25</f>
        <v>7.1131939236074686</v>
      </c>
      <c r="AP170" s="53">
        <f>Mess_01_08_11b!O25</f>
        <v>0.15882852547170814</v>
      </c>
      <c r="AQ170" s="53">
        <f>Mess_01_08_11b!P25</f>
        <v>2.2328721412273544E-2</v>
      </c>
      <c r="AR170" s="53">
        <f>Mess_08_08_11!I84</f>
        <v>14.070832928242453</v>
      </c>
      <c r="AS170" s="53">
        <f>Mess_08_08_11!O84</f>
        <v>0.3044483076704434</v>
      </c>
      <c r="AT170" s="53">
        <f>Mess_08_08_11!P84</f>
        <v>2.1636836228747059E-2</v>
      </c>
    </row>
    <row r="171" spans="1:46">
      <c r="A171" s="64" t="s">
        <v>93</v>
      </c>
      <c r="B171" s="64">
        <v>1</v>
      </c>
      <c r="C171" s="64" t="s">
        <v>380</v>
      </c>
      <c r="D171" s="86">
        <v>40745.744444444441</v>
      </c>
      <c r="E171" s="64" t="s">
        <v>388</v>
      </c>
      <c r="F171" s="86">
        <v>40749.534722800927</v>
      </c>
      <c r="G171" s="64" t="s">
        <v>408</v>
      </c>
      <c r="H171" s="64" t="s">
        <v>403</v>
      </c>
      <c r="I171" s="64" t="s">
        <v>401</v>
      </c>
      <c r="J171" s="99">
        <v>110.01600000000001</v>
      </c>
      <c r="K171" s="99">
        <v>199.53</v>
      </c>
      <c r="L171" s="99">
        <v>162.87799999999999</v>
      </c>
      <c r="M171" s="99">
        <f t="shared" si="22"/>
        <v>89.513999999999996</v>
      </c>
      <c r="N171" s="99">
        <f t="shared" si="23"/>
        <v>52.861999999999981</v>
      </c>
      <c r="O171" s="53">
        <v>1.7029091888890706</v>
      </c>
      <c r="P171" s="99">
        <f t="shared" si="20"/>
        <v>52.565339704577184</v>
      </c>
      <c r="Q171" s="49" t="s">
        <v>390</v>
      </c>
      <c r="R171" s="49" t="s">
        <v>388</v>
      </c>
      <c r="S171" s="51">
        <v>299</v>
      </c>
      <c r="T171" s="51">
        <v>314</v>
      </c>
      <c r="U171" s="51">
        <v>981</v>
      </c>
      <c r="V171" s="51">
        <v>2324</v>
      </c>
      <c r="W171" s="93">
        <f t="shared" si="19"/>
        <v>1018.8797653958944</v>
      </c>
      <c r="AB171" s="99"/>
      <c r="AC171" s="99"/>
      <c r="AD171" s="99"/>
      <c r="AE171" s="99" t="s">
        <v>539</v>
      </c>
      <c r="AF171" s="53">
        <f>Mess_25_07_11!I29</f>
        <v>3.7312500000043656</v>
      </c>
      <c r="AG171" s="53">
        <f>Mess_25_07_11!O29</f>
        <v>0.56004374966187442</v>
      </c>
      <c r="AH171" s="53">
        <f>Mess_25_07_11!P29</f>
        <v>0.15009547729613915</v>
      </c>
      <c r="AI171" s="53">
        <f>Mess_26_07_11!I29</f>
        <v>0.99930497685272712</v>
      </c>
      <c r="AJ171" s="53">
        <f>Mess_26_07_11!O29</f>
        <v>0.21141832488450862</v>
      </c>
      <c r="AK171" s="53">
        <f>Mess_26_07_11!P29</f>
        <v>0.21156536771222992</v>
      </c>
      <c r="AL171" s="53">
        <f>Mess_28_07_11!I29</f>
        <v>2.9541660879622214</v>
      </c>
      <c r="AM171" s="53">
        <f>Mess_28_07_11!O29</f>
        <v>0.40611990848057966</v>
      </c>
      <c r="AN171" s="53">
        <f>Mess_28_07_11!P29</f>
        <v>0.13747362077422007</v>
      </c>
      <c r="AO171" s="53">
        <f>Mess_01_08_11b!I26</f>
        <v>7.1131938657417777</v>
      </c>
      <c r="AP171" s="53">
        <f>Mess_01_08_11b!O26</f>
        <v>0.82368476613101171</v>
      </c>
      <c r="AQ171" s="53">
        <f>Mess_01_08_11b!P26</f>
        <v>0.115796754830204</v>
      </c>
      <c r="AR171" s="53">
        <f>Mess_08_08_11!I85</f>
        <v>14.070832754630828</v>
      </c>
      <c r="AS171" s="53">
        <f>Mess_08_08_11!O85</f>
        <v>1.079494438872296</v>
      </c>
      <c r="AT171" s="53">
        <f>Mess_08_08_11!P85</f>
        <v>7.6718589275892382E-2</v>
      </c>
    </row>
    <row r="172" spans="1:46">
      <c r="A172" s="64" t="s">
        <v>94</v>
      </c>
      <c r="B172" s="64">
        <v>1</v>
      </c>
      <c r="C172" s="64" t="s">
        <v>380</v>
      </c>
      <c r="D172" s="86">
        <v>40745.746527777781</v>
      </c>
      <c r="E172" s="64" t="s">
        <v>388</v>
      </c>
      <c r="F172" s="86">
        <v>40749.536111747686</v>
      </c>
      <c r="G172" s="64" t="s">
        <v>408</v>
      </c>
      <c r="H172" s="64" t="s">
        <v>403</v>
      </c>
      <c r="I172" s="64" t="s">
        <v>401</v>
      </c>
      <c r="J172" s="99">
        <v>107.93600000000001</v>
      </c>
      <c r="K172" s="99">
        <v>198.059</v>
      </c>
      <c r="L172" s="99">
        <v>164.76900000000001</v>
      </c>
      <c r="M172" s="99">
        <f t="shared" si="22"/>
        <v>90.12299999999999</v>
      </c>
      <c r="N172" s="99">
        <f t="shared" si="23"/>
        <v>56.832999999999998</v>
      </c>
      <c r="O172" s="53">
        <v>1.6071738989679283</v>
      </c>
      <c r="P172" s="99">
        <f t="shared" si="20"/>
        <v>56.075450240869316</v>
      </c>
      <c r="Q172" s="49" t="s">
        <v>390</v>
      </c>
      <c r="R172" s="49" t="s">
        <v>388</v>
      </c>
      <c r="S172" s="51">
        <v>300</v>
      </c>
      <c r="T172" s="51">
        <v>313</v>
      </c>
      <c r="U172" s="51">
        <v>981</v>
      </c>
      <c r="V172" s="51">
        <v>2324</v>
      </c>
      <c r="W172" s="93">
        <f t="shared" si="19"/>
        <v>1023.7885462555066</v>
      </c>
      <c r="AB172" s="99"/>
      <c r="AC172" s="99"/>
      <c r="AD172" s="99"/>
      <c r="AE172" s="99" t="s">
        <v>539</v>
      </c>
      <c r="AF172" s="53">
        <f>Mess_25_07_11!I30</f>
        <v>3.7305555555503815</v>
      </c>
      <c r="AG172" s="53">
        <f>Mess_25_07_11!O30</f>
        <v>0.44513883196836407</v>
      </c>
      <c r="AH172" s="53">
        <f>Mess_25_07_11!P30</f>
        <v>0.11932239725155125</v>
      </c>
      <c r="AI172" s="53">
        <f>Mess_26_07_11!I30</f>
        <v>0.99930491897976026</v>
      </c>
      <c r="AJ172" s="53">
        <f>Mess_26_07_11!O30</f>
        <v>0.11775063991962088</v>
      </c>
      <c r="AK172" s="53">
        <f>Mess_26_07_11!P30</f>
        <v>0.11783254308388508</v>
      </c>
      <c r="AL172" s="53">
        <f>Mess_28_07_11!I30</f>
        <v>2.9541660300892545</v>
      </c>
      <c r="AM172" s="53">
        <f>Mess_28_07_11!O30</f>
        <v>0.25030929111808031</v>
      </c>
      <c r="AN172" s="53">
        <f>Mess_28_07_11!P30</f>
        <v>8.4730948961090624E-2</v>
      </c>
      <c r="AO172" s="53">
        <f>Mess_01_08_11b!I27</f>
        <v>7.112498784721538</v>
      </c>
      <c r="AP172" s="53">
        <f>Mess_01_08_11b!O27</f>
        <v>0.53576411906460186</v>
      </c>
      <c r="AQ172" s="53">
        <f>Mess_01_08_11b!P27</f>
        <v>7.5327129786719196E-2</v>
      </c>
      <c r="AR172" s="53">
        <f>Mess_08_08_11!I86</f>
        <v>14.070138252311153</v>
      </c>
      <c r="AS172" s="53">
        <f>Mess_08_08_11!O86</f>
        <v>0.92669518089160718</v>
      </c>
      <c r="AT172" s="53">
        <f>Mess_08_08_11!P86</f>
        <v>6.5862549768435197E-2</v>
      </c>
    </row>
    <row r="173" spans="1:46">
      <c r="A173" s="64" t="s">
        <v>95</v>
      </c>
      <c r="B173" s="64">
        <v>1</v>
      </c>
      <c r="C173" s="64" t="s">
        <v>380</v>
      </c>
      <c r="D173" s="86">
        <v>40745.748611111114</v>
      </c>
      <c r="E173" s="64" t="s">
        <v>388</v>
      </c>
      <c r="F173" s="86">
        <v>40749.537500694445</v>
      </c>
      <c r="G173" s="64" t="s">
        <v>408</v>
      </c>
      <c r="H173" s="64" t="s">
        <v>403</v>
      </c>
      <c r="I173" s="64" t="s">
        <v>401</v>
      </c>
      <c r="J173" s="99">
        <v>103.36</v>
      </c>
      <c r="K173" s="99">
        <v>192.77099999999999</v>
      </c>
      <c r="L173" s="99">
        <v>170.47900000000001</v>
      </c>
      <c r="M173" s="99">
        <f t="shared" si="22"/>
        <v>89.410999999999987</v>
      </c>
      <c r="N173" s="99">
        <f t="shared" si="23"/>
        <v>67.119000000000014</v>
      </c>
      <c r="O173" s="53">
        <v>1.3426112845025475</v>
      </c>
      <c r="P173" s="99">
        <f t="shared" si="20"/>
        <v>66.594852160152783</v>
      </c>
      <c r="Q173" s="49" t="s">
        <v>390</v>
      </c>
      <c r="R173" s="49" t="s">
        <v>388</v>
      </c>
      <c r="S173" s="51">
        <v>302</v>
      </c>
      <c r="T173" s="51">
        <v>315</v>
      </c>
      <c r="U173" s="51">
        <v>981</v>
      </c>
      <c r="V173" s="51">
        <v>2324</v>
      </c>
      <c r="W173" s="93">
        <f t="shared" si="19"/>
        <v>1033.6494845360826</v>
      </c>
      <c r="AB173" s="99"/>
      <c r="AC173" s="99"/>
      <c r="AD173" s="99"/>
      <c r="AE173" s="99" t="s">
        <v>538</v>
      </c>
      <c r="AF173" s="53">
        <f>Mess_25_07_11!I31</f>
        <v>3.7298611111109494</v>
      </c>
      <c r="AG173" s="53">
        <f>Mess_25_07_11!O31</f>
        <v>0.18788318014659561</v>
      </c>
      <c r="AH173" s="53">
        <f>Mess_25_07_11!P31</f>
        <v>5.0372701435693432E-2</v>
      </c>
      <c r="AI173" s="53">
        <f>Mess_26_07_11!I31</f>
        <v>0.99861041666736128</v>
      </c>
      <c r="AJ173" s="53">
        <f>Mess_26_07_11!O31</f>
        <v>5.4370331095599425E-2</v>
      </c>
      <c r="AK173" s="53">
        <f>Mess_26_07_11!P31</f>
        <v>5.4445988333516722E-2</v>
      </c>
      <c r="AL173" s="53">
        <f>Mess_28_07_11!I31</f>
        <v>2.9541659722235636</v>
      </c>
      <c r="AM173" s="53">
        <f>Mess_28_07_11!O31</f>
        <v>0.11825544909970374</v>
      </c>
      <c r="AN173" s="53">
        <f>Mess_28_07_11!P31</f>
        <v>4.0030062701823875E-2</v>
      </c>
      <c r="AO173" s="53">
        <f>Mess_01_08_11b!I28</f>
        <v>7.1124986689828802</v>
      </c>
      <c r="AP173" s="53">
        <f>Mess_01_08_11b!O28</f>
        <v>0.2437110072630316</v>
      </c>
      <c r="AQ173" s="53">
        <f>Mess_01_08_11b!P28</f>
        <v>3.4265174393049609E-2</v>
      </c>
      <c r="AR173" s="53">
        <f>Mess_08_08_11!I87</f>
        <v>14.069443634260097</v>
      </c>
      <c r="AS173" s="53">
        <f>Mess_08_08_11!O87</f>
        <v>0.40722592033428701</v>
      </c>
      <c r="AT173" s="53">
        <f>Mess_08_08_11!P87</f>
        <v>2.8943996004409365E-2</v>
      </c>
    </row>
    <row r="174" spans="1:46">
      <c r="A174" s="64" t="s">
        <v>96</v>
      </c>
      <c r="B174" s="64">
        <v>1</v>
      </c>
      <c r="C174" s="64" t="s">
        <v>380</v>
      </c>
      <c r="D174" s="86">
        <v>40745.750694444447</v>
      </c>
      <c r="E174" s="64" t="s">
        <v>388</v>
      </c>
      <c r="F174" s="86">
        <v>40749.538889641204</v>
      </c>
      <c r="G174" s="64" t="s">
        <v>408</v>
      </c>
      <c r="H174" s="64" t="s">
        <v>403</v>
      </c>
      <c r="I174" s="64" t="s">
        <v>401</v>
      </c>
      <c r="J174" s="99">
        <v>104.43300000000001</v>
      </c>
      <c r="K174" s="99">
        <v>195.85499999999999</v>
      </c>
      <c r="L174" s="99">
        <v>167.65100000000001</v>
      </c>
      <c r="M174" s="99">
        <f t="shared" si="22"/>
        <v>91.421999999999983</v>
      </c>
      <c r="N174" s="99">
        <f t="shared" si="23"/>
        <v>63.218000000000004</v>
      </c>
      <c r="O174" s="53">
        <v>1.4740321939919285</v>
      </c>
      <c r="P174" s="99">
        <f t="shared" si="20"/>
        <v>62.021711854483819</v>
      </c>
      <c r="Q174" s="49" t="s">
        <v>390</v>
      </c>
      <c r="R174" s="49" t="s">
        <v>388</v>
      </c>
      <c r="S174" s="51">
        <v>303</v>
      </c>
      <c r="T174" s="51">
        <v>307</v>
      </c>
      <c r="U174" s="51">
        <v>981</v>
      </c>
      <c r="V174" s="51">
        <v>2324</v>
      </c>
      <c r="W174" s="93">
        <f t="shared" si="19"/>
        <v>1038.6017699115043</v>
      </c>
      <c r="AB174" s="99"/>
      <c r="AC174" s="99"/>
      <c r="AD174" s="99"/>
      <c r="AE174" s="99" t="s">
        <v>538</v>
      </c>
      <c r="AF174" s="53">
        <f>Mess_25_07_11!I32</f>
        <v>3.7305555555503815</v>
      </c>
      <c r="AG174" s="53">
        <f>Mess_25_07_11!O32</f>
        <v>0.23161368435919563</v>
      </c>
      <c r="AH174" s="53">
        <f>Mess_25_07_11!P32</f>
        <v>6.2085574362938253E-2</v>
      </c>
      <c r="AI174" s="53">
        <f>Mess_26_07_11!I32</f>
        <v>0.99861035879439441</v>
      </c>
      <c r="AJ174" s="53">
        <f>Mess_26_07_11!O32</f>
        <v>9.3837973762495391E-2</v>
      </c>
      <c r="AK174" s="53">
        <f>Mess_26_07_11!P32</f>
        <v>9.39685563404173E-2</v>
      </c>
      <c r="AL174" s="53">
        <f>Mess_28_07_11!I32</f>
        <v>2.9534714699038886</v>
      </c>
      <c r="AM174" s="53">
        <f>Mess_28_07_11!O32</f>
        <v>0.168185445192817</v>
      </c>
      <c r="AN174" s="53">
        <f>Mess_28_07_11!P32</f>
        <v>5.6945004177842984E-2</v>
      </c>
      <c r="AO174" s="53">
        <f>Mess_01_08_11b!I29</f>
        <v>7.1118048032367369</v>
      </c>
      <c r="AP174" s="53">
        <f>Mess_01_08_11b!O29</f>
        <v>0.27196692610539236</v>
      </c>
      <c r="AQ174" s="53">
        <f>Mess_01_08_11b!P29</f>
        <v>3.8241618496280196E-2</v>
      </c>
      <c r="AR174" s="53">
        <f>Mess_08_08_11!I88</f>
        <v>14.069443692125787</v>
      </c>
      <c r="AS174" s="53">
        <f>Mess_08_08_11!O88</f>
        <v>0.43289949217863749</v>
      </c>
      <c r="AT174" s="53">
        <f>Mess_08_08_11!P88</f>
        <v>3.0768771079478952E-2</v>
      </c>
    </row>
    <row r="175" spans="1:46">
      <c r="A175" s="64" t="s">
        <v>97</v>
      </c>
      <c r="B175" s="64">
        <v>1</v>
      </c>
      <c r="C175" s="64" t="s">
        <v>380</v>
      </c>
      <c r="D175" s="86">
        <v>40745.75277777778</v>
      </c>
      <c r="E175" s="64" t="s">
        <v>388</v>
      </c>
      <c r="F175" s="86">
        <v>40749.540278587963</v>
      </c>
      <c r="G175" s="64" t="s">
        <v>408</v>
      </c>
      <c r="H175" s="64" t="s">
        <v>403</v>
      </c>
      <c r="I175" s="64" t="s">
        <v>401</v>
      </c>
      <c r="J175" s="99">
        <v>103.29300000000001</v>
      </c>
      <c r="K175" s="99">
        <v>193.601</v>
      </c>
      <c r="L175" s="99">
        <v>170</v>
      </c>
      <c r="M175" s="99">
        <f t="shared" si="22"/>
        <v>90.307999999999993</v>
      </c>
      <c r="N175" s="99">
        <f t="shared" si="23"/>
        <v>66.706999999999994</v>
      </c>
      <c r="O175" s="53">
        <v>1.3764235084654663</v>
      </c>
      <c r="P175" s="99">
        <f t="shared" si="20"/>
        <v>65.610620164924171</v>
      </c>
      <c r="Q175" s="49" t="s">
        <v>390</v>
      </c>
      <c r="R175" s="49" t="s">
        <v>388</v>
      </c>
      <c r="S175" s="51">
        <v>304</v>
      </c>
      <c r="T175" s="51">
        <v>308</v>
      </c>
      <c r="U175" s="51">
        <v>981</v>
      </c>
      <c r="V175" s="51">
        <v>2324</v>
      </c>
      <c r="W175" s="93">
        <f t="shared" si="19"/>
        <v>1043.5686853766617</v>
      </c>
      <c r="AB175" s="99"/>
      <c r="AC175" s="99"/>
      <c r="AD175" s="99"/>
      <c r="AE175" s="99" t="s">
        <v>538</v>
      </c>
      <c r="AF175" s="53">
        <f>Mess_25_07_11!I33</f>
        <v>3.7298611111109494</v>
      </c>
      <c r="AG175" s="53">
        <f>Mess_25_07_11!O33</f>
        <v>6.5200300033803241E-2</v>
      </c>
      <c r="AH175" s="53">
        <f>Mess_25_07_11!P33</f>
        <v>1.7480624101411421E-2</v>
      </c>
      <c r="AI175" s="53">
        <f>Mess_26_07_11!I33</f>
        <v>0.99791585648199543</v>
      </c>
      <c r="AJ175" s="53">
        <f>Mess_26_07_11!O33</f>
        <v>4.0932432827029672E-2</v>
      </c>
      <c r="AK175" s="53">
        <f>Mess_26_07_11!P33</f>
        <v>4.1017920059243172E-2</v>
      </c>
      <c r="AL175" s="53">
        <f>Mess_28_07_11!I33</f>
        <v>2.9534714120381977</v>
      </c>
      <c r="AM175" s="53">
        <f>Mess_28_07_11!O33</f>
        <v>4.2158023388020001E-2</v>
      </c>
      <c r="AN175" s="53">
        <f>Mess_28_07_11!P33</f>
        <v>1.4274058389793808E-2</v>
      </c>
      <c r="AO175" s="53">
        <f>Mess_01_08_11b!I30</f>
        <v>7.0854158564834506</v>
      </c>
      <c r="AP175" s="53">
        <f>Mess_01_08_11b!O30</f>
        <v>3.5677309227463226E-2</v>
      </c>
      <c r="AQ175" s="53">
        <f>Mess_01_08_11b!P30</f>
        <v>5.0353161973996207E-3</v>
      </c>
      <c r="AR175" s="53">
        <f>Mess_08_08_11!I89</f>
        <v>14.068749189813389</v>
      </c>
      <c r="AS175" s="53">
        <f>Mess_08_08_11!O89</f>
        <v>7.3657115057879155E-2</v>
      </c>
      <c r="AT175" s="53">
        <f>Mess_08_08_11!P89</f>
        <v>5.2355127001063673E-3</v>
      </c>
    </row>
    <row r="176" spans="1:46">
      <c r="A176" s="64" t="s">
        <v>98</v>
      </c>
      <c r="B176" s="64">
        <v>1</v>
      </c>
      <c r="C176" s="64" t="s">
        <v>380</v>
      </c>
      <c r="D176" s="86">
        <v>40745.754861111112</v>
      </c>
      <c r="E176" s="64" t="s">
        <v>388</v>
      </c>
      <c r="F176" s="86">
        <v>40749.541667534722</v>
      </c>
      <c r="G176" s="64" t="s">
        <v>408</v>
      </c>
      <c r="H176" s="64" t="s">
        <v>403</v>
      </c>
      <c r="I176" s="64" t="s">
        <v>401</v>
      </c>
      <c r="J176" s="99">
        <v>108.041</v>
      </c>
      <c r="K176" s="99">
        <v>197.476</v>
      </c>
      <c r="L176" s="99">
        <v>170.13120000000001</v>
      </c>
      <c r="M176" s="99">
        <f t="shared" si="22"/>
        <v>89.435000000000002</v>
      </c>
      <c r="N176" s="99">
        <f t="shared" si="23"/>
        <v>62.09020000000001</v>
      </c>
      <c r="O176" s="53">
        <v>1.4723738219770299</v>
      </c>
      <c r="P176" s="99">
        <f t="shared" si="20"/>
        <v>60.742047070567416</v>
      </c>
      <c r="Q176" s="49" t="s">
        <v>390</v>
      </c>
      <c r="R176" s="49" t="s">
        <v>388</v>
      </c>
      <c r="S176" s="51">
        <v>299</v>
      </c>
      <c r="T176" s="51">
        <v>302</v>
      </c>
      <c r="U176" s="51">
        <v>981</v>
      </c>
      <c r="V176" s="51">
        <v>2324</v>
      </c>
      <c r="W176" s="93">
        <f t="shared" si="19"/>
        <v>1018.8797653958944</v>
      </c>
      <c r="AB176" s="99"/>
      <c r="AC176" s="99"/>
      <c r="AD176" s="99"/>
      <c r="AE176" s="99" t="s">
        <v>539</v>
      </c>
      <c r="AF176" s="53">
        <f>Mess_25_07_11!I34</f>
        <v>3.7388888888890506</v>
      </c>
      <c r="AG176" s="53">
        <f>Mess_25_07_11!O34</f>
        <v>0.99573081949486764</v>
      </c>
      <c r="AH176" s="53">
        <f>Mess_25_07_11!P34</f>
        <v>0.26631730684854149</v>
      </c>
      <c r="AI176" s="53">
        <f>Mess_26_07_11!I34</f>
        <v>0.99722141203528736</v>
      </c>
      <c r="AJ176" s="53">
        <f>Mess_26_07_11!O34</f>
        <v>0.10166815671927036</v>
      </c>
      <c r="AK176" s="53">
        <f>Mess_26_07_11!P34</f>
        <v>0.10195143775720769</v>
      </c>
      <c r="AL176" s="53">
        <f>Mess_28_07_11!I34</f>
        <v>2.9527769097185228</v>
      </c>
      <c r="AM176" s="53">
        <f>Mess_28_07_11!O34</f>
        <v>0.23684375211571598</v>
      </c>
      <c r="AN176" s="53">
        <f>Mess_28_07_11!P34</f>
        <v>8.0210513478410198E-2</v>
      </c>
      <c r="AO176" s="53">
        <f>Mess_01_08_11b!I31</f>
        <v>7.111110243058647</v>
      </c>
      <c r="AP176" s="53">
        <f>Mess_01_08_11b!O31</f>
        <v>0.49097293303042344</v>
      </c>
      <c r="AQ176" s="53">
        <f>Mess_01_08_11b!P31</f>
        <v>6.9043077135483286E-2</v>
      </c>
      <c r="AR176" s="53">
        <f>Mess_08_08_11!I90</f>
        <v>14.068054629628023</v>
      </c>
      <c r="AS176" s="53">
        <f>Mess_08_08_11!O90</f>
        <v>0.75535052880126952</v>
      </c>
      <c r="AT176" s="53">
        <f>Mess_08_08_11!P90</f>
        <v>5.3692607022613047E-2</v>
      </c>
    </row>
    <row r="177" spans="1:46">
      <c r="A177" s="64" t="s">
        <v>99</v>
      </c>
      <c r="B177" s="64">
        <v>1</v>
      </c>
      <c r="C177" s="64" t="s">
        <v>380</v>
      </c>
      <c r="D177" s="86">
        <v>40745.756944444445</v>
      </c>
      <c r="E177" s="64" t="s">
        <v>388</v>
      </c>
      <c r="F177" s="86">
        <v>40749.543056481481</v>
      </c>
      <c r="G177" s="64" t="s">
        <v>408</v>
      </c>
      <c r="H177" s="64" t="s">
        <v>403</v>
      </c>
      <c r="I177" s="64" t="s">
        <v>401</v>
      </c>
      <c r="J177" s="99">
        <v>107.038</v>
      </c>
      <c r="K177" s="99">
        <v>198.49700000000001</v>
      </c>
      <c r="L177" s="99">
        <v>169.43700000000001</v>
      </c>
      <c r="M177" s="99">
        <f t="shared" si="22"/>
        <v>91.459000000000017</v>
      </c>
      <c r="N177" s="99">
        <f t="shared" si="23"/>
        <v>62.399000000000015</v>
      </c>
      <c r="O177" s="53">
        <v>1.4948342895729534</v>
      </c>
      <c r="P177" s="99">
        <f t="shared" si="20"/>
        <v>61.183370382899213</v>
      </c>
      <c r="Q177" s="49" t="s">
        <v>390</v>
      </c>
      <c r="R177" s="49" t="s">
        <v>388</v>
      </c>
      <c r="S177" s="51">
        <v>296</v>
      </c>
      <c r="T177" s="51">
        <v>300</v>
      </c>
      <c r="U177" s="51">
        <v>981</v>
      </c>
      <c r="V177" s="51">
        <v>2324</v>
      </c>
      <c r="W177" s="93">
        <f t="shared" si="19"/>
        <v>1004.2394160583941</v>
      </c>
      <c r="AB177" s="99"/>
      <c r="AC177" s="99"/>
      <c r="AD177" s="99"/>
      <c r="AE177" s="99" t="s">
        <v>539</v>
      </c>
      <c r="AF177" s="53">
        <f>Mess_25_07_11!I35</f>
        <v>3.7472222222204437</v>
      </c>
      <c r="AG177" s="53">
        <f>Mess_25_07_11!O35</f>
        <v>0.23293021033479008</v>
      </c>
      <c r="AH177" s="53">
        <f>Mess_25_07_11!P35</f>
        <v>6.216076776913583E-2</v>
      </c>
      <c r="AI177" s="53">
        <f>Mess_26_07_11!I35</f>
        <v>0.99652696759585524</v>
      </c>
      <c r="AJ177" s="53">
        <f>Mess_26_07_11!O35</f>
        <v>7.71097258362652E-2</v>
      </c>
      <c r="AK177" s="53">
        <f>Mess_26_07_11!P35</f>
        <v>7.7378463748245793E-2</v>
      </c>
      <c r="AL177" s="53">
        <f>Mess_28_07_11!I35</f>
        <v>2.9527768518528319</v>
      </c>
      <c r="AM177" s="53">
        <f>Mess_28_07_11!O35</f>
        <v>0.16303009066731317</v>
      </c>
      <c r="AN177" s="53">
        <f>Mess_28_07_11!P35</f>
        <v>5.5212465704956248E-2</v>
      </c>
      <c r="AO177" s="53">
        <f>Mess_01_08_11b!I32</f>
        <v>7.1104157407389721</v>
      </c>
      <c r="AP177" s="53">
        <f>Mess_01_08_11b!O32</f>
        <v>0.31176049036375236</v>
      </c>
      <c r="AQ177" s="53">
        <f>Mess_01_08_11b!P32</f>
        <v>4.3845606463983174E-2</v>
      </c>
      <c r="AR177" s="53">
        <f>Mess_08_08_11!I91</f>
        <v>14.068749074074731</v>
      </c>
      <c r="AS177" s="53">
        <f>Mess_08_08_11!O91</f>
        <v>0.61474914054704477</v>
      </c>
      <c r="AT177" s="53">
        <f>Mess_08_08_11!P91</f>
        <v>4.3696076837412452E-2</v>
      </c>
    </row>
    <row r="178" spans="1:46">
      <c r="A178" s="64" t="s">
        <v>100</v>
      </c>
      <c r="B178" s="64">
        <v>1</v>
      </c>
      <c r="C178" s="64" t="s">
        <v>380</v>
      </c>
      <c r="D178" s="86">
        <v>40745.759027777778</v>
      </c>
      <c r="E178" s="64" t="s">
        <v>388</v>
      </c>
      <c r="F178" s="86">
        <v>40749.544445428241</v>
      </c>
      <c r="G178" s="64" t="s">
        <v>408</v>
      </c>
      <c r="H178" s="64" t="s">
        <v>403</v>
      </c>
      <c r="I178" s="64" t="s">
        <v>401</v>
      </c>
      <c r="J178" s="99">
        <v>106.404</v>
      </c>
      <c r="K178" s="99">
        <v>197.476</v>
      </c>
      <c r="L178" s="99">
        <v>170.67</v>
      </c>
      <c r="M178" s="99">
        <f t="shared" si="22"/>
        <v>91.072000000000003</v>
      </c>
      <c r="N178" s="99">
        <f t="shared" si="23"/>
        <v>64.265999999999991</v>
      </c>
      <c r="O178" s="53">
        <v>1.4700230497705613</v>
      </c>
      <c r="P178" s="99">
        <f t="shared" si="20"/>
        <v>61.952770069975685</v>
      </c>
      <c r="Q178" s="49" t="s">
        <v>390</v>
      </c>
      <c r="R178" s="49" t="s">
        <v>388</v>
      </c>
      <c r="S178" s="51">
        <v>303</v>
      </c>
      <c r="T178" s="51">
        <v>306</v>
      </c>
      <c r="U178" s="51">
        <v>981</v>
      </c>
      <c r="V178" s="51">
        <v>2324</v>
      </c>
      <c r="W178" s="93">
        <f t="shared" si="19"/>
        <v>1038.6017699115043</v>
      </c>
      <c r="AB178" s="99"/>
      <c r="AC178" s="99"/>
      <c r="AD178" s="99"/>
      <c r="AE178" s="99" t="s">
        <v>538</v>
      </c>
      <c r="AF178" s="53">
        <f>Mess_25_07_11!I36</f>
        <v>3.7465277777810115</v>
      </c>
      <c r="AG178" s="53">
        <f>Mess_25_07_11!O36</f>
        <v>0.13959261370249854</v>
      </c>
      <c r="AH178" s="53">
        <f>Mess_25_07_11!P36</f>
        <v>3.7259196243081445E-2</v>
      </c>
      <c r="AI178" s="53">
        <f>Mess_26_07_11!I36</f>
        <v>0.99583252314914716</v>
      </c>
      <c r="AJ178" s="53">
        <f>Mess_26_07_11!O36</f>
        <v>8.0712682385390658E-2</v>
      </c>
      <c r="AK178" s="53">
        <f>Mess_26_07_11!P36</f>
        <v>8.1050458294082264E-2</v>
      </c>
      <c r="AL178" s="53">
        <f>Mess_28_07_11!I36</f>
        <v>2.9520823495404329</v>
      </c>
      <c r="AM178" s="53">
        <f>Mess_28_07_11!O36</f>
        <v>9.6603825479060046E-2</v>
      </c>
      <c r="AN178" s="53">
        <f>Mess_28_07_11!P36</f>
        <v>3.2723960256088015E-2</v>
      </c>
      <c r="AO178" s="53">
        <f>Mess_01_08_11b!I33</f>
        <v>7.1097212384265731</v>
      </c>
      <c r="AP178" s="53">
        <f>Mess_01_08_11b!O33</f>
        <v>8.4400563758978642E-2</v>
      </c>
      <c r="AQ178" s="53">
        <f>Mess_01_08_11b!P33</f>
        <v>1.1871149504823205E-2</v>
      </c>
      <c r="AR178" s="53">
        <f>Mess_08_08_11!I92</f>
        <v>14.068054571762332</v>
      </c>
      <c r="AS178" s="53">
        <f>Mess_08_08_11!O92</f>
        <v>0.10977924946554524</v>
      </c>
      <c r="AT178" s="53">
        <f>Mess_08_08_11!P92</f>
        <v>7.8034421110290721E-3</v>
      </c>
    </row>
    <row r="179" spans="1:46">
      <c r="A179" s="64" t="s">
        <v>101</v>
      </c>
      <c r="B179" s="64">
        <v>1</v>
      </c>
      <c r="C179" s="64" t="s">
        <v>380</v>
      </c>
      <c r="D179" s="86">
        <v>40745.761111111111</v>
      </c>
      <c r="E179" s="64" t="s">
        <v>388</v>
      </c>
      <c r="F179" s="86">
        <v>40749.545834375</v>
      </c>
      <c r="G179" s="64" t="s">
        <v>408</v>
      </c>
      <c r="H179" s="64" t="s">
        <v>403</v>
      </c>
      <c r="I179" s="64" t="s">
        <v>401</v>
      </c>
      <c r="J179" s="99">
        <v>99.760999999999996</v>
      </c>
      <c r="K179" s="99">
        <v>190.851</v>
      </c>
      <c r="L179" s="99">
        <v>161.976</v>
      </c>
      <c r="M179" s="99">
        <f t="shared" si="22"/>
        <v>91.09</v>
      </c>
      <c r="N179" s="99">
        <f t="shared" si="23"/>
        <v>62.215000000000003</v>
      </c>
      <c r="O179" s="53">
        <v>1.5000471164061768</v>
      </c>
      <c r="P179" s="99">
        <f t="shared" si="20"/>
        <v>60.724759245052283</v>
      </c>
      <c r="Q179" s="49" t="s">
        <v>390</v>
      </c>
      <c r="R179" s="49" t="s">
        <v>388</v>
      </c>
      <c r="S179" s="51">
        <v>310</v>
      </c>
      <c r="T179" s="51">
        <v>314</v>
      </c>
      <c r="U179" s="51">
        <v>981</v>
      </c>
      <c r="V179" s="51">
        <v>2324</v>
      </c>
      <c r="W179" s="93">
        <f t="shared" si="19"/>
        <v>1073.6810730253353</v>
      </c>
      <c r="AB179" s="99"/>
      <c r="AC179" s="99"/>
      <c r="AD179" s="99"/>
      <c r="AE179" s="99" t="s">
        <v>538</v>
      </c>
      <c r="AF179" s="53">
        <f>Mess_25_07_11!I37</f>
        <v>3.7451388888875954</v>
      </c>
      <c r="AG179" s="53">
        <f>Mess_25_07_11!O37</f>
        <v>0.10930408218144456</v>
      </c>
      <c r="AH179" s="53">
        <f>Mess_25_07_11!P37</f>
        <v>2.9185588418567502E-2</v>
      </c>
      <c r="AI179" s="53">
        <f>Mess_26_07_11!I37</f>
        <v>0.99513807870243909</v>
      </c>
      <c r="AJ179" s="53">
        <f>Mess_26_07_11!O37</f>
        <v>6.508587801166768E-2</v>
      </c>
      <c r="AK179" s="53">
        <f>Mess_26_07_11!P37</f>
        <v>6.5403866462966809E-2</v>
      </c>
      <c r="AL179" s="53">
        <f>Mess_28_07_11!I37</f>
        <v>2.9520822916674661</v>
      </c>
      <c r="AM179" s="53">
        <f>Mess_28_07_11!O37</f>
        <v>7.5095693476917968E-2</v>
      </c>
      <c r="AN179" s="53">
        <f>Mess_28_07_11!P37</f>
        <v>2.5438211424147195E-2</v>
      </c>
      <c r="AO179" s="53">
        <f>Mess_01_08_11b!I34</f>
        <v>7.123610069444112</v>
      </c>
      <c r="AP179" s="53">
        <f>Mess_01_08_11b!O34</f>
        <v>5.9972723320638931E-2</v>
      </c>
      <c r="AQ179" s="53">
        <f>Mess_01_08_11b!P34</f>
        <v>8.4188666611448703E-3</v>
      </c>
      <c r="AR179" s="53">
        <f>Mess_08_08_11!I93</f>
        <v>14.067360069442657</v>
      </c>
      <c r="AS179" s="53">
        <f>Mess_08_08_11!O93</f>
        <v>7.0244049052080038E-2</v>
      </c>
      <c r="AT179" s="53">
        <f>Mess_08_08_11!P93</f>
        <v>4.9934066310469497E-3</v>
      </c>
    </row>
    <row r="180" spans="1:46">
      <c r="A180" s="64" t="s">
        <v>102</v>
      </c>
      <c r="B180" s="64">
        <v>1</v>
      </c>
      <c r="C180" s="64" t="s">
        <v>380</v>
      </c>
      <c r="D180" s="86">
        <v>40745.763194444444</v>
      </c>
      <c r="E180" s="64" t="s">
        <v>388</v>
      </c>
      <c r="F180" s="86">
        <v>40749.547223321759</v>
      </c>
      <c r="G180" s="64" t="s">
        <v>408</v>
      </c>
      <c r="H180" s="64" t="s">
        <v>403</v>
      </c>
      <c r="I180" s="64" t="s">
        <v>401</v>
      </c>
      <c r="J180" s="99">
        <v>108.34699999999999</v>
      </c>
      <c r="K180" s="99">
        <v>198.762</v>
      </c>
      <c r="L180" s="99">
        <v>173.8</v>
      </c>
      <c r="M180" s="99">
        <f t="shared" si="22"/>
        <v>90.415000000000006</v>
      </c>
      <c r="N180" s="99">
        <f t="shared" si="23"/>
        <v>65.453000000000017</v>
      </c>
      <c r="O180" s="53">
        <v>1.3728069013712618</v>
      </c>
      <c r="P180" s="99">
        <f t="shared" si="20"/>
        <v>65.861411324263273</v>
      </c>
      <c r="Q180" s="49" t="s">
        <v>390</v>
      </c>
      <c r="R180" s="49" t="s">
        <v>388</v>
      </c>
      <c r="S180" s="51">
        <v>300</v>
      </c>
      <c r="T180" s="51">
        <v>303</v>
      </c>
      <c r="U180" s="51">
        <v>981</v>
      </c>
      <c r="V180" s="51">
        <v>2324</v>
      </c>
      <c r="W180" s="93">
        <f t="shared" si="19"/>
        <v>1023.7885462555066</v>
      </c>
      <c r="AB180" s="99"/>
      <c r="AC180" s="99"/>
      <c r="AD180" s="99"/>
      <c r="AE180" s="99" t="s">
        <v>538</v>
      </c>
      <c r="AF180" s="53">
        <f>Mess_25_07_11!I38</f>
        <v>3.7451388888875954</v>
      </c>
      <c r="AG180" s="53">
        <f>Mess_25_07_11!O38</f>
        <v>0.12725167131025086</v>
      </c>
      <c r="AH180" s="53">
        <f>Mess_25_07_11!P38</f>
        <v>3.3977824343931859E-2</v>
      </c>
      <c r="AI180" s="53">
        <f>Mess_26_07_11!I38</f>
        <v>0.99513778935215669</v>
      </c>
      <c r="AJ180" s="53">
        <f>Mess_26_07_11!O38</f>
        <v>6.2212912271419195E-2</v>
      </c>
      <c r="AK180" s="53">
        <f>Mess_26_07_11!P38</f>
        <v>6.2516882523293918E-2</v>
      </c>
      <c r="AL180" s="53">
        <f>Mess_28_07_11!I38</f>
        <v>2.9520822337944992</v>
      </c>
      <c r="AM180" s="53">
        <f>Mess_28_07_11!O38</f>
        <v>9.7850811194596557E-2</v>
      </c>
      <c r="AN180" s="53">
        <f>Mess_28_07_11!P38</f>
        <v>3.3146370407447182E-2</v>
      </c>
      <c r="AO180" s="53">
        <f>Mess_01_08_11b!I35</f>
        <v>7.1097211226879153</v>
      </c>
      <c r="AP180" s="53">
        <f>Mess_01_08_11b!O35</f>
        <v>9.4290525782605439E-2</v>
      </c>
      <c r="AQ180" s="53">
        <f>Mess_01_08_11b!P35</f>
        <v>1.3262197511758066E-2</v>
      </c>
      <c r="AR180" s="53">
        <f>Mess_08_08_11!I94</f>
        <v>14.066665567130258</v>
      </c>
      <c r="AS180" s="53">
        <f>Mess_08_08_11!O94</f>
        <v>0.11147337105674021</v>
      </c>
      <c r="AT180" s="53">
        <f>Mess_08_08_11!P94</f>
        <v>7.9246478509605953E-3</v>
      </c>
    </row>
    <row r="181" spans="1:46">
      <c r="A181" s="64" t="s">
        <v>103</v>
      </c>
      <c r="B181" s="64">
        <v>1</v>
      </c>
      <c r="C181" s="64" t="s">
        <v>380</v>
      </c>
      <c r="D181" s="86">
        <v>40745.765277777777</v>
      </c>
      <c r="E181" s="64" t="s">
        <v>388</v>
      </c>
      <c r="F181" s="86">
        <v>40749.548612268518</v>
      </c>
      <c r="G181" s="64" t="s">
        <v>408</v>
      </c>
      <c r="H181" s="64" t="s">
        <v>403</v>
      </c>
      <c r="I181" s="64" t="s">
        <v>401</v>
      </c>
      <c r="J181" s="99">
        <v>109.57299999999999</v>
      </c>
      <c r="K181" s="99">
        <v>200.684</v>
      </c>
      <c r="L181" s="99">
        <v>172.595</v>
      </c>
      <c r="M181" s="99">
        <f t="shared" si="22"/>
        <v>91.111000000000004</v>
      </c>
      <c r="N181" s="99">
        <f t="shared" si="23"/>
        <v>63.022000000000006</v>
      </c>
      <c r="O181" s="53">
        <v>1.4811685725106289</v>
      </c>
      <c r="P181" s="99">
        <f t="shared" si="20"/>
        <v>61.512917361974466</v>
      </c>
      <c r="Q181" s="49" t="s">
        <v>390</v>
      </c>
      <c r="R181" s="49" t="s">
        <v>388</v>
      </c>
      <c r="S181" s="51">
        <v>299</v>
      </c>
      <c r="T181" s="51">
        <v>303</v>
      </c>
      <c r="U181" s="51">
        <v>981</v>
      </c>
      <c r="V181" s="51">
        <v>2324</v>
      </c>
      <c r="W181" s="93">
        <f t="shared" si="19"/>
        <v>1018.8797653958944</v>
      </c>
      <c r="AB181" s="99"/>
      <c r="AC181" s="99"/>
      <c r="AD181" s="99"/>
      <c r="AE181" s="99" t="s">
        <v>539</v>
      </c>
      <c r="AF181" s="53">
        <f>Mess_25_07_11!I39</f>
        <v>3.7437500000014552</v>
      </c>
      <c r="AG181" s="53">
        <f>Mess_25_07_11!O39</f>
        <v>0.31141198158849087</v>
      </c>
      <c r="AH181" s="53">
        <f>Mess_25_07_11!P39</f>
        <v>8.3181831476025328E-2</v>
      </c>
      <c r="AI181" s="53">
        <f>Mess_26_07_11!I39</f>
        <v>0.99444328703975771</v>
      </c>
      <c r="AJ181" s="53">
        <f>Mess_26_07_11!O39</f>
        <v>8.9055949044109448E-2</v>
      </c>
      <c r="AK181" s="53">
        <f>Mess_26_07_11!P39</f>
        <v>8.9553572541285612E-2</v>
      </c>
      <c r="AL181" s="53">
        <f>Mess_28_07_11!I39</f>
        <v>2.9520821759288083</v>
      </c>
      <c r="AM181" s="53">
        <f>Mess_28_07_11!O39</f>
        <v>0.19572759843064014</v>
      </c>
      <c r="AN181" s="53">
        <f>Mess_28_07_11!P39</f>
        <v>6.6301541341429196E-2</v>
      </c>
      <c r="AO181" s="53">
        <f>Mess_01_08_11b!I36</f>
        <v>7.1090266203682404</v>
      </c>
      <c r="AP181" s="53">
        <f>Mess_01_08_11b!O36</f>
        <v>0.40743088349077439</v>
      </c>
      <c r="AQ181" s="53">
        <f>Mess_01_08_11b!P36</f>
        <v>5.7311767875989454E-2</v>
      </c>
      <c r="AR181" s="53">
        <f>Mess_08_08_11!I95</f>
        <v>14.065971064817859</v>
      </c>
      <c r="AS181" s="53">
        <f>Mess_08_08_11!O95</f>
        <v>0.63750161405929584</v>
      </c>
      <c r="AT181" s="53">
        <f>Mess_08_08_11!P95</f>
        <v>4.5322261159332966E-2</v>
      </c>
    </row>
    <row r="182" spans="1:46">
      <c r="A182" s="64" t="s">
        <v>104</v>
      </c>
      <c r="B182" s="64">
        <v>1</v>
      </c>
      <c r="C182" s="64" t="s">
        <v>380</v>
      </c>
      <c r="D182" s="86">
        <v>40745.767361111109</v>
      </c>
      <c r="E182" s="64" t="s">
        <v>388</v>
      </c>
      <c r="F182" s="86">
        <v>40749.550001215277</v>
      </c>
      <c r="G182" s="64" t="s">
        <v>408</v>
      </c>
      <c r="H182" s="64" t="s">
        <v>403</v>
      </c>
      <c r="I182" s="64" t="s">
        <v>401</v>
      </c>
      <c r="J182" s="99">
        <v>109.652</v>
      </c>
      <c r="K182" s="99">
        <v>198.97399999999999</v>
      </c>
      <c r="L182" s="99">
        <v>175.643</v>
      </c>
      <c r="M182" s="99">
        <f t="shared" si="22"/>
        <v>89.321999999999989</v>
      </c>
      <c r="N182" s="99">
        <f t="shared" si="23"/>
        <v>65.991</v>
      </c>
      <c r="O182" s="53">
        <v>1.371806462362444</v>
      </c>
      <c r="P182" s="99">
        <f t="shared" si="20"/>
        <v>65.112683494853144</v>
      </c>
      <c r="Q182" s="49" t="s">
        <v>390</v>
      </c>
      <c r="R182" s="49" t="s">
        <v>388</v>
      </c>
      <c r="S182" s="51">
        <v>306</v>
      </c>
      <c r="T182" s="51">
        <v>310</v>
      </c>
      <c r="U182" s="51">
        <v>981</v>
      </c>
      <c r="V182" s="51">
        <v>2324</v>
      </c>
      <c r="W182" s="93">
        <f t="shared" si="19"/>
        <v>1053.5466666666666</v>
      </c>
      <c r="AB182" s="99"/>
      <c r="AC182" s="99"/>
      <c r="AD182" s="99"/>
      <c r="AE182" s="99" t="s">
        <v>538</v>
      </c>
      <c r="AF182" s="53">
        <f>Mess_25_07_11!I40</f>
        <v>3.742361111115315</v>
      </c>
      <c r="AG182" s="53">
        <f>Mess_25_07_11!O40</f>
        <v>0.14073123928834172</v>
      </c>
      <c r="AH182" s="53">
        <f>Mess_25_07_11!P40</f>
        <v>3.7604933118386426E-2</v>
      </c>
      <c r="AI182" s="53">
        <f>Mess_26_07_11!I40</f>
        <v>0.99374878472008277</v>
      </c>
      <c r="AJ182" s="53">
        <f>Mess_26_07_11!O40</f>
        <v>5.6254834529881087E-2</v>
      </c>
      <c r="AK182" s="53">
        <f>Mess_26_07_11!P40</f>
        <v>5.6608707748736359E-2</v>
      </c>
      <c r="AL182" s="53">
        <f>Mess_28_07_11!I40</f>
        <v>2.9520821180558414</v>
      </c>
      <c r="AM182" s="53">
        <f>Mess_28_07_11!O40</f>
        <v>0.10016994509947477</v>
      </c>
      <c r="AN182" s="53">
        <f>Mess_28_07_11!P40</f>
        <v>3.3931964319964071E-2</v>
      </c>
      <c r="AO182" s="53">
        <f>Mess_01_08_11b!I37</f>
        <v>7.1083321180558414</v>
      </c>
      <c r="AP182" s="53">
        <f>Mess_01_08_11b!O37</f>
        <v>0.12339861646518346</v>
      </c>
      <c r="AQ182" s="53">
        <f>Mess_01_08_11b!P37</f>
        <v>1.7359714545658215E-2</v>
      </c>
      <c r="AR182" s="53">
        <f>Mess_08_08_11!I96</f>
        <v>14.065276562498184</v>
      </c>
      <c r="AS182" s="53">
        <f>Mess_08_08_11!O96</f>
        <v>0.2104497032589783</v>
      </c>
      <c r="AT182" s="53">
        <f>Mess_08_08_11!P96</f>
        <v>1.4962357997289146E-2</v>
      </c>
    </row>
    <row r="183" spans="1:46">
      <c r="A183" s="64" t="s">
        <v>105</v>
      </c>
      <c r="B183" s="64">
        <v>1</v>
      </c>
      <c r="C183" s="64" t="s">
        <v>380</v>
      </c>
      <c r="D183" s="86">
        <v>40745.769444444442</v>
      </c>
      <c r="E183" s="64" t="s">
        <v>388</v>
      </c>
      <c r="F183" s="86">
        <v>40749.551390162036</v>
      </c>
      <c r="G183" s="64" t="s">
        <v>408</v>
      </c>
      <c r="H183" s="64" t="s">
        <v>403</v>
      </c>
      <c r="I183" s="64" t="s">
        <v>401</v>
      </c>
      <c r="J183" s="99">
        <v>107.176</v>
      </c>
      <c r="K183" s="99">
        <v>195.69300000000001</v>
      </c>
      <c r="L183" s="99">
        <v>166.49799999999999</v>
      </c>
      <c r="M183" s="99">
        <f t="shared" si="22"/>
        <v>88.51700000000001</v>
      </c>
      <c r="N183" s="99">
        <f t="shared" si="23"/>
        <v>59.321999999999989</v>
      </c>
      <c r="O183" s="53">
        <v>1.5338810151934805</v>
      </c>
      <c r="P183" s="99">
        <f t="shared" si="20"/>
        <v>57.707865944761473</v>
      </c>
      <c r="Q183" s="49" t="s">
        <v>390</v>
      </c>
      <c r="R183" s="49" t="s">
        <v>388</v>
      </c>
      <c r="S183" s="51">
        <v>300</v>
      </c>
      <c r="T183" s="51">
        <v>305</v>
      </c>
      <c r="U183" s="51">
        <v>981</v>
      </c>
      <c r="V183" s="51">
        <v>2324</v>
      </c>
      <c r="W183" s="93">
        <f t="shared" si="19"/>
        <v>1023.7885462555066</v>
      </c>
      <c r="AB183" s="99"/>
      <c r="AC183" s="99"/>
      <c r="AD183" s="99"/>
      <c r="AE183" s="99" t="s">
        <v>539</v>
      </c>
      <c r="AF183" s="53">
        <f>Mess_25_07_11!I41</f>
        <v>3.7416666666686069</v>
      </c>
      <c r="AG183" s="53">
        <f>Mess_25_07_11!O41</f>
        <v>0.35375678893864665</v>
      </c>
      <c r="AH183" s="53">
        <f>Mess_25_07_11!P41</f>
        <v>9.454524425972291E-2</v>
      </c>
      <c r="AI183" s="53">
        <f>Mess_26_07_11!I41</f>
        <v>0.99305428240768379</v>
      </c>
      <c r="AJ183" s="53">
        <f>Mess_26_07_11!O41</f>
        <v>0.10193924403055353</v>
      </c>
      <c r="AK183" s="53">
        <f>Mess_26_07_11!P41</f>
        <v>0.10265223748232513</v>
      </c>
      <c r="AL183" s="53">
        <f>Mess_28_07_11!I41</f>
        <v>2.9527765046295826</v>
      </c>
      <c r="AM183" s="53">
        <f>Mess_28_07_11!O41</f>
        <v>0.23425242198366045</v>
      </c>
      <c r="AN183" s="53">
        <f>Mess_28_07_11!P41</f>
        <v>7.9332933466648117E-2</v>
      </c>
      <c r="AO183" s="53">
        <f>Mess_01_08_11b!I38</f>
        <v>7.1076376157434424</v>
      </c>
      <c r="AP183" s="53">
        <f>Mess_01_08_11b!O38</f>
        <v>0.49080275211648572</v>
      </c>
      <c r="AQ183" s="53">
        <f>Mess_01_08_11b!P38</f>
        <v>6.9052866599354459E-2</v>
      </c>
      <c r="AR183" s="53">
        <f>Mess_08_08_11!I97</f>
        <v>14.065970949071925</v>
      </c>
      <c r="AS183" s="53">
        <f>Mess_08_08_11!O97</f>
        <v>0.8599765495554712</v>
      </c>
      <c r="AT183" s="53">
        <f>Mess_08_08_11!P97</f>
        <v>6.1138797504214422E-2</v>
      </c>
    </row>
    <row r="184" spans="1:46">
      <c r="A184" s="64" t="s">
        <v>128</v>
      </c>
      <c r="B184" s="64">
        <v>1</v>
      </c>
      <c r="C184" s="64" t="s">
        <v>380</v>
      </c>
      <c r="D184" s="86">
        <v>40752.666666666664</v>
      </c>
      <c r="E184" s="64" t="s">
        <v>384</v>
      </c>
      <c r="F184" s="86">
        <v>40756.491666666669</v>
      </c>
      <c r="G184" s="64" t="s">
        <v>408</v>
      </c>
      <c r="H184" s="64" t="s">
        <v>404</v>
      </c>
      <c r="I184" s="64" t="s">
        <v>401</v>
      </c>
      <c r="J184" s="99">
        <v>105.88800000000001</v>
      </c>
      <c r="K184" s="99">
        <v>195.69300000000001</v>
      </c>
      <c r="L184" s="99">
        <v>172.73500000000001</v>
      </c>
      <c r="M184" s="99">
        <f t="shared" si="22"/>
        <v>89.805000000000007</v>
      </c>
      <c r="N184" s="99">
        <f t="shared" si="23"/>
        <v>66.847000000000008</v>
      </c>
      <c r="O184" s="53">
        <v>1.3640161439411784</v>
      </c>
      <c r="P184" s="99">
        <f t="shared" si="20"/>
        <v>65.838663566340273</v>
      </c>
      <c r="Q184" s="49" t="s">
        <v>392</v>
      </c>
      <c r="R184" s="49" t="s">
        <v>384</v>
      </c>
      <c r="S184" s="51">
        <v>300</v>
      </c>
      <c r="T184" s="51">
        <v>306</v>
      </c>
      <c r="U184" s="51">
        <v>992</v>
      </c>
      <c r="V184" s="51">
        <v>2324</v>
      </c>
      <c r="W184" s="93">
        <f t="shared" si="19"/>
        <v>1007.514450867052</v>
      </c>
      <c r="AB184" s="99"/>
      <c r="AC184" s="99"/>
      <c r="AD184" s="99"/>
      <c r="AE184" s="99" t="s">
        <v>539</v>
      </c>
      <c r="AF184" s="53">
        <f>Mess_01_08_11a!I17</f>
        <v>3.7840277777795563</v>
      </c>
      <c r="AG184" s="53">
        <f>Mess_01_08_11a!O17</f>
        <v>0.14778834142690714</v>
      </c>
      <c r="AH184" s="53">
        <f>Mess_01_08_11a!P17</f>
        <v>3.9055828896062808E-2</v>
      </c>
      <c r="AI184" s="53">
        <f>Mess_02_08_11!I17</f>
        <v>1.2048611111094942</v>
      </c>
      <c r="AJ184" s="53">
        <f>Mess_02_08_11!O17</f>
        <v>7.4415138362799213E-2</v>
      </c>
      <c r="AK184" s="53">
        <f>Mess_02_08_11!P17</f>
        <v>6.1762420312723151E-2</v>
      </c>
      <c r="AL184" s="53">
        <f>Mess_04_08_11!I17</f>
        <v>2.9618055555547471</v>
      </c>
      <c r="AM184" s="53">
        <f>Mess_04_08_11!O17</f>
        <v>0.1624110124429127</v>
      </c>
      <c r="AN184" s="53">
        <f>Mess_04_08_11!P17</f>
        <v>5.483513667476158E-2</v>
      </c>
      <c r="AO184" s="53">
        <f>Mess_08_08_11!I23</f>
        <v>7.0062499999985448</v>
      </c>
      <c r="AP184" s="53">
        <f>Mess_08_08_11!O23</f>
        <v>0.31269554848985776</v>
      </c>
      <c r="AQ184" s="53">
        <f>Mess_08_08_11!P23</f>
        <v>4.4630943584645526E-2</v>
      </c>
      <c r="AR184" s="53">
        <f>Mess_15_08_11!I23</f>
        <v>13.969444444439432</v>
      </c>
      <c r="AS184" s="53">
        <f>Mess_15_08_11!O23</f>
        <v>0.48587705420700389</v>
      </c>
      <c r="AT184" s="53">
        <f>Mess_15_08_11!P23</f>
        <v>3.4781415691903787E-2</v>
      </c>
    </row>
    <row r="185" spans="1:46">
      <c r="A185" s="64" t="s">
        <v>129</v>
      </c>
      <c r="B185" s="64">
        <v>1</v>
      </c>
      <c r="C185" s="64" t="s">
        <v>380</v>
      </c>
      <c r="D185" s="86">
        <v>40752.666666666664</v>
      </c>
      <c r="E185" s="64" t="s">
        <v>384</v>
      </c>
      <c r="F185" s="86">
        <v>40756.493055555555</v>
      </c>
      <c r="G185" s="64" t="s">
        <v>408</v>
      </c>
      <c r="H185" s="64" t="s">
        <v>404</v>
      </c>
      <c r="I185" s="64" t="s">
        <v>401</v>
      </c>
      <c r="J185" s="99">
        <v>109.855</v>
      </c>
      <c r="K185" s="99">
        <v>200.76300000000001</v>
      </c>
      <c r="L185" s="99">
        <v>171.14599999999999</v>
      </c>
      <c r="M185" s="99">
        <f t="shared" si="22"/>
        <v>90.908000000000001</v>
      </c>
      <c r="N185" s="99">
        <f t="shared" si="23"/>
        <v>61.290999999999983</v>
      </c>
      <c r="O185" s="53">
        <v>1.4686992386948605</v>
      </c>
      <c r="P185" s="99">
        <f t="shared" si="20"/>
        <v>61.89694772415362</v>
      </c>
      <c r="Q185" s="49" t="s">
        <v>392</v>
      </c>
      <c r="R185" s="49" t="s">
        <v>384</v>
      </c>
      <c r="S185" s="51">
        <v>300</v>
      </c>
      <c r="T185" s="51">
        <v>304</v>
      </c>
      <c r="U185" s="51">
        <v>992</v>
      </c>
      <c r="V185" s="51">
        <v>2324</v>
      </c>
      <c r="W185" s="93">
        <f t="shared" si="19"/>
        <v>1007.514450867052</v>
      </c>
      <c r="AC185" s="99"/>
      <c r="AD185" s="99"/>
      <c r="AE185" s="99" t="s">
        <v>539</v>
      </c>
      <c r="AF185" s="53">
        <f>Mess_01_08_11a!I18</f>
        <v>3.7847222222262644</v>
      </c>
      <c r="AG185" s="53">
        <f>Mess_01_08_11a!O18</f>
        <v>0.3084172986807705</v>
      </c>
      <c r="AH185" s="53">
        <f>Mess_01_08_11a!P18</f>
        <v>8.149007524767618E-2</v>
      </c>
      <c r="AI185" s="53">
        <f>Mess_02_08_11!I18</f>
        <v>1.2048611111094942</v>
      </c>
      <c r="AJ185" s="53">
        <f>Mess_02_08_11!O18</f>
        <v>0.162882005306516</v>
      </c>
      <c r="AK185" s="53">
        <f>Mess_02_08_11!P18</f>
        <v>0.1351873703986731</v>
      </c>
      <c r="AL185" s="53">
        <f>Mess_04_08_11!I18</f>
        <v>2.9618055555547471</v>
      </c>
      <c r="AM185" s="53">
        <f>Mess_04_08_11!O18</f>
        <v>0.26164643584149833</v>
      </c>
      <c r="AN185" s="53">
        <f>Mess_04_08_11!P18</f>
        <v>8.8340179979334216E-2</v>
      </c>
      <c r="AO185" s="53">
        <f>Mess_08_08_11!I24</f>
        <v>7.0062499999985448</v>
      </c>
      <c r="AP185" s="53">
        <f>Mess_08_08_11!O24</f>
        <v>0.51954504301533988</v>
      </c>
      <c r="AQ185" s="53">
        <f>Mess_08_08_11!P24</f>
        <v>7.4154511045915833E-2</v>
      </c>
      <c r="AR185" s="53">
        <f>Mess_15_08_11!I24</f>
        <v>13.96875</v>
      </c>
      <c r="AS185" s="53">
        <f>Mess_15_08_11!O24</f>
        <v>0.95140099457786753</v>
      </c>
      <c r="AT185" s="53">
        <f>Mess_15_08_11!P24</f>
        <v>6.8109243459713115E-2</v>
      </c>
    </row>
    <row r="186" spans="1:46">
      <c r="A186" s="64" t="s">
        <v>130</v>
      </c>
      <c r="B186" s="64">
        <v>1</v>
      </c>
      <c r="C186" s="64" t="s">
        <v>380</v>
      </c>
      <c r="D186" s="86">
        <v>40752.666666608799</v>
      </c>
      <c r="E186" s="64" t="s">
        <v>384</v>
      </c>
      <c r="F186" s="86">
        <v>40756.494444328702</v>
      </c>
      <c r="G186" s="64" t="s">
        <v>408</v>
      </c>
      <c r="H186" s="64" t="s">
        <v>404</v>
      </c>
      <c r="I186" s="64" t="s">
        <v>401</v>
      </c>
      <c r="J186" s="99">
        <v>106.486</v>
      </c>
      <c r="K186" s="99">
        <v>196.16499999999999</v>
      </c>
      <c r="L186" s="99">
        <v>166.92099999999999</v>
      </c>
      <c r="M186" s="99">
        <f t="shared" si="22"/>
        <v>89.678999999999988</v>
      </c>
      <c r="N186" s="99">
        <f t="shared" si="23"/>
        <v>60.434999999999988</v>
      </c>
      <c r="O186" s="53">
        <v>1.4606512283293718</v>
      </c>
      <c r="P186" s="99">
        <f t="shared" si="20"/>
        <v>61.396586851585958</v>
      </c>
      <c r="Q186" s="49" t="s">
        <v>392</v>
      </c>
      <c r="R186" s="49" t="s">
        <v>384</v>
      </c>
      <c r="S186" s="51">
        <v>305</v>
      </c>
      <c r="T186" s="51">
        <v>318</v>
      </c>
      <c r="U186" s="51">
        <v>992</v>
      </c>
      <c r="V186" s="51">
        <v>2324</v>
      </c>
      <c r="W186" s="93">
        <f t="shared" si="19"/>
        <v>1031.7612809315865</v>
      </c>
      <c r="AC186" s="99"/>
      <c r="AD186" s="99"/>
      <c r="AE186" s="99" t="s">
        <v>538</v>
      </c>
      <c r="AF186" s="53">
        <f>Mess_01_08_11a!I19</f>
        <v>3.7861111689780955</v>
      </c>
      <c r="AG186" s="53">
        <f>Mess_01_08_11a!O19</f>
        <v>5.6925022617187307E-2</v>
      </c>
      <c r="AH186" s="53">
        <f>Mess_01_08_11a!P19</f>
        <v>1.5035222178262628E-2</v>
      </c>
      <c r="AI186" s="53">
        <f>Mess_02_08_11!I19</f>
        <v>1.2041667824087199</v>
      </c>
      <c r="AJ186" s="53">
        <f>Mess_02_08_11!O19</f>
        <v>5.3509972360761951E-2</v>
      </c>
      <c r="AK186" s="53">
        <f>Mess_02_08_11!P19</f>
        <v>4.4437343017986956E-2</v>
      </c>
      <c r="AL186" s="53">
        <f>Mess_04_08_11!I19</f>
        <v>2.9604167824072647</v>
      </c>
      <c r="AM186" s="53">
        <f>Mess_04_08_11!O19</f>
        <v>5.1060503968675328E-2</v>
      </c>
      <c r="AN186" s="53">
        <f>Mess_04_08_11!P19</f>
        <v>1.7247741693706874E-2</v>
      </c>
      <c r="AO186" s="53">
        <f>Mess_08_08_11!I25</f>
        <v>7.0062501157444785</v>
      </c>
      <c r="AP186" s="53">
        <f>Mess_08_08_11!O25</f>
        <v>6.3339074440371429E-2</v>
      </c>
      <c r="AQ186" s="53">
        <f>Mess_08_08_11!P25</f>
        <v>9.0403672997678968E-3</v>
      </c>
      <c r="AR186" s="53">
        <f>Mess_15_08_11!I25</f>
        <v>13.968055613426259</v>
      </c>
      <c r="AS186" s="53">
        <f>Mess_15_08_11!O25</f>
        <v>6.9749319971491128E-2</v>
      </c>
      <c r="AT186" s="53">
        <f>Mess_15_08_11!P25</f>
        <v>4.993488134772836E-3</v>
      </c>
    </row>
    <row r="187" spans="1:46">
      <c r="A187" s="64" t="s">
        <v>131</v>
      </c>
      <c r="B187" s="64">
        <v>1</v>
      </c>
      <c r="C187" s="64" t="s">
        <v>380</v>
      </c>
      <c r="D187" s="86">
        <v>40752.666666608799</v>
      </c>
      <c r="E187" s="64" t="s">
        <v>384</v>
      </c>
      <c r="F187" s="86">
        <v>40756.495833159723</v>
      </c>
      <c r="G187" s="64" t="s">
        <v>408</v>
      </c>
      <c r="H187" s="64" t="s">
        <v>404</v>
      </c>
      <c r="I187" s="64" t="s">
        <v>401</v>
      </c>
      <c r="J187" s="99">
        <v>107.914</v>
      </c>
      <c r="K187" s="99">
        <v>197.13499999999999</v>
      </c>
      <c r="L187" s="99">
        <v>174.13800000000001</v>
      </c>
      <c r="M187" s="99">
        <f t="shared" si="22"/>
        <v>89.220999999999989</v>
      </c>
      <c r="N187" s="99">
        <f t="shared" si="23"/>
        <v>66.224000000000004</v>
      </c>
      <c r="O187" s="53">
        <v>1.3898698191342513</v>
      </c>
      <c r="P187" s="99">
        <f t="shared" si="20"/>
        <v>64.193781872014227</v>
      </c>
      <c r="Q187" s="49" t="s">
        <v>392</v>
      </c>
      <c r="R187" s="49" t="s">
        <v>384</v>
      </c>
      <c r="S187" s="51">
        <v>302</v>
      </c>
      <c r="T187" s="51">
        <v>306</v>
      </c>
      <c r="U187" s="51">
        <v>992</v>
      </c>
      <c r="V187" s="51">
        <v>2324</v>
      </c>
      <c r="W187" s="93">
        <f t="shared" si="19"/>
        <v>1017.1710144927537</v>
      </c>
      <c r="AC187" s="99"/>
      <c r="AD187" s="99"/>
      <c r="AE187" s="99" t="s">
        <v>538</v>
      </c>
      <c r="AF187" s="53">
        <f>Mess_01_08_11a!I20</f>
        <v>3.7875000578715117</v>
      </c>
      <c r="AG187" s="53">
        <f>Mess_01_08_11a!O20</f>
        <v>0.15756094095780684</v>
      </c>
      <c r="AH187" s="53">
        <f>Mess_01_08_11a!P20</f>
        <v>4.1600247802069341E-2</v>
      </c>
      <c r="AI187" s="53">
        <f>Mess_02_08_11!I20</f>
        <v>1.2041668402744108</v>
      </c>
      <c r="AJ187" s="53">
        <f>Mess_02_08_11!O20</f>
        <v>5.5911123550042768E-2</v>
      </c>
      <c r="AK187" s="53">
        <f>Mess_02_08_11!P20</f>
        <v>4.6431376184799686E-2</v>
      </c>
      <c r="AL187" s="53">
        <f>Mess_04_08_11!I20</f>
        <v>2.9604168402802316</v>
      </c>
      <c r="AM187" s="53">
        <f>Mess_04_08_11!O20</f>
        <v>0.11157534873540552</v>
      </c>
      <c r="AN187" s="53">
        <f>Mess_04_08_11!P20</f>
        <v>3.7689067031804836E-2</v>
      </c>
      <c r="AO187" s="53">
        <f>Mess_08_08_11!I26</f>
        <v>7.0055557291634614</v>
      </c>
      <c r="AP187" s="53">
        <f>Mess_08_08_11!O26</f>
        <v>0.22840170818748115</v>
      </c>
      <c r="AQ187" s="53">
        <f>Mess_08_08_11!P26</f>
        <v>3.2602939298115433E-2</v>
      </c>
      <c r="AR187" s="53">
        <f>Mess_15_08_11!I26</f>
        <v>13.967361226852518</v>
      </c>
      <c r="AS187" s="53">
        <f>Mess_15_08_11!O26</f>
        <v>0.36132972497535182</v>
      </c>
      <c r="AT187" s="53">
        <f>Mess_15_08_11!P26</f>
        <v>2.5869576873310082E-2</v>
      </c>
    </row>
    <row r="188" spans="1:46">
      <c r="A188" s="64" t="s">
        <v>132</v>
      </c>
      <c r="B188" s="64">
        <v>1</v>
      </c>
      <c r="C188" s="64" t="s">
        <v>380</v>
      </c>
      <c r="D188" s="86">
        <v>40752.666666608799</v>
      </c>
      <c r="E188" s="64" t="s">
        <v>384</v>
      </c>
      <c r="F188" s="86">
        <v>40756.497221990743</v>
      </c>
      <c r="G188" s="64" t="s">
        <v>408</v>
      </c>
      <c r="H188" s="64" t="s">
        <v>404</v>
      </c>
      <c r="I188" s="64" t="s">
        <v>401</v>
      </c>
      <c r="J188" s="99">
        <v>112.33199999999999</v>
      </c>
      <c r="K188" s="99">
        <v>202.38499999999999</v>
      </c>
      <c r="L188" s="99">
        <v>174.114</v>
      </c>
      <c r="M188" s="99">
        <f t="shared" si="22"/>
        <v>90.052999999999997</v>
      </c>
      <c r="N188" s="99">
        <f t="shared" si="23"/>
        <v>61.782000000000011</v>
      </c>
      <c r="O188" s="53">
        <v>1.4707815803532647</v>
      </c>
      <c r="P188" s="99">
        <f t="shared" si="20"/>
        <v>61.227990072033883</v>
      </c>
      <c r="Q188" s="49" t="s">
        <v>392</v>
      </c>
      <c r="R188" s="49" t="s">
        <v>384</v>
      </c>
      <c r="S188" s="51">
        <v>301</v>
      </c>
      <c r="T188" s="51">
        <v>311</v>
      </c>
      <c r="U188" s="51">
        <v>992</v>
      </c>
      <c r="V188" s="51">
        <v>2324</v>
      </c>
      <c r="W188" s="93">
        <f t="shared" si="19"/>
        <v>1012.3357452966715</v>
      </c>
      <c r="AC188" s="99"/>
      <c r="AD188" s="99"/>
      <c r="AE188" s="99" t="s">
        <v>538</v>
      </c>
      <c r="AF188" s="53">
        <f>Mess_01_08_11a!I21</f>
        <v>3.7881945023109438</v>
      </c>
      <c r="AG188" s="53">
        <f>Mess_01_08_11a!O21</f>
        <v>0.24746526691950166</v>
      </c>
      <c r="AH188" s="53">
        <f>Mess_01_08_11a!P21</f>
        <v>6.5325385686647919E-2</v>
      </c>
      <c r="AI188" s="53">
        <f>Mess_02_08_11!I21</f>
        <v>1.2034724537006696</v>
      </c>
      <c r="AJ188" s="53">
        <f>Mess_02_08_11!O21</f>
        <v>6.7655864637021473E-2</v>
      </c>
      <c r="AK188" s="53">
        <f>Mess_02_08_11!P21</f>
        <v>5.6217210812744528E-2</v>
      </c>
      <c r="AL188" s="53">
        <f>Mess_04_08_11!I21</f>
        <v>2.9597224536992144</v>
      </c>
      <c r="AM188" s="53">
        <f>Mess_04_08_11!O21</f>
        <v>0.15202721357719656</v>
      </c>
      <c r="AN188" s="53">
        <f>Mess_04_08_11!P21</f>
        <v>5.136536143353073E-2</v>
      </c>
      <c r="AO188" s="53">
        <f>Mess_08_08_11!I27</f>
        <v>7.0055557870364282</v>
      </c>
      <c r="AP188" s="53">
        <f>Mess_08_08_11!O27</f>
        <v>0.31477394483265403</v>
      </c>
      <c r="AQ188" s="53">
        <f>Mess_08_08_11!P27</f>
        <v>4.4932044565990585E-2</v>
      </c>
      <c r="AR188" s="53">
        <f>Mess_15_08_11!I27</f>
        <v>13.967361342591175</v>
      </c>
      <c r="AS188" s="53">
        <f>Mess_15_08_11!O27</f>
        <v>0.42285859353596605</v>
      </c>
      <c r="AT188" s="53">
        <f>Mess_15_08_11!P27</f>
        <v>3.0274765803224996E-2</v>
      </c>
    </row>
    <row r="189" spans="1:46">
      <c r="A189" s="64" t="s">
        <v>133</v>
      </c>
      <c r="B189" s="64">
        <v>1</v>
      </c>
      <c r="C189" s="64" t="s">
        <v>380</v>
      </c>
      <c r="D189" s="86">
        <v>40752.666666608799</v>
      </c>
      <c r="E189" s="64" t="s">
        <v>384</v>
      </c>
      <c r="F189" s="86">
        <v>40756.498610821756</v>
      </c>
      <c r="G189" s="64" t="s">
        <v>408</v>
      </c>
      <c r="H189" s="64" t="s">
        <v>404</v>
      </c>
      <c r="I189" s="64" t="s">
        <v>401</v>
      </c>
      <c r="J189" s="99">
        <v>106.27800000000001</v>
      </c>
      <c r="K189" s="99">
        <v>196.56800000000001</v>
      </c>
      <c r="L189" s="99">
        <v>169.548</v>
      </c>
      <c r="M189" s="99">
        <f t="shared" si="22"/>
        <v>90.29</v>
      </c>
      <c r="N189" s="99">
        <f t="shared" si="23"/>
        <v>63.269999999999996</v>
      </c>
      <c r="O189" s="53">
        <v>1.4362732754621959</v>
      </c>
      <c r="P189" s="99">
        <f t="shared" si="20"/>
        <v>62.864081329470181</v>
      </c>
      <c r="Q189" s="49" t="s">
        <v>392</v>
      </c>
      <c r="R189" s="49" t="s">
        <v>384</v>
      </c>
      <c r="S189" s="51">
        <v>301</v>
      </c>
      <c r="T189" s="51">
        <v>306</v>
      </c>
      <c r="U189" s="51">
        <v>992</v>
      </c>
      <c r="V189" s="51">
        <v>2324</v>
      </c>
      <c r="W189" s="93">
        <f t="shared" si="19"/>
        <v>1012.3357452966715</v>
      </c>
      <c r="AC189" s="99"/>
      <c r="AD189" s="99"/>
      <c r="AE189" s="99" t="s">
        <v>539</v>
      </c>
      <c r="AF189" s="53">
        <f>Mess_01_08_11a!I22</f>
        <v>3.7895833912043599</v>
      </c>
      <c r="AG189" s="53">
        <f>Mess_01_08_11a!O22</f>
        <v>0.1963269752661837</v>
      </c>
      <c r="AH189" s="53">
        <f>Mess_01_08_11a!P22</f>
        <v>5.180700752538115E-2</v>
      </c>
      <c r="AI189" s="53">
        <f>Mess_02_08_11!I22</f>
        <v>1.2027780671342043</v>
      </c>
      <c r="AJ189" s="53">
        <f>Mess_02_08_11!O22</f>
        <v>7.0748590328923194E-2</v>
      </c>
      <c r="AK189" s="53">
        <f>Mess_02_08_11!P22</f>
        <v>5.8820984737019785E-2</v>
      </c>
      <c r="AL189" s="53">
        <f>Mess_04_08_11!I22</f>
        <v>2.9597225115794572</v>
      </c>
      <c r="AM189" s="53">
        <f>Mess_04_08_11!O22</f>
        <v>0.13233864297553896</v>
      </c>
      <c r="AN189" s="53">
        <f>Mess_04_08_11!P22</f>
        <v>4.4713192692147477E-2</v>
      </c>
      <c r="AO189" s="53">
        <f>Mess_08_08_11!I28</f>
        <v>7.004861400462687</v>
      </c>
      <c r="AP189" s="53">
        <f>Mess_08_08_11!O28</f>
        <v>0.32530110228175368</v>
      </c>
      <c r="AQ189" s="53">
        <f>Mess_08_08_11!P28</f>
        <v>4.6439334582732333E-2</v>
      </c>
      <c r="AR189" s="53">
        <f>Mess_15_08_11!I28</f>
        <v>13.967361400464142</v>
      </c>
      <c r="AS189" s="53">
        <f>Mess_15_08_11!O28</f>
        <v>0.55395534319851147</v>
      </c>
      <c r="AT189" s="53">
        <f>Mess_15_08_11!P28</f>
        <v>3.9660700923805359E-2</v>
      </c>
    </row>
    <row r="190" spans="1:46">
      <c r="A190" s="64" t="s">
        <v>134</v>
      </c>
      <c r="B190" s="64">
        <v>1</v>
      </c>
      <c r="C190" s="64" t="s">
        <v>380</v>
      </c>
      <c r="D190" s="86">
        <v>40752.666666608799</v>
      </c>
      <c r="E190" s="64" t="s">
        <v>384</v>
      </c>
      <c r="F190" s="86">
        <v>40756.499999652777</v>
      </c>
      <c r="G190" s="64" t="s">
        <v>408</v>
      </c>
      <c r="H190" s="64" t="s">
        <v>404</v>
      </c>
      <c r="I190" s="64" t="s">
        <v>401</v>
      </c>
      <c r="J190" s="99">
        <v>110.17100000000001</v>
      </c>
      <c r="K190" s="99">
        <v>199.56700000000001</v>
      </c>
      <c r="L190" s="99">
        <v>170.773</v>
      </c>
      <c r="M190" s="99">
        <f t="shared" si="22"/>
        <v>89.396000000000001</v>
      </c>
      <c r="N190" s="99">
        <f t="shared" si="23"/>
        <v>60.60199999999999</v>
      </c>
      <c r="O190" s="53">
        <v>1.4891152431826098</v>
      </c>
      <c r="P190" s="99">
        <f t="shared" si="20"/>
        <v>60.032962800742339</v>
      </c>
      <c r="Q190" s="49" t="s">
        <v>392</v>
      </c>
      <c r="R190" s="49" t="s">
        <v>384</v>
      </c>
      <c r="S190" s="51">
        <v>305</v>
      </c>
      <c r="T190" s="51">
        <v>312</v>
      </c>
      <c r="U190" s="51">
        <v>992</v>
      </c>
      <c r="V190" s="51">
        <v>2324</v>
      </c>
      <c r="W190" s="93">
        <f t="shared" si="19"/>
        <v>1031.7612809315865</v>
      </c>
      <c r="AC190" s="99"/>
      <c r="AD190" s="99"/>
      <c r="AE190" s="99" t="s">
        <v>538</v>
      </c>
      <c r="AF190" s="53">
        <f>Mess_01_08_11a!I23</f>
        <v>3.7909722800905001</v>
      </c>
      <c r="AG190" s="53">
        <f>Mess_01_08_11a!O23</f>
        <v>0.12808502078526379</v>
      </c>
      <c r="AH190" s="53">
        <f>Mess_01_08_11a!P23</f>
        <v>3.3786852375034003E-2</v>
      </c>
      <c r="AI190" s="53">
        <f>Mess_02_08_11!I23</f>
        <v>1.2027781249998952</v>
      </c>
      <c r="AJ190" s="53">
        <f>Mess_02_08_11!O23</f>
        <v>5.3529042771575858E-2</v>
      </c>
      <c r="AK190" s="53">
        <f>Mess_02_08_11!P23</f>
        <v>4.4504503082462128E-2</v>
      </c>
      <c r="AL190" s="53">
        <f>Mess_04_08_11!I23</f>
        <v>2.95902812499844</v>
      </c>
      <c r="AM190" s="53">
        <f>Mess_04_08_11!O23</f>
        <v>0.11596153495704975</v>
      </c>
      <c r="AN190" s="53">
        <f>Mess_04_08_11!P23</f>
        <v>3.9189061427765536E-2</v>
      </c>
      <c r="AO190" s="53">
        <f>Mess_08_08_11!I29</f>
        <v>7.0041670138889458</v>
      </c>
      <c r="AP190" s="53">
        <f>Mess_08_08_11!O29</f>
        <v>0.19616868931583367</v>
      </c>
      <c r="AQ190" s="53">
        <f>Mess_08_08_11!P29</f>
        <v>2.8007425997529763E-2</v>
      </c>
      <c r="AR190" s="53">
        <f>Mess_15_08_11!I29</f>
        <v>13.966667013890401</v>
      </c>
      <c r="AS190" s="53">
        <f>Mess_15_08_11!O29</f>
        <v>0.30137563445789173</v>
      </c>
      <c r="AT190" s="53">
        <f>Mess_15_08_11!P29</f>
        <v>2.1578207181295422E-2</v>
      </c>
    </row>
    <row r="191" spans="1:46">
      <c r="A191" s="64" t="s">
        <v>135</v>
      </c>
      <c r="B191" s="64">
        <v>1</v>
      </c>
      <c r="C191" s="64" t="s">
        <v>380</v>
      </c>
      <c r="D191" s="86">
        <v>40752.666666608799</v>
      </c>
      <c r="E191" s="64" t="s">
        <v>384</v>
      </c>
      <c r="F191" s="86">
        <v>40756.501388483797</v>
      </c>
      <c r="G191" s="64" t="s">
        <v>408</v>
      </c>
      <c r="H191" s="64" t="s">
        <v>404</v>
      </c>
      <c r="I191" s="64" t="s">
        <v>401</v>
      </c>
      <c r="J191" s="99">
        <v>108.551</v>
      </c>
      <c r="K191" s="99">
        <v>199.86099999999999</v>
      </c>
      <c r="L191" s="99">
        <v>174.20599999999999</v>
      </c>
      <c r="M191" s="99">
        <f t="shared" si="22"/>
        <v>91.309999999999988</v>
      </c>
      <c r="N191" s="99">
        <f t="shared" si="23"/>
        <v>65.654999999999987</v>
      </c>
      <c r="O191" s="53">
        <v>1.389270835429649</v>
      </c>
      <c r="P191" s="99">
        <f t="shared" si="20"/>
        <v>65.725125491287841</v>
      </c>
      <c r="Q191" s="49" t="s">
        <v>392</v>
      </c>
      <c r="R191" s="49" t="s">
        <v>384</v>
      </c>
      <c r="S191" s="51">
        <v>299</v>
      </c>
      <c r="T191" s="51">
        <v>304</v>
      </c>
      <c r="U191" s="51">
        <v>992</v>
      </c>
      <c r="V191" s="51">
        <v>2324</v>
      </c>
      <c r="W191" s="93">
        <f t="shared" si="19"/>
        <v>1002.7070707070707</v>
      </c>
      <c r="AC191" s="99"/>
      <c r="AD191" s="99"/>
      <c r="AE191" s="99" t="s">
        <v>538</v>
      </c>
      <c r="AF191" s="53">
        <f>Mess_01_08_11a!I24</f>
        <v>3.7923611689766403</v>
      </c>
      <c r="AG191" s="53">
        <f>Mess_01_08_11a!O24</f>
        <v>0.10532291339659999</v>
      </c>
      <c r="AH191" s="53">
        <f>Mess_01_08_11a!P24</f>
        <v>2.7772384723847684E-2</v>
      </c>
      <c r="AI191" s="53">
        <f>Mess_02_08_11!I24</f>
        <v>1.202083738426154</v>
      </c>
      <c r="AJ191" s="53">
        <f>Mess_02_08_11!O24</f>
        <v>6.9383139512920938E-2</v>
      </c>
      <c r="AK191" s="53">
        <f>Mess_02_08_11!P24</f>
        <v>5.7719056747046464E-2</v>
      </c>
      <c r="AL191" s="53">
        <f>Mess_04_08_11!I24</f>
        <v>2.9583337384246988</v>
      </c>
      <c r="AM191" s="53">
        <f>Mess_04_08_11!O24</f>
        <v>0.10221979066831287</v>
      </c>
      <c r="AN191" s="53">
        <f>Mess_04_08_11!P24</f>
        <v>3.4553163945168844E-2</v>
      </c>
      <c r="AO191" s="53">
        <f>Mess_08_08_11!I30</f>
        <v>7.0034726273152046</v>
      </c>
      <c r="AP191" s="53">
        <f>Mess_08_08_11!O30</f>
        <v>0.11862051648256153</v>
      </c>
      <c r="AQ191" s="53">
        <f>Mess_08_08_11!P30</f>
        <v>1.6937385607807387E-2</v>
      </c>
      <c r="AR191" s="53">
        <f>Mess_15_08_11!I30</f>
        <v>13.966667071756092</v>
      </c>
      <c r="AS191" s="53">
        <f>Mess_15_08_11!O30</f>
        <v>0.11571487231263673</v>
      </c>
      <c r="AT191" s="53">
        <f>Mess_15_08_11!P30</f>
        <v>8.2850741496258342E-3</v>
      </c>
    </row>
    <row r="192" spans="1:46">
      <c r="A192" s="64" t="s">
        <v>136</v>
      </c>
      <c r="B192" s="64">
        <v>1</v>
      </c>
      <c r="C192" s="64" t="s">
        <v>380</v>
      </c>
      <c r="D192" s="86">
        <v>40752.666666608799</v>
      </c>
      <c r="E192" s="64" t="s">
        <v>384</v>
      </c>
      <c r="F192" s="86">
        <v>40756.502777314818</v>
      </c>
      <c r="G192" s="64" t="s">
        <v>408</v>
      </c>
      <c r="H192" s="64" t="s">
        <v>404</v>
      </c>
      <c r="I192" s="64" t="s">
        <v>401</v>
      </c>
      <c r="J192" s="99">
        <v>112.33</v>
      </c>
      <c r="K192" s="99">
        <v>202.303</v>
      </c>
      <c r="L192" s="99">
        <v>172.51499999999999</v>
      </c>
      <c r="M192" s="99">
        <f t="shared" si="22"/>
        <v>89.972999999999999</v>
      </c>
      <c r="N192" s="99">
        <f t="shared" si="23"/>
        <v>60.184999999999988</v>
      </c>
      <c r="O192" s="53">
        <v>1.5211503925257897</v>
      </c>
      <c r="P192" s="99">
        <f t="shared" si="20"/>
        <v>59.14799775359792</v>
      </c>
      <c r="Q192" s="49" t="s">
        <v>392</v>
      </c>
      <c r="R192" s="49" t="s">
        <v>384</v>
      </c>
      <c r="S192" s="51">
        <v>299</v>
      </c>
      <c r="T192" s="51">
        <v>303</v>
      </c>
      <c r="U192" s="51">
        <v>992</v>
      </c>
      <c r="V192" s="51">
        <v>2324</v>
      </c>
      <c r="W192" s="93">
        <f t="shared" si="19"/>
        <v>1002.7070707070707</v>
      </c>
      <c r="AC192" s="99"/>
      <c r="AD192" s="99"/>
      <c r="AE192" s="99" t="s">
        <v>539</v>
      </c>
      <c r="AF192" s="53">
        <f>Mess_01_08_11a!I25</f>
        <v>3.7937500578700565</v>
      </c>
      <c r="AG192" s="53">
        <f>Mess_01_08_11a!O25</f>
        <v>0.26322501570294393</v>
      </c>
      <c r="AH192" s="53">
        <f>Mess_01_08_11a!P25</f>
        <v>6.9383858105488277E-2</v>
      </c>
      <c r="AI192" s="53">
        <f>Mess_02_08_11!I25</f>
        <v>1.2013893518524128</v>
      </c>
      <c r="AJ192" s="53">
        <f>Mess_02_08_11!O25</f>
        <v>9.8293861749014569E-2</v>
      </c>
      <c r="AK192" s="53">
        <f>Mess_02_08_11!P25</f>
        <v>8.1816824493621515E-2</v>
      </c>
      <c r="AL192" s="53">
        <f>Mess_04_08_11!I25</f>
        <v>2.9576393518509576</v>
      </c>
      <c r="AM192" s="53">
        <f>Mess_04_08_11!O25</f>
        <v>0.21410705054477122</v>
      </c>
      <c r="AN192" s="53">
        <f>Mess_04_08_11!P25</f>
        <v>7.2391196178390779E-2</v>
      </c>
      <c r="AO192" s="53">
        <f>Mess_08_08_11!I31</f>
        <v>7.0034726851808955</v>
      </c>
      <c r="AP192" s="53">
        <f>Mess_08_08_11!O31</f>
        <v>0.49748220714513447</v>
      </c>
      <c r="AQ192" s="53">
        <f>Mess_08_08_11!P31</f>
        <v>7.1033647093075622E-2</v>
      </c>
      <c r="AR192" s="53">
        <f>Mess_15_08_11!I31</f>
        <v>13.965972685182351</v>
      </c>
      <c r="AS192" s="53">
        <f>Mess_15_08_11!O31</f>
        <v>0.62670179111919821</v>
      </c>
      <c r="AT192" s="53">
        <f>Mess_15_08_11!P31</f>
        <v>4.4873479652736088E-2</v>
      </c>
    </row>
    <row r="193" spans="1:46">
      <c r="A193" s="64" t="s">
        <v>137</v>
      </c>
      <c r="B193" s="64">
        <v>1</v>
      </c>
      <c r="C193" s="64" t="s">
        <v>380</v>
      </c>
      <c r="D193" s="86">
        <v>40752.666666608799</v>
      </c>
      <c r="E193" s="64" t="s">
        <v>384</v>
      </c>
      <c r="F193" s="86">
        <v>40756.504166145831</v>
      </c>
      <c r="G193" s="64" t="s">
        <v>408</v>
      </c>
      <c r="H193" s="64" t="s">
        <v>404</v>
      </c>
      <c r="I193" s="64" t="s">
        <v>401</v>
      </c>
      <c r="J193" s="99">
        <v>103.8</v>
      </c>
      <c r="K193" s="99">
        <v>193.74700000000001</v>
      </c>
      <c r="L193" s="99">
        <v>165.292</v>
      </c>
      <c r="M193" s="99">
        <f t="shared" si="22"/>
        <v>89.947000000000017</v>
      </c>
      <c r="N193" s="99">
        <f t="shared" si="23"/>
        <v>61.492000000000004</v>
      </c>
      <c r="O193" s="53">
        <v>1.4908377649959061</v>
      </c>
      <c r="P193" s="99">
        <f t="shared" si="20"/>
        <v>60.333191251193597</v>
      </c>
      <c r="Q193" s="49" t="s">
        <v>392</v>
      </c>
      <c r="R193" s="49" t="s">
        <v>384</v>
      </c>
      <c r="S193" s="51">
        <v>300</v>
      </c>
      <c r="T193" s="51">
        <v>305</v>
      </c>
      <c r="U193" s="51">
        <v>992</v>
      </c>
      <c r="V193" s="51">
        <v>2324</v>
      </c>
      <c r="W193" s="93">
        <f t="shared" si="19"/>
        <v>1007.514450867052</v>
      </c>
      <c r="AC193" s="99"/>
      <c r="AD193" s="99"/>
      <c r="AE193" s="99" t="s">
        <v>539</v>
      </c>
      <c r="AF193" s="53">
        <f>Mess_01_08_11a!I26</f>
        <v>3.7958333912029047</v>
      </c>
      <c r="AG193" s="53">
        <f>Mess_01_08_11a!O26</f>
        <v>0.24519656857472494</v>
      </c>
      <c r="AH193" s="53">
        <f>Mess_01_08_11a!P26</f>
        <v>6.4596241010731456E-2</v>
      </c>
      <c r="AI193" s="53">
        <f>Mess_02_08_11!I26</f>
        <v>1.2006949652786716</v>
      </c>
      <c r="AJ193" s="53">
        <f>Mess_02_08_11!O26</f>
        <v>8.7275417185087759E-2</v>
      </c>
      <c r="AK193" s="53">
        <f>Mess_02_08_11!P26</f>
        <v>7.2687418294314105E-2</v>
      </c>
      <c r="AL193" s="53">
        <f>Mess_04_08_11!I26</f>
        <v>2.9576394097239245</v>
      </c>
      <c r="AM193" s="53">
        <f>Mess_04_08_11!O26</f>
        <v>0.18343743938906235</v>
      </c>
      <c r="AN193" s="53">
        <f>Mess_04_08_11!P26</f>
        <v>6.2021569899957815E-2</v>
      </c>
      <c r="AO193" s="53">
        <f>Mess_08_08_11!I32</f>
        <v>7.0027782986144302</v>
      </c>
      <c r="AP193" s="53">
        <f>Mess_08_08_11!O32</f>
        <v>0.39437576434763688</v>
      </c>
      <c r="AQ193" s="53">
        <f>Mess_08_08_11!P32</f>
        <v>5.6317042683711419E-2</v>
      </c>
      <c r="AR193" s="53">
        <f>Mess_15_08_11!I32</f>
        <v>13.965278356481576</v>
      </c>
      <c r="AS193" s="53">
        <f>Mess_15_08_11!O32</f>
        <v>0.56507270977504775</v>
      </c>
      <c r="AT193" s="53">
        <f>Mess_15_08_11!P32</f>
        <v>4.0462688630390653E-2</v>
      </c>
    </row>
    <row r="194" spans="1:46">
      <c r="A194" s="64" t="s">
        <v>138</v>
      </c>
      <c r="B194" s="64">
        <v>1</v>
      </c>
      <c r="C194" s="64" t="s">
        <v>380</v>
      </c>
      <c r="D194" s="86">
        <v>40752.666666608799</v>
      </c>
      <c r="E194" s="64" t="s">
        <v>384</v>
      </c>
      <c r="F194" s="86">
        <v>40756.505554976851</v>
      </c>
      <c r="G194" s="64" t="s">
        <v>408</v>
      </c>
      <c r="H194" s="64" t="s">
        <v>404</v>
      </c>
      <c r="I194" s="64" t="s">
        <v>401</v>
      </c>
      <c r="J194" s="99">
        <v>109.242</v>
      </c>
      <c r="K194" s="99">
        <v>200.483</v>
      </c>
      <c r="L194" s="99">
        <v>171.18600000000001</v>
      </c>
      <c r="M194" s="99">
        <f t="shared" si="22"/>
        <v>91.241</v>
      </c>
      <c r="N194" s="99">
        <f t="shared" si="23"/>
        <v>61.944000000000003</v>
      </c>
      <c r="O194" s="53">
        <v>1.4879377653123103</v>
      </c>
      <c r="P194" s="99">
        <f t="shared" si="20"/>
        <v>61.320441033935985</v>
      </c>
      <c r="Q194" s="49" t="s">
        <v>392</v>
      </c>
      <c r="R194" s="49" t="s">
        <v>384</v>
      </c>
      <c r="S194" s="51">
        <v>299</v>
      </c>
      <c r="T194" s="51">
        <v>304</v>
      </c>
      <c r="U194" s="51">
        <v>992</v>
      </c>
      <c r="V194" s="51">
        <v>2324</v>
      </c>
      <c r="W194" s="93">
        <f t="shared" si="19"/>
        <v>1002.7070707070707</v>
      </c>
      <c r="AC194" s="99"/>
      <c r="AD194" s="99"/>
      <c r="AE194" s="99" t="s">
        <v>539</v>
      </c>
      <c r="AF194" s="53">
        <f>Mess_01_08_11a!I27</f>
        <v>3.7972222800890449</v>
      </c>
      <c r="AG194" s="53">
        <f>Mess_01_08_11a!O27</f>
        <v>0.23868921315044184</v>
      </c>
      <c r="AH194" s="53">
        <f>Mess_01_08_11a!P27</f>
        <v>6.2858899359677353E-2</v>
      </c>
      <c r="AI194" s="53">
        <f>Mess_02_08_11!I27</f>
        <v>1.2000004629662726</v>
      </c>
      <c r="AJ194" s="53">
        <f>Mess_02_08_11!O27</f>
        <v>0.10511186157554012</v>
      </c>
      <c r="AK194" s="53">
        <f>Mess_02_08_11!P27</f>
        <v>8.7593184185708439E-2</v>
      </c>
      <c r="AL194" s="53">
        <f>Mess_04_08_11!I27</f>
        <v>2.9583339120363235</v>
      </c>
      <c r="AM194" s="53">
        <f>Mess_04_08_11!O27</f>
        <v>0.20305233263854089</v>
      </c>
      <c r="AN194" s="53">
        <f>Mess_04_08_11!P27</f>
        <v>6.8637394789140938E-2</v>
      </c>
      <c r="AO194" s="53">
        <f>Mess_08_08_11!I33</f>
        <v>7.002083912040689</v>
      </c>
      <c r="AP194" s="53">
        <f>Mess_08_08_11!O33</f>
        <v>0.43351225815615735</v>
      </c>
      <c r="AQ194" s="53">
        <f>Mess_08_08_11!P33</f>
        <v>6.1911891317197085E-2</v>
      </c>
      <c r="AR194" s="53">
        <f>Mess_15_08_11!I33</f>
        <v>13.964584027780802</v>
      </c>
      <c r="AS194" s="53">
        <f>Mess_15_08_11!O33</f>
        <v>0.67332264893891713</v>
      </c>
      <c r="AT194" s="53">
        <f>Mess_15_08_11!P33</f>
        <v>4.821644866753106E-2</v>
      </c>
    </row>
    <row r="195" spans="1:46">
      <c r="A195" s="64" t="s">
        <v>139</v>
      </c>
      <c r="B195" s="64">
        <v>1</v>
      </c>
      <c r="C195" s="64" t="s">
        <v>380</v>
      </c>
      <c r="D195" s="86">
        <v>40752.666666608799</v>
      </c>
      <c r="E195" s="64" t="s">
        <v>384</v>
      </c>
      <c r="F195" s="86">
        <v>40756.506943807872</v>
      </c>
      <c r="G195" s="64" t="s">
        <v>408</v>
      </c>
      <c r="H195" s="64" t="s">
        <v>404</v>
      </c>
      <c r="I195" s="64" t="s">
        <v>401</v>
      </c>
      <c r="J195" s="99">
        <v>105.59099999999999</v>
      </c>
      <c r="K195" s="99">
        <v>196.012</v>
      </c>
      <c r="L195" s="99">
        <v>167.803</v>
      </c>
      <c r="M195" s="99">
        <f t="shared" si="22"/>
        <v>90.421000000000006</v>
      </c>
      <c r="N195" s="99">
        <f t="shared" si="23"/>
        <v>62.212000000000003</v>
      </c>
      <c r="O195" s="53">
        <v>1.4588558875996789</v>
      </c>
      <c r="P195" s="99">
        <f t="shared" si="20"/>
        <v>61.980762300499563</v>
      </c>
      <c r="Q195" s="49" t="s">
        <v>392</v>
      </c>
      <c r="R195" s="49" t="s">
        <v>384</v>
      </c>
      <c r="S195" s="51">
        <v>300</v>
      </c>
      <c r="T195" s="51">
        <v>305</v>
      </c>
      <c r="U195" s="51">
        <v>992</v>
      </c>
      <c r="V195" s="51">
        <v>2324</v>
      </c>
      <c r="W195" s="93">
        <f t="shared" si="19"/>
        <v>1007.514450867052</v>
      </c>
      <c r="AC195" s="99"/>
      <c r="AD195" s="99"/>
      <c r="AE195" s="99" t="s">
        <v>539</v>
      </c>
      <c r="AF195" s="53">
        <f>Mess_01_08_11a!I28</f>
        <v>3.7986111689824611</v>
      </c>
      <c r="AG195" s="53">
        <f>Mess_01_08_11a!O28</f>
        <v>0.30277635447460338</v>
      </c>
      <c r="AH195" s="53">
        <f>Mess_01_08_11a!P28</f>
        <v>7.9707119524873207E-2</v>
      </c>
      <c r="AI195" s="53">
        <f>Mess_02_08_11!I28</f>
        <v>1.1993060185195645</v>
      </c>
      <c r="AJ195" s="53">
        <f>Mess_02_08_11!O28</f>
        <v>9.6380656410563023E-2</v>
      </c>
      <c r="AK195" s="53">
        <f>Mess_02_08_11!P28</f>
        <v>8.0363689435609009E-2</v>
      </c>
      <c r="AL195" s="53">
        <f>Mess_04_08_11!I28</f>
        <v>2.9583339699092903</v>
      </c>
      <c r="AM195" s="53">
        <f>Mess_04_08_11!O28</f>
        <v>0.1844368765811614</v>
      </c>
      <c r="AN195" s="53">
        <f>Mess_04_08_11!P28</f>
        <v>6.2344846274004918E-2</v>
      </c>
      <c r="AO195" s="53">
        <f>Mess_08_08_11!I34</f>
        <v>7.0020839699063799</v>
      </c>
      <c r="AP195" s="53">
        <f>Mess_08_08_11!O34</f>
        <v>0.40752582793753861</v>
      </c>
      <c r="AQ195" s="53">
        <f>Mess_08_08_11!P34</f>
        <v>5.8200648505360233E-2</v>
      </c>
      <c r="AR195" s="53">
        <f>Mess_15_08_11!I34</f>
        <v>13.964583969907835</v>
      </c>
      <c r="AS195" s="53">
        <f>Mess_15_08_11!O34</f>
        <v>0.64589841157628303</v>
      </c>
      <c r="AT195" s="53">
        <f>Mess_15_08_11!P34</f>
        <v>4.6252606806484471E-2</v>
      </c>
    </row>
    <row r="196" spans="1:46">
      <c r="A196" s="64" t="s">
        <v>140</v>
      </c>
      <c r="B196" s="64">
        <v>1</v>
      </c>
      <c r="C196" s="64" t="s">
        <v>380</v>
      </c>
      <c r="D196" s="86">
        <v>40752.666666608799</v>
      </c>
      <c r="E196" s="64" t="s">
        <v>384</v>
      </c>
      <c r="F196" s="86">
        <v>40756.508332638892</v>
      </c>
      <c r="G196" s="64" t="s">
        <v>408</v>
      </c>
      <c r="H196" s="64" t="s">
        <v>404</v>
      </c>
      <c r="I196" s="64" t="s">
        <v>401</v>
      </c>
      <c r="J196" s="99">
        <v>108.16</v>
      </c>
      <c r="K196" s="99">
        <f t="shared" ref="K196:K204" si="24">J196+M196</f>
        <v>197.90600000000001</v>
      </c>
      <c r="L196" s="99">
        <v>167.28700000000001</v>
      </c>
      <c r="M196" s="99">
        <v>89.745999999999995</v>
      </c>
      <c r="N196" s="99">
        <f t="shared" si="23"/>
        <v>59.12700000000001</v>
      </c>
      <c r="O196" s="53">
        <v>1.547142636394742</v>
      </c>
      <c r="P196" s="99">
        <f t="shared" si="20"/>
        <v>58.007579837068086</v>
      </c>
      <c r="Q196" s="49" t="s">
        <v>392</v>
      </c>
      <c r="R196" s="49" t="s">
        <v>384</v>
      </c>
      <c r="S196" s="51">
        <v>300</v>
      </c>
      <c r="T196" s="51">
        <v>304</v>
      </c>
      <c r="U196" s="51">
        <v>992</v>
      </c>
      <c r="V196" s="51">
        <v>2324</v>
      </c>
      <c r="W196" s="93">
        <f t="shared" si="19"/>
        <v>1007.514450867052</v>
      </c>
      <c r="AC196" s="99"/>
      <c r="AD196" s="99"/>
      <c r="AE196" s="99" t="s">
        <v>538</v>
      </c>
      <c r="AF196" s="53">
        <f>Mess_01_08_11a!I29</f>
        <v>3.8000000578686013</v>
      </c>
      <c r="AG196" s="53">
        <f>Mess_01_08_11a!O29</f>
        <v>0.10438123438340725</v>
      </c>
      <c r="AH196" s="53">
        <f>Mess_01_08_11a!P29</f>
        <v>2.7468745472060362E-2</v>
      </c>
      <c r="AI196" s="53">
        <f>Mess_02_08_11!I29</f>
        <v>1.1986115740728565</v>
      </c>
      <c r="AJ196" s="53">
        <f>Mess_02_08_11!O29</f>
        <v>7.3281821250177251E-2</v>
      </c>
      <c r="AK196" s="53">
        <f>Mess_02_08_11!P29</f>
        <v>6.1138923430521526E-2</v>
      </c>
      <c r="AL196" s="53">
        <f>Mess_04_08_11!I29</f>
        <v>2.9576395833282731</v>
      </c>
      <c r="AM196" s="53">
        <f>Mess_04_08_11!O29</f>
        <v>8.2787561805603094E-2</v>
      </c>
      <c r="AN196" s="53">
        <f>Mess_04_08_11!P29</f>
        <v>2.7991092042540591E-2</v>
      </c>
      <c r="AO196" s="53">
        <f>Mess_08_08_11!I35</f>
        <v>7.0013895833326387</v>
      </c>
      <c r="AP196" s="53">
        <f>Mess_08_08_11!O35</f>
        <v>9.4273505093048687E-2</v>
      </c>
      <c r="AQ196" s="53">
        <f>Mess_08_08_11!P35</f>
        <v>1.3464970627755698E-2</v>
      </c>
      <c r="AR196" s="53">
        <f>Mess_15_08_11!I35</f>
        <v>13.963889583326818</v>
      </c>
      <c r="AS196" s="53">
        <f>Mess_15_08_11!O35</f>
        <v>0.10644215358542673</v>
      </c>
      <c r="AT196" s="53">
        <f>Mess_15_08_11!P35</f>
        <v>7.6226722468874962E-3</v>
      </c>
    </row>
    <row r="197" spans="1:46">
      <c r="A197" s="64" t="s">
        <v>141</v>
      </c>
      <c r="B197" s="64">
        <v>1</v>
      </c>
      <c r="C197" s="64" t="s">
        <v>380</v>
      </c>
      <c r="D197" s="86">
        <v>40752.666666608799</v>
      </c>
      <c r="E197" s="64" t="s">
        <v>384</v>
      </c>
      <c r="F197" s="86">
        <v>40756.509721469905</v>
      </c>
      <c r="G197" s="64" t="s">
        <v>408</v>
      </c>
      <c r="H197" s="64" t="s">
        <v>404</v>
      </c>
      <c r="I197" s="64" t="s">
        <v>401</v>
      </c>
      <c r="J197" s="99">
        <v>111.408</v>
      </c>
      <c r="K197" s="99">
        <f t="shared" si="24"/>
        <v>202.333</v>
      </c>
      <c r="L197" s="99">
        <v>175.45099999999999</v>
      </c>
      <c r="M197" s="99">
        <v>90.924999999999997</v>
      </c>
      <c r="N197" s="99">
        <f t="shared" si="23"/>
        <v>64.042999999999992</v>
      </c>
      <c r="O197" s="53">
        <v>1.4532824095304722</v>
      </c>
      <c r="P197" s="99">
        <f t="shared" si="20"/>
        <v>62.565265638477058</v>
      </c>
      <c r="Q197" s="49" t="s">
        <v>392</v>
      </c>
      <c r="R197" s="49" t="s">
        <v>384</v>
      </c>
      <c r="S197" s="51">
        <v>304</v>
      </c>
      <c r="T197" s="51">
        <v>310</v>
      </c>
      <c r="U197" s="51">
        <v>992</v>
      </c>
      <c r="V197" s="51">
        <v>2324</v>
      </c>
      <c r="W197" s="93">
        <f t="shared" si="19"/>
        <v>1026.8837209302326</v>
      </c>
      <c r="AC197" s="99"/>
      <c r="AD197" s="99"/>
      <c r="AE197" s="99" t="s">
        <v>538</v>
      </c>
      <c r="AF197" s="53">
        <f>Mess_01_08_11a!I30</f>
        <v>3.8013889467547415</v>
      </c>
      <c r="AG197" s="53">
        <f>Mess_01_08_11a!O30</f>
        <v>5.3670116483113851E-2</v>
      </c>
      <c r="AH197" s="53">
        <f>Mess_01_08_11a!P30</f>
        <v>1.4118554358646255E-2</v>
      </c>
      <c r="AI197" s="53">
        <f>Mess_02_08_11!I30</f>
        <v>1.1986118634304148</v>
      </c>
      <c r="AJ197" s="53">
        <f>Mess_02_08_11!O30</f>
        <v>5.0290268129012744E-2</v>
      </c>
      <c r="AK197" s="53">
        <f>Mess_02_08_11!P30</f>
        <v>4.1957091918882326E-2</v>
      </c>
      <c r="AL197" s="53">
        <f>Mess_04_08_11!I30</f>
        <v>2.9569451967618079</v>
      </c>
      <c r="AM197" s="53">
        <f>Mess_04_08_11!O30</f>
        <v>4.3035204851701328E-2</v>
      </c>
      <c r="AN197" s="53">
        <f>Mess_04_08_11!P30</f>
        <v>1.4553940634013029E-2</v>
      </c>
      <c r="AO197" s="53">
        <f>Mess_08_08_11!I36</f>
        <v>7.0006951967588975</v>
      </c>
      <c r="AP197" s="53">
        <f>Mess_08_08_11!O36</f>
        <v>5.6949475792641299E-2</v>
      </c>
      <c r="AQ197" s="53">
        <f>Mess_08_08_11!P36</f>
        <v>8.1348314977357002E-3</v>
      </c>
      <c r="AR197" s="53">
        <f>Mess_15_08_11!I36</f>
        <v>13.965278530093201</v>
      </c>
      <c r="AS197" s="53">
        <f>Mess_15_08_11!O36</f>
        <v>6.8538541215434554E-2</v>
      </c>
      <c r="AT197" s="53">
        <f>Mess_15_08_11!P36</f>
        <v>4.9077819012161971E-3</v>
      </c>
    </row>
    <row r="198" spans="1:46">
      <c r="A198" s="64" t="s">
        <v>142</v>
      </c>
      <c r="B198" s="64">
        <v>1</v>
      </c>
      <c r="C198" s="64" t="s">
        <v>380</v>
      </c>
      <c r="D198" s="86">
        <v>40752.666666608799</v>
      </c>
      <c r="E198" s="64" t="s">
        <v>384</v>
      </c>
      <c r="F198" s="86">
        <v>40756.511110300926</v>
      </c>
      <c r="G198" s="64" t="s">
        <v>408</v>
      </c>
      <c r="H198" s="64" t="s">
        <v>404</v>
      </c>
      <c r="I198" s="64" t="s">
        <v>401</v>
      </c>
      <c r="J198" s="99">
        <v>101.07299999999999</v>
      </c>
      <c r="K198" s="99">
        <f t="shared" si="24"/>
        <v>191.648</v>
      </c>
      <c r="L198" s="99">
        <v>159.56100000000001</v>
      </c>
      <c r="M198" s="99">
        <v>90.575000000000003</v>
      </c>
      <c r="N198" s="99">
        <f t="shared" si="23"/>
        <v>58.488000000000014</v>
      </c>
      <c r="O198" s="53">
        <v>1.5830928303972454</v>
      </c>
      <c r="P198" s="99">
        <f t="shared" si="20"/>
        <v>57.213953762441101</v>
      </c>
      <c r="Q198" s="49" t="s">
        <v>392</v>
      </c>
      <c r="R198" s="49" t="s">
        <v>384</v>
      </c>
      <c r="S198" s="51">
        <v>300</v>
      </c>
      <c r="T198" s="51">
        <v>306</v>
      </c>
      <c r="U198" s="51">
        <v>992</v>
      </c>
      <c r="V198" s="51">
        <v>2324</v>
      </c>
      <c r="W198" s="93">
        <f t="shared" si="19"/>
        <v>1007.514450867052</v>
      </c>
      <c r="AC198" s="99"/>
      <c r="AD198" s="99"/>
      <c r="AE198" s="99" t="s">
        <v>539</v>
      </c>
      <c r="AF198" s="53">
        <f>Mess_01_08_11a!I31</f>
        <v>3.8027778356481576</v>
      </c>
      <c r="AG198" s="53">
        <f>Mess_01_08_11a!O31</f>
        <v>0.29616148686080995</v>
      </c>
      <c r="AH198" s="53">
        <f>Mess_01_08_11a!P31</f>
        <v>7.7880302152947417E-2</v>
      </c>
      <c r="AI198" s="53">
        <f>Mess_02_08_11!I31</f>
        <v>1.1986119212961057</v>
      </c>
      <c r="AJ198" s="53">
        <f>Mess_02_08_11!O31</f>
        <v>0.15243883099485739</v>
      </c>
      <c r="AK198" s="53">
        <f>Mess_02_08_11!P31</f>
        <v>0.12717947175931585</v>
      </c>
      <c r="AL198" s="53">
        <f>Mess_04_08_11!I31</f>
        <v>2.9562508101880667</v>
      </c>
      <c r="AM198" s="53">
        <f>Mess_04_08_11!O31</f>
        <v>0.28595305115225195</v>
      </c>
      <c r="AN198" s="53">
        <f>Mess_04_08_11!P31</f>
        <v>9.6728278320221614E-2</v>
      </c>
      <c r="AO198" s="53">
        <f>Mess_08_08_11!I37</f>
        <v>7.0006952546318644</v>
      </c>
      <c r="AP198" s="53">
        <f>Mess_08_08_11!O37</f>
        <v>0.55766067335814595</v>
      </c>
      <c r="AQ198" s="53">
        <f>Mess_08_08_11!P37</f>
        <v>7.9657898690730949E-2</v>
      </c>
      <c r="AR198" s="53">
        <f>Mess_15_08_11!I37</f>
        <v>13.965278587966168</v>
      </c>
      <c r="AS198" s="53">
        <f>Mess_15_08_11!O37</f>
        <v>0.95507999135758603</v>
      </c>
      <c r="AT198" s="53">
        <f>Mess_15_08_11!P37</f>
        <v>6.8389612519479212E-2</v>
      </c>
    </row>
    <row r="199" spans="1:46">
      <c r="A199" s="64" t="s">
        <v>143</v>
      </c>
      <c r="B199" s="64">
        <v>1</v>
      </c>
      <c r="C199" s="64" t="s">
        <v>380</v>
      </c>
      <c r="D199" s="86">
        <v>40752.666666608799</v>
      </c>
      <c r="E199" s="64" t="s">
        <v>384</v>
      </c>
      <c r="F199" s="86">
        <v>40756.512499131946</v>
      </c>
      <c r="G199" s="64" t="s">
        <v>408</v>
      </c>
      <c r="H199" s="64" t="s">
        <v>404</v>
      </c>
      <c r="I199" s="64" t="s">
        <v>401</v>
      </c>
      <c r="J199" s="99">
        <v>107.05800000000001</v>
      </c>
      <c r="K199" s="99">
        <f t="shared" si="24"/>
        <v>196.19</v>
      </c>
      <c r="L199" s="99">
        <v>170.76</v>
      </c>
      <c r="M199" s="99">
        <v>89.132000000000005</v>
      </c>
      <c r="N199" s="99">
        <f t="shared" si="23"/>
        <v>63.701999999999984</v>
      </c>
      <c r="O199" s="53">
        <v>1.4234715082765477</v>
      </c>
      <c r="P199" s="99">
        <f t="shared" si="20"/>
        <v>62.615935395795582</v>
      </c>
      <c r="Q199" s="49" t="s">
        <v>392</v>
      </c>
      <c r="R199" s="49" t="s">
        <v>384</v>
      </c>
      <c r="S199" s="51">
        <v>300</v>
      </c>
      <c r="T199" s="51">
        <v>304</v>
      </c>
      <c r="U199" s="51">
        <v>992</v>
      </c>
      <c r="V199" s="51">
        <v>2324</v>
      </c>
      <c r="W199" s="93">
        <f t="shared" si="19"/>
        <v>1007.514450867052</v>
      </c>
      <c r="AC199" s="99"/>
      <c r="AD199" s="99"/>
      <c r="AE199" s="99" t="s">
        <v>538</v>
      </c>
      <c r="AF199" s="53">
        <f>Mess_01_08_11a!I32</f>
        <v>3.8041667245342978</v>
      </c>
      <c r="AG199" s="53">
        <f>Mess_01_08_11a!O32</f>
        <v>0.1961667363418178</v>
      </c>
      <c r="AH199" s="53">
        <f>Mess_01_08_11a!P32</f>
        <v>5.1566282591316327E-2</v>
      </c>
      <c r="AI199" s="53">
        <f>Mess_02_08_11!I32</f>
        <v>1.1986118634231389</v>
      </c>
      <c r="AJ199" s="53">
        <f>Mess_02_08_11!O32</f>
        <v>7.2910280683352618E-2</v>
      </c>
      <c r="AK199" s="53">
        <f>Mess_02_08_11!P32</f>
        <v>6.0828932958436381E-2</v>
      </c>
      <c r="AL199" s="53">
        <f>Mess_04_08_11!I32</f>
        <v>2.9562508680537576</v>
      </c>
      <c r="AM199" s="53">
        <f>Mess_04_08_11!O32</f>
        <v>0.13760265371471481</v>
      </c>
      <c r="AN199" s="53">
        <f>Mess_04_08_11!P32</f>
        <v>4.6546338540377416E-2</v>
      </c>
      <c r="AO199" s="53">
        <f>Mess_08_08_11!I38</f>
        <v>7.0000008680508472</v>
      </c>
      <c r="AP199" s="53">
        <f>Mess_08_08_11!O38</f>
        <v>0.30734833515837862</v>
      </c>
      <c r="AQ199" s="53">
        <f>Mess_08_08_11!P38</f>
        <v>4.3906899577851037E-2</v>
      </c>
      <c r="AR199" s="53">
        <f>Mess_15_08_11!I38</f>
        <v>13.964584201385151</v>
      </c>
      <c r="AS199" s="53">
        <f>Mess_15_08_11!O38</f>
        <v>0.46644015727570198</v>
      </c>
      <c r="AT199" s="53">
        <f>Mess_15_08_11!P38</f>
        <v>3.3401650242435119E-2</v>
      </c>
    </row>
    <row r="200" spans="1:46">
      <c r="A200" s="64" t="s">
        <v>144</v>
      </c>
      <c r="B200" s="64">
        <v>1</v>
      </c>
      <c r="C200" s="64" t="s">
        <v>380</v>
      </c>
      <c r="D200" s="86">
        <v>40752.666666608799</v>
      </c>
      <c r="E200" s="64" t="s">
        <v>384</v>
      </c>
      <c r="F200" s="86">
        <v>40756.513887962959</v>
      </c>
      <c r="G200" s="64" t="s">
        <v>408</v>
      </c>
      <c r="H200" s="64" t="s">
        <v>404</v>
      </c>
      <c r="I200" s="64" t="s">
        <v>401</v>
      </c>
      <c r="J200" s="99">
        <v>103.602</v>
      </c>
      <c r="K200" s="99">
        <f t="shared" si="24"/>
        <v>194.65899999999999</v>
      </c>
      <c r="L200" s="99">
        <v>171.59800000000001</v>
      </c>
      <c r="M200" s="99">
        <v>91.057000000000002</v>
      </c>
      <c r="N200" s="99">
        <f t="shared" si="23"/>
        <v>67.996000000000009</v>
      </c>
      <c r="O200" s="53">
        <v>1.3579928235083423</v>
      </c>
      <c r="P200" s="99">
        <f t="shared" si="20"/>
        <v>67.052637115383575</v>
      </c>
      <c r="Q200" s="49" t="s">
        <v>392</v>
      </c>
      <c r="R200" s="49" t="s">
        <v>384</v>
      </c>
      <c r="S200" s="51">
        <v>300</v>
      </c>
      <c r="T200" s="51">
        <v>303</v>
      </c>
      <c r="U200" s="51">
        <v>992</v>
      </c>
      <c r="V200" s="51">
        <v>2324</v>
      </c>
      <c r="W200" s="93">
        <f t="shared" si="19"/>
        <v>1007.514450867052</v>
      </c>
      <c r="AC200" s="99"/>
      <c r="AD200" s="99"/>
      <c r="AE200" s="99" t="s">
        <v>538</v>
      </c>
      <c r="AF200" s="53">
        <f>Mess_01_08_11a!I33</f>
        <v>3.8048616319429129</v>
      </c>
      <c r="AG200" s="53">
        <f>Mess_01_08_11a!O33</f>
        <v>6.3872170882249196E-2</v>
      </c>
      <c r="AH200" s="53">
        <f>Mess_01_08_11a!P33</f>
        <v>1.6786989136746488E-2</v>
      </c>
      <c r="AI200" s="53">
        <f>Mess_02_08_11!I33</f>
        <v>1.1979175925953314</v>
      </c>
      <c r="AJ200" s="53">
        <f>Mess_02_08_11!O33</f>
        <v>4.5627737883106818E-2</v>
      </c>
      <c r="AK200" s="53">
        <f>Mess_02_08_11!P33</f>
        <v>3.8089212617916972E-2</v>
      </c>
      <c r="AL200" s="53">
        <f>Mess_04_08_11!I33</f>
        <v>2.9569453703734325</v>
      </c>
      <c r="AM200" s="53">
        <f>Mess_04_08_11!O33</f>
        <v>5.7824510497371903E-2</v>
      </c>
      <c r="AN200" s="53">
        <f>Mess_04_08_11!P33</f>
        <v>1.9555488267295668E-2</v>
      </c>
      <c r="AO200" s="53">
        <f>Mess_08_08_11!I39</f>
        <v>6.9993064814843819</v>
      </c>
      <c r="AP200" s="53">
        <f>Mess_08_08_11!O39</f>
        <v>6.8305107838343967E-2</v>
      </c>
      <c r="AQ200" s="53">
        <f>Mess_08_08_11!P39</f>
        <v>9.7588393963080351E-3</v>
      </c>
      <c r="AR200" s="53">
        <f>Mess_15_08_11!I39</f>
        <v>13.963889699080028</v>
      </c>
      <c r="AS200" s="53">
        <f>Mess_15_08_11!O39</f>
        <v>7.1238369604727861E-2</v>
      </c>
      <c r="AT200" s="53">
        <f>Mess_15_08_11!P39</f>
        <v>5.1016136005013852E-3</v>
      </c>
    </row>
    <row r="201" spans="1:46">
      <c r="A201" s="64" t="s">
        <v>145</v>
      </c>
      <c r="B201" s="64">
        <v>1</v>
      </c>
      <c r="C201" s="64" t="s">
        <v>380</v>
      </c>
      <c r="D201" s="86">
        <v>40752.666666608799</v>
      </c>
      <c r="E201" s="64" t="s">
        <v>384</v>
      </c>
      <c r="F201" s="86">
        <v>40756.51527679398</v>
      </c>
      <c r="G201" s="64" t="s">
        <v>408</v>
      </c>
      <c r="H201" s="64" t="s">
        <v>404</v>
      </c>
      <c r="I201" s="64" t="s">
        <v>401</v>
      </c>
      <c r="J201" s="99">
        <v>106.158</v>
      </c>
      <c r="K201" s="99">
        <f t="shared" si="24"/>
        <v>195.392</v>
      </c>
      <c r="L201" s="99">
        <v>163.80000000000001</v>
      </c>
      <c r="M201" s="99">
        <v>89.233999999999995</v>
      </c>
      <c r="N201" s="99">
        <f t="shared" si="23"/>
        <v>57.64200000000001</v>
      </c>
      <c r="O201" s="53">
        <v>1.5722874913174427</v>
      </c>
      <c r="P201" s="99">
        <f t="shared" si="20"/>
        <v>56.754251682832837</v>
      </c>
      <c r="Q201" s="49" t="s">
        <v>392</v>
      </c>
      <c r="R201" s="49" t="s">
        <v>384</v>
      </c>
      <c r="S201" s="51">
        <v>301</v>
      </c>
      <c r="T201" s="51">
        <v>314</v>
      </c>
      <c r="U201" s="51">
        <v>992</v>
      </c>
      <c r="V201" s="51">
        <v>2324</v>
      </c>
      <c r="W201" s="93">
        <f t="shared" ref="W201:W264" si="25">(S201*V201)/(U201-S201)</f>
        <v>1012.3357452966715</v>
      </c>
      <c r="AC201" s="99"/>
      <c r="AD201" s="99"/>
      <c r="AE201" s="99" t="s">
        <v>538</v>
      </c>
      <c r="AF201" s="53">
        <f>Mess_01_08_11a!I34</f>
        <v>3.805555613420438</v>
      </c>
      <c r="AG201" s="53">
        <f>Mess_01_08_11a!O34</f>
        <v>0.22587937760921886</v>
      </c>
      <c r="AH201" s="53">
        <f>Mess_01_08_11a!P34</f>
        <v>5.935516401669353E-2</v>
      </c>
      <c r="AI201" s="53">
        <f>Mess_02_08_11!I34</f>
        <v>1.1972232638872811</v>
      </c>
      <c r="AJ201" s="53">
        <f>Mess_02_08_11!O34</f>
        <v>0.15402161490944588</v>
      </c>
      <c r="AK201" s="53">
        <f>Mess_02_08_11!P34</f>
        <v>0.1286490327705051</v>
      </c>
      <c r="AL201" s="53">
        <f>Mess_04_08_11!I34</f>
        <v>2.9562509837996913</v>
      </c>
      <c r="AM201" s="53">
        <f>Mess_04_08_11!O34</f>
        <v>0.20487901804352904</v>
      </c>
      <c r="AN201" s="53">
        <f>Mess_04_08_11!P34</f>
        <v>6.9303661687140153E-2</v>
      </c>
      <c r="AO201" s="53">
        <f>Mess_08_08_11!I40</f>
        <v>6.9986120949106407</v>
      </c>
      <c r="AP201" s="53">
        <f>Mess_08_08_11!O40</f>
        <v>0.25005414253064007</v>
      </c>
      <c r="AQ201" s="53">
        <f>Mess_08_08_11!P40</f>
        <v>3.5729104448077399E-2</v>
      </c>
      <c r="AR201" s="53">
        <f>Mess_15_08_11!I40</f>
        <v>13.963889872684376</v>
      </c>
      <c r="AS201" s="53">
        <f>Mess_15_08_11!O40</f>
        <v>0.25095388848508865</v>
      </c>
      <c r="AT201" s="53">
        <f>Mess_15_08_11!P40</f>
        <v>1.7971631885753767E-2</v>
      </c>
    </row>
    <row r="202" spans="1:46">
      <c r="A202" s="64" t="s">
        <v>146</v>
      </c>
      <c r="B202" s="64">
        <v>1</v>
      </c>
      <c r="C202" s="64" t="s">
        <v>380</v>
      </c>
      <c r="D202" s="86">
        <v>40752.666666608799</v>
      </c>
      <c r="E202" s="64" t="s">
        <v>384</v>
      </c>
      <c r="F202" s="86">
        <v>40756.516665625</v>
      </c>
      <c r="G202" s="64" t="s">
        <v>408</v>
      </c>
      <c r="H202" s="64" t="s">
        <v>404</v>
      </c>
      <c r="I202" s="64" t="s">
        <v>401</v>
      </c>
      <c r="J202" s="99">
        <v>111.785</v>
      </c>
      <c r="K202" s="99">
        <f t="shared" si="24"/>
        <v>201.578</v>
      </c>
      <c r="L202" s="99">
        <v>168.893</v>
      </c>
      <c r="M202" s="99">
        <v>89.793000000000006</v>
      </c>
      <c r="N202" s="99">
        <f t="shared" si="23"/>
        <v>57.108000000000004</v>
      </c>
      <c r="O202" s="53">
        <v>1.580140359869058</v>
      </c>
      <c r="P202" s="99">
        <f t="shared" ref="P202:P265" si="26">M202/O202</f>
        <v>56.825964503204581</v>
      </c>
      <c r="Q202" s="49" t="s">
        <v>392</v>
      </c>
      <c r="R202" s="49" t="s">
        <v>384</v>
      </c>
      <c r="S202" s="51">
        <v>301</v>
      </c>
      <c r="T202" s="51">
        <v>315</v>
      </c>
      <c r="U202" s="51">
        <v>992</v>
      </c>
      <c r="V202" s="51">
        <v>2324</v>
      </c>
      <c r="W202" s="93">
        <f t="shared" si="25"/>
        <v>1012.3357452966715</v>
      </c>
      <c r="AC202" s="99"/>
      <c r="AD202" s="99"/>
      <c r="AE202" s="99" t="s">
        <v>539</v>
      </c>
      <c r="AF202" s="53">
        <f>Mess_01_08_11a!I35</f>
        <v>3.8076395254611271</v>
      </c>
      <c r="AG202" s="53">
        <f>Mess_01_08_11a!O35</f>
        <v>0.30859580653579605</v>
      </c>
      <c r="AH202" s="53">
        <f>Mess_01_08_11a!P35</f>
        <v>8.104648679904207E-2</v>
      </c>
      <c r="AI202" s="53">
        <f>Mess_02_08_11!I35</f>
        <v>1.1965289930521976</v>
      </c>
      <c r="AJ202" s="53">
        <f>Mess_02_08_11!O35</f>
        <v>0.21145802482462733</v>
      </c>
      <c r="AK202" s="53">
        <f>Mess_02_08_11!P35</f>
        <v>0.17672620225041438</v>
      </c>
      <c r="AL202" s="53">
        <f>Mess_04_08_11!I35</f>
        <v>2.9562510416653822</v>
      </c>
      <c r="AM202" s="53">
        <f>Mess_04_08_11!O35</f>
        <v>0.38446035698796288</v>
      </c>
      <c r="AN202" s="53">
        <f>Mess_04_08_11!P35</f>
        <v>0.13004996922432541</v>
      </c>
      <c r="AO202" s="53">
        <f>Mess_08_08_11!I41</f>
        <v>6.9986121527763316</v>
      </c>
      <c r="AP202" s="53">
        <f>Mess_08_08_11!O41</f>
        <v>0.8543156612352133</v>
      </c>
      <c r="AQ202" s="53">
        <f>Mess_08_08_11!P41</f>
        <v>0.12206929639561587</v>
      </c>
      <c r="AR202" s="53">
        <f>Mess_15_08_11!I41</f>
        <v>13.963195486110635</v>
      </c>
      <c r="AS202" s="53">
        <f>Mess_15_08_11!O41</f>
        <v>1.1736007022817889</v>
      </c>
      <c r="AT202" s="53">
        <f>Mess_15_08_11!P41</f>
        <v>8.4049579012854481E-2</v>
      </c>
    </row>
    <row r="203" spans="1:46">
      <c r="A203" s="64" t="s">
        <v>147</v>
      </c>
      <c r="B203" s="64">
        <v>1</v>
      </c>
      <c r="C203" s="64" t="s">
        <v>380</v>
      </c>
      <c r="D203" s="86">
        <v>40752.666666608799</v>
      </c>
      <c r="E203" s="64" t="s">
        <v>384</v>
      </c>
      <c r="F203" s="86">
        <v>40756.518054456021</v>
      </c>
      <c r="G203" s="64" t="s">
        <v>408</v>
      </c>
      <c r="H203" s="64" t="s">
        <v>404</v>
      </c>
      <c r="I203" s="64" t="s">
        <v>401</v>
      </c>
      <c r="J203" s="99">
        <v>106.944</v>
      </c>
      <c r="K203" s="99">
        <f t="shared" si="24"/>
        <v>197.73000000000002</v>
      </c>
      <c r="L203" s="99">
        <v>162.905</v>
      </c>
      <c r="M203" s="99">
        <v>90.786000000000001</v>
      </c>
      <c r="N203" s="99">
        <f t="shared" si="23"/>
        <v>55.960999999999999</v>
      </c>
      <c r="O203" s="53">
        <v>1.6161894249540116</v>
      </c>
      <c r="P203" s="99">
        <f t="shared" si="26"/>
        <v>56.172870950806583</v>
      </c>
      <c r="Q203" s="49" t="s">
        <v>392</v>
      </c>
      <c r="R203" s="49" t="s">
        <v>384</v>
      </c>
      <c r="S203" s="51">
        <v>301</v>
      </c>
      <c r="T203" s="51">
        <v>312</v>
      </c>
      <c r="U203" s="51">
        <v>992</v>
      </c>
      <c r="V203" s="51">
        <v>2324</v>
      </c>
      <c r="W203" s="93">
        <f t="shared" si="25"/>
        <v>1012.3357452966715</v>
      </c>
      <c r="AC203" s="99"/>
      <c r="AD203" s="99"/>
      <c r="AE203" s="99" t="s">
        <v>539</v>
      </c>
      <c r="AF203" s="53">
        <f>Mess_01_08_11a!I36</f>
        <v>3.8097222800934105</v>
      </c>
      <c r="AG203" s="53">
        <f>Mess_01_08_11a!O36</f>
        <v>0.36436042958016884</v>
      </c>
      <c r="AH203" s="53">
        <f>Mess_01_08_11a!P36</f>
        <v>9.5639630081181426E-2</v>
      </c>
      <c r="AI203" s="53">
        <f>Mess_02_08_11!I36</f>
        <v>1.1958347222171142</v>
      </c>
      <c r="AJ203" s="53">
        <f>Mess_02_08_11!O36</f>
        <v>0.16369951579382017</v>
      </c>
      <c r="AK203" s="53">
        <f>Mess_02_08_11!P36</f>
        <v>0.13689142216101258</v>
      </c>
      <c r="AL203" s="53">
        <f>Mess_04_08_11!I36</f>
        <v>2.9562510995383491</v>
      </c>
      <c r="AM203" s="53">
        <f>Mess_04_08_11!O36</f>
        <v>0.3322462183390581</v>
      </c>
      <c r="AN203" s="53">
        <f>Mess_04_08_11!P36</f>
        <v>0.1123876853325964</v>
      </c>
      <c r="AO203" s="53">
        <f>Mess_08_08_11!I42</f>
        <v>6.9986122106492985</v>
      </c>
      <c r="AP203" s="53">
        <f>Mess_08_08_11!O42</f>
        <v>0.60225475768378456</v>
      </c>
      <c r="AQ203" s="53">
        <f>Mess_08_08_11!P42</f>
        <v>8.6053454535940085E-2</v>
      </c>
      <c r="AR203" s="53">
        <f>Mess_15_08_11!I42</f>
        <v>13.963195543976326</v>
      </c>
      <c r="AS203" s="53">
        <f>Mess_15_08_11!O42</f>
        <v>0.75340801069522489</v>
      </c>
      <c r="AT203" s="53">
        <f>Mess_15_08_11!P42</f>
        <v>5.3956704131400815E-2</v>
      </c>
    </row>
    <row r="204" spans="1:46">
      <c r="A204" s="64" t="s">
        <v>148</v>
      </c>
      <c r="B204" s="64">
        <v>1</v>
      </c>
      <c r="C204" s="64" t="s">
        <v>380</v>
      </c>
      <c r="D204" s="86">
        <v>40752.666666608799</v>
      </c>
      <c r="E204" s="64" t="s">
        <v>384</v>
      </c>
      <c r="F204" s="86">
        <v>40756.519443287034</v>
      </c>
      <c r="G204" s="64" t="s">
        <v>408</v>
      </c>
      <c r="H204" s="64" t="s">
        <v>404</v>
      </c>
      <c r="I204" s="64" t="s">
        <v>401</v>
      </c>
      <c r="J204" s="99">
        <v>108.324</v>
      </c>
      <c r="K204" s="99">
        <f t="shared" si="24"/>
        <v>198.97</v>
      </c>
      <c r="L204" s="99">
        <v>170.07300000000001</v>
      </c>
      <c r="M204" s="99">
        <v>90.646000000000001</v>
      </c>
      <c r="N204" s="99">
        <f t="shared" si="23"/>
        <v>61.749000000000009</v>
      </c>
      <c r="O204" s="53">
        <v>1.4977823528797019</v>
      </c>
      <c r="P204" s="99">
        <f t="shared" si="26"/>
        <v>60.520141545078317</v>
      </c>
      <c r="Q204" s="49" t="s">
        <v>392</v>
      </c>
      <c r="R204" s="49" t="s">
        <v>384</v>
      </c>
      <c r="S204" s="51">
        <v>300</v>
      </c>
      <c r="T204" s="51">
        <v>305</v>
      </c>
      <c r="U204" s="51">
        <v>992</v>
      </c>
      <c r="V204" s="51">
        <v>2324</v>
      </c>
      <c r="W204" s="93">
        <f t="shared" si="25"/>
        <v>1007.514450867052</v>
      </c>
      <c r="AC204" s="99"/>
      <c r="AD204" s="99"/>
      <c r="AE204" s="99" t="s">
        <v>539</v>
      </c>
      <c r="AF204" s="53">
        <f>Mess_01_08_11a!I37</f>
        <v>3.8111111689795507</v>
      </c>
      <c r="AG204" s="53">
        <f>Mess_01_08_11a!O37</f>
        <v>0.20824913578588197</v>
      </c>
      <c r="AH204" s="53">
        <f>Mess_01_08_11a!P37</f>
        <v>5.4642629551433945E-2</v>
      </c>
      <c r="AI204" s="53">
        <f>Mess_02_08_11!I37</f>
        <v>1.1951404513893067</v>
      </c>
      <c r="AJ204" s="53">
        <f>Mess_02_08_11!O37</f>
        <v>7.7093407620990789E-2</v>
      </c>
      <c r="AK204" s="53">
        <f>Mess_02_08_11!P37</f>
        <v>6.4505730294186381E-2</v>
      </c>
      <c r="AL204" s="53">
        <f>Mess_04_08_11!I37</f>
        <v>2.9562511574113159</v>
      </c>
      <c r="AM204" s="53">
        <f>Mess_04_08_11!O37</f>
        <v>0.15590976294524375</v>
      </c>
      <c r="AN204" s="53">
        <f>Mess_04_08_11!P37</f>
        <v>5.2739011215058057E-2</v>
      </c>
      <c r="AO204" s="53">
        <f>Mess_08_08_11!I43</f>
        <v>6.9979178240755573</v>
      </c>
      <c r="AP204" s="53">
        <f>Mess_08_08_11!O43</f>
        <v>0.29835172992998676</v>
      </c>
      <c r="AQ204" s="53">
        <f>Mess_08_08_11!P43</f>
        <v>4.2634357451803856E-2</v>
      </c>
      <c r="AR204" s="53">
        <f>Mess_15_08_11!I43</f>
        <v>13.962501157409861</v>
      </c>
      <c r="AS204" s="53">
        <f>Mess_15_08_11!O43</f>
        <v>0.56565488941581432</v>
      </c>
      <c r="AT204" s="53">
        <f>Mess_15_08_11!P43</f>
        <v>4.0512432768223826E-2</v>
      </c>
    </row>
    <row r="205" spans="1:46">
      <c r="A205" s="64" t="s">
        <v>149</v>
      </c>
      <c r="B205" s="64">
        <v>1</v>
      </c>
      <c r="C205" s="64" t="s">
        <v>380</v>
      </c>
      <c r="D205" s="86">
        <v>40752.666666608799</v>
      </c>
      <c r="E205" s="64" t="s">
        <v>384</v>
      </c>
      <c r="F205" s="86">
        <v>40756.520832118054</v>
      </c>
      <c r="G205" s="64" t="s">
        <v>408</v>
      </c>
      <c r="H205" s="64" t="s">
        <v>404</v>
      </c>
      <c r="I205" s="64" t="s">
        <v>401</v>
      </c>
      <c r="J205" s="99">
        <v>111.89400000000001</v>
      </c>
      <c r="K205" s="99">
        <f>J205+M205</f>
        <v>202.39800000000002</v>
      </c>
      <c r="L205" s="99">
        <v>175.32900000000001</v>
      </c>
      <c r="M205" s="99">
        <v>90.504000000000005</v>
      </c>
      <c r="N205" s="99">
        <f t="shared" si="23"/>
        <v>63.435000000000002</v>
      </c>
      <c r="O205" s="53">
        <v>1.4487012479840915</v>
      </c>
      <c r="P205" s="99">
        <f t="shared" si="26"/>
        <v>62.472507789952459</v>
      </c>
      <c r="Q205" s="49" t="s">
        <v>392</v>
      </c>
      <c r="R205" s="49" t="s">
        <v>384</v>
      </c>
      <c r="S205" s="51">
        <v>300</v>
      </c>
      <c r="T205" s="51">
        <v>305</v>
      </c>
      <c r="U205" s="51">
        <v>992</v>
      </c>
      <c r="V205" s="51">
        <v>2324</v>
      </c>
      <c r="W205" s="93">
        <f t="shared" si="25"/>
        <v>1007.514450867052</v>
      </c>
      <c r="AC205" s="99"/>
      <c r="AD205" s="99"/>
      <c r="AE205" s="99" t="s">
        <v>539</v>
      </c>
      <c r="AF205" s="53">
        <f>Mess_01_08_11a!I38</f>
        <v>3.8125000578656909</v>
      </c>
      <c r="AG205" s="53">
        <f>Mess_01_08_11a!O38</f>
        <v>0.3112187938717903</v>
      </c>
      <c r="AH205" s="53">
        <f>Mess_01_08_11a!P38</f>
        <v>8.1631157809350027E-2</v>
      </c>
      <c r="AI205" s="53">
        <f>Mess_02_08_11!I38</f>
        <v>1.1944461805542232</v>
      </c>
      <c r="AJ205" s="53">
        <f>Mess_02_08_11!O38</f>
        <v>9.0316897542075156E-2</v>
      </c>
      <c r="AK205" s="53">
        <f>Mess_02_08_11!P38</f>
        <v>7.5614036875372728E-2</v>
      </c>
      <c r="AL205" s="53">
        <f>Mess_04_08_11!I38</f>
        <v>2.9555567708375747</v>
      </c>
      <c r="AM205" s="53">
        <f>Mess_04_08_11!O38</f>
        <v>0.20344389822546619</v>
      </c>
      <c r="AN205" s="53">
        <f>Mess_04_08_11!P38</f>
        <v>6.8834373351526673E-2</v>
      </c>
      <c r="AO205" s="53">
        <f>Mess_08_08_11!I44</f>
        <v>6.9972234375018161</v>
      </c>
      <c r="AP205" s="53">
        <f>Mess_08_08_11!O44</f>
        <v>0.41258731983746927</v>
      </c>
      <c r="AQ205" s="53">
        <f>Mess_08_08_11!P44</f>
        <v>5.8964434039106985E-2</v>
      </c>
      <c r="AR205" s="53">
        <f>Mess_15_08_11!I44</f>
        <v>13.96180677083612</v>
      </c>
      <c r="AS205" s="53">
        <f>Mess_15_08_11!O44</f>
        <v>0.60426579989422546</v>
      </c>
      <c r="AT205" s="53">
        <f>Mess_15_08_11!P44</f>
        <v>4.3279914255541459E-2</v>
      </c>
    </row>
    <row r="206" spans="1:46">
      <c r="A206" s="64" t="s">
        <v>150</v>
      </c>
      <c r="B206" s="64">
        <v>1</v>
      </c>
      <c r="C206" s="64" t="s">
        <v>380</v>
      </c>
      <c r="D206" s="86">
        <v>40752.666666608799</v>
      </c>
      <c r="E206" s="64" t="s">
        <v>384</v>
      </c>
      <c r="F206" s="86">
        <v>40756.522220949075</v>
      </c>
      <c r="G206" s="64" t="s">
        <v>408</v>
      </c>
      <c r="H206" s="64" t="s">
        <v>404</v>
      </c>
      <c r="I206" s="64" t="s">
        <v>401</v>
      </c>
      <c r="J206" s="99">
        <v>105.742</v>
      </c>
      <c r="K206" s="99">
        <f>J206+M206</f>
        <v>197.65700000000001</v>
      </c>
      <c r="L206" s="99">
        <v>171.57400000000001</v>
      </c>
      <c r="M206" s="99">
        <v>91.915000000000006</v>
      </c>
      <c r="N206" s="99">
        <f t="shared" si="23"/>
        <v>65.832000000000008</v>
      </c>
      <c r="O206" s="53">
        <v>1.413416399639295</v>
      </c>
      <c r="P206" s="99">
        <f t="shared" si="26"/>
        <v>65.030376061475437</v>
      </c>
      <c r="Q206" s="49" t="s">
        <v>392</v>
      </c>
      <c r="R206" s="49" t="s">
        <v>384</v>
      </c>
      <c r="S206" s="51">
        <v>300</v>
      </c>
      <c r="T206" s="51">
        <v>306</v>
      </c>
      <c r="U206" s="51">
        <v>992</v>
      </c>
      <c r="V206" s="51">
        <v>2324</v>
      </c>
      <c r="W206" s="93">
        <f t="shared" si="25"/>
        <v>1007.514450867052</v>
      </c>
      <c r="AC206" s="99"/>
      <c r="AD206" s="99"/>
      <c r="AE206" s="99" t="s">
        <v>538</v>
      </c>
      <c r="AF206" s="53">
        <f>Mess_01_08_11a!I39</f>
        <v>3.8138889467591071</v>
      </c>
      <c r="AG206" s="53">
        <f>Mess_01_08_11a!O39</f>
        <v>0.18145448709480244</v>
      </c>
      <c r="AH206" s="53">
        <f>Mess_01_08_11a!P39</f>
        <v>4.7577286498862358E-2</v>
      </c>
      <c r="AI206" s="53">
        <f>Mess_02_08_11!I39</f>
        <v>1.1944457175923162</v>
      </c>
      <c r="AJ206" s="53">
        <f>Mess_02_08_11!O39</f>
        <v>7.0408695842423222E-2</v>
      </c>
      <c r="AK206" s="53">
        <f>Mess_02_08_11!P39</f>
        <v>5.8946752293062225E-2</v>
      </c>
      <c r="AL206" s="53">
        <f>Mess_04_08_11!I39</f>
        <v>2.9548623842565576</v>
      </c>
      <c r="AM206" s="53">
        <f>Mess_04_08_11!O39</f>
        <v>0.13087775860050962</v>
      </c>
      <c r="AN206" s="53">
        <f>Mess_04_08_11!P39</f>
        <v>4.4292336353064517E-2</v>
      </c>
      <c r="AO206" s="53">
        <f>Mess_08_08_11!I45</f>
        <v>6.9965290509280749</v>
      </c>
      <c r="AP206" s="53">
        <f>Mess_08_08_11!O45</f>
        <v>0.19390796227138793</v>
      </c>
      <c r="AQ206" s="53">
        <f>Mess_08_08_11!P45</f>
        <v>2.7714879886858532E-2</v>
      </c>
      <c r="AR206" s="53">
        <f>Mess_15_08_11!I45</f>
        <v>13.961112442128069</v>
      </c>
      <c r="AS206" s="53">
        <f>Mess_15_08_11!O45</f>
        <v>0.31752736272404131</v>
      </c>
      <c r="AT206" s="53">
        <f>Mess_15_08_11!P45</f>
        <v>2.2743700692925667E-2</v>
      </c>
    </row>
    <row r="207" spans="1:46">
      <c r="A207" s="64" t="s">
        <v>151</v>
      </c>
      <c r="B207" s="64">
        <v>1</v>
      </c>
      <c r="C207" s="64" t="s">
        <v>380</v>
      </c>
      <c r="D207" s="86">
        <v>40752.666666608799</v>
      </c>
      <c r="E207" s="64" t="s">
        <v>384</v>
      </c>
      <c r="F207" s="86">
        <v>40756.523609780095</v>
      </c>
      <c r="G207" s="64" t="s">
        <v>408</v>
      </c>
      <c r="H207" s="64" t="s">
        <v>404</v>
      </c>
      <c r="I207" s="64" t="s">
        <v>401</v>
      </c>
      <c r="J207" s="99">
        <v>105.492</v>
      </c>
      <c r="K207" s="99">
        <f>J207+M207</f>
        <v>196.869</v>
      </c>
      <c r="L207" s="99">
        <v>172.99100000000001</v>
      </c>
      <c r="M207" s="99">
        <v>91.376999999999995</v>
      </c>
      <c r="N207" s="99">
        <f t="shared" si="23"/>
        <v>67.499000000000009</v>
      </c>
      <c r="O207" s="53">
        <v>1.3638188826745359</v>
      </c>
      <c r="P207" s="99">
        <f t="shared" si="26"/>
        <v>67.000832119880812</v>
      </c>
      <c r="Q207" s="49" t="s">
        <v>392</v>
      </c>
      <c r="R207" s="49" t="s">
        <v>384</v>
      </c>
      <c r="S207" s="51">
        <v>302</v>
      </c>
      <c r="T207" s="51">
        <v>307</v>
      </c>
      <c r="U207" s="51">
        <v>992</v>
      </c>
      <c r="V207" s="51">
        <v>2324</v>
      </c>
      <c r="W207" s="93">
        <f t="shared" si="25"/>
        <v>1017.1710144927537</v>
      </c>
      <c r="AC207" s="99"/>
      <c r="AD207" s="99"/>
      <c r="AE207" s="99" t="s">
        <v>539</v>
      </c>
      <c r="AF207" s="53">
        <f>Mess_01_08_11a!I40</f>
        <v>3.8152778356452473</v>
      </c>
      <c r="AG207" s="53">
        <f>Mess_01_08_11a!O40</f>
        <v>0.18074613884003143</v>
      </c>
      <c r="AH207" s="53">
        <f>Mess_01_08_11a!P40</f>
        <v>4.7374305784853354E-2</v>
      </c>
      <c r="AI207" s="53">
        <f>Mess_02_08_11!I40</f>
        <v>1.193751331018575</v>
      </c>
      <c r="AJ207" s="53">
        <f>Mess_02_08_11!O40</f>
        <v>6.4948203999123752E-2</v>
      </c>
      <c r="AK207" s="53">
        <f>Mess_02_08_11!P40</f>
        <v>5.440681179698148E-2</v>
      </c>
      <c r="AL207" s="53">
        <f>Mess_04_08_11!I40</f>
        <v>2.9541679976828163</v>
      </c>
      <c r="AM207" s="53">
        <f>Mess_04_08_11!O40</f>
        <v>0.13541564310625037</v>
      </c>
      <c r="AN207" s="53">
        <f>Mess_04_08_11!P40</f>
        <v>4.58388430219498E-2</v>
      </c>
      <c r="AO207" s="53">
        <f>Mess_08_08_11!I46</f>
        <v>6.9958346643470577</v>
      </c>
      <c r="AP207" s="53">
        <f>Mess_08_08_11!O46</f>
        <v>0.29709827915851295</v>
      </c>
      <c r="AQ207" s="53">
        <f>Mess_08_08_11!P46</f>
        <v>4.246788173434371E-2</v>
      </c>
      <c r="AR207" s="53">
        <f>Mess_15_08_11!I46</f>
        <v>13.960418113420019</v>
      </c>
      <c r="AS207" s="53">
        <f>Mess_15_08_11!O46</f>
        <v>0.4806728219685768</v>
      </c>
      <c r="AT207" s="53">
        <f>Mess_15_08_11!P46</f>
        <v>3.4431119330624524E-2</v>
      </c>
    </row>
    <row r="208" spans="1:46">
      <c r="A208" s="64" t="s">
        <v>152</v>
      </c>
      <c r="B208" s="64">
        <v>1</v>
      </c>
      <c r="C208" s="64" t="s">
        <v>380</v>
      </c>
      <c r="D208" s="86">
        <v>40752.666666608799</v>
      </c>
      <c r="E208" s="64" t="s">
        <v>384</v>
      </c>
      <c r="F208" s="86">
        <v>40756.524998611108</v>
      </c>
      <c r="G208" s="64" t="s">
        <v>408</v>
      </c>
      <c r="H208" s="64" t="s">
        <v>404</v>
      </c>
      <c r="I208" s="64" t="s">
        <v>401</v>
      </c>
      <c r="J208" s="99">
        <v>110.47799999999999</v>
      </c>
      <c r="K208" s="99">
        <f>J208+M208</f>
        <v>199.761</v>
      </c>
      <c r="L208" s="99">
        <v>169.803</v>
      </c>
      <c r="M208" s="99">
        <v>89.283000000000001</v>
      </c>
      <c r="N208" s="99">
        <f t="shared" si="23"/>
        <v>59.325000000000003</v>
      </c>
      <c r="O208" s="53">
        <v>1.5180546152126695</v>
      </c>
      <c r="P208" s="99">
        <f t="shared" si="26"/>
        <v>58.814089496702358</v>
      </c>
      <c r="Q208" s="49" t="s">
        <v>392</v>
      </c>
      <c r="R208" s="49" t="s">
        <v>384</v>
      </c>
      <c r="S208" s="51">
        <v>299</v>
      </c>
      <c r="T208" s="51">
        <v>303</v>
      </c>
      <c r="U208" s="51">
        <v>992</v>
      </c>
      <c r="V208" s="51">
        <v>2324</v>
      </c>
      <c r="W208" s="93">
        <f t="shared" si="25"/>
        <v>1002.7070707070707</v>
      </c>
      <c r="AC208" s="99"/>
      <c r="AD208" s="99"/>
      <c r="AE208" s="99" t="s">
        <v>539</v>
      </c>
      <c r="AF208" s="53">
        <f>Mess_01_08_11a!I41</f>
        <v>3.8166667245313874</v>
      </c>
      <c r="AG208" s="53">
        <f>Mess_01_08_11a!O41</f>
        <v>0.29675100872227722</v>
      </c>
      <c r="AH208" s="53">
        <f>Mess_01_08_11a!P41</f>
        <v>7.7751354818310081E-2</v>
      </c>
      <c r="AI208" s="53">
        <f>Mess_02_08_11!I41</f>
        <v>1.1930569444448338</v>
      </c>
      <c r="AJ208" s="53">
        <f>Mess_02_08_11!O41</f>
        <v>0.10095474406947515</v>
      </c>
      <c r="AK208" s="53">
        <f>Mess_02_08_11!P41</f>
        <v>8.4618546113448517E-2</v>
      </c>
      <c r="AL208" s="53">
        <f>Mess_04_08_11!I41</f>
        <v>2.9534736111163511</v>
      </c>
      <c r="AM208" s="53">
        <f>Mess_04_08_11!O41</f>
        <v>0.19659055063829792</v>
      </c>
      <c r="AN208" s="53">
        <f>Mess_04_08_11!P41</f>
        <v>6.6562487607258761E-2</v>
      </c>
      <c r="AO208" s="53">
        <f>Mess_08_08_11!I47</f>
        <v>6.9958347222273005</v>
      </c>
      <c r="AP208" s="53">
        <f>Mess_08_08_11!O47</f>
        <v>0.37109962725433132</v>
      </c>
      <c r="AQ208" s="53">
        <f>Mess_08_08_11!P47</f>
        <v>5.3045796818965214E-2</v>
      </c>
      <c r="AR208" s="53">
        <f>Mess_15_08_11!I47</f>
        <v>13.959723784726521</v>
      </c>
      <c r="AS208" s="53">
        <f>Mess_15_08_11!O47</f>
        <v>0.67623366811999974</v>
      </c>
      <c r="AT208" s="53">
        <f>Mess_15_08_11!P47</f>
        <v>4.8441765650110789E-2</v>
      </c>
    </row>
    <row r="209" spans="1:46">
      <c r="A209" s="62" t="s">
        <v>15</v>
      </c>
      <c r="B209" s="62">
        <v>1</v>
      </c>
      <c r="C209" s="62" t="s">
        <v>380</v>
      </c>
      <c r="D209" s="84">
        <v>40759.666666666664</v>
      </c>
      <c r="E209" s="62" t="s">
        <v>384</v>
      </c>
      <c r="F209" s="84">
        <v>40763.549305555556</v>
      </c>
      <c r="G209" s="62" t="s">
        <v>408</v>
      </c>
      <c r="H209" s="62" t="s">
        <v>404</v>
      </c>
      <c r="I209" s="62" t="s">
        <v>401</v>
      </c>
      <c r="J209" s="51">
        <v>111.273</v>
      </c>
      <c r="K209" s="99">
        <f>J209+M209</f>
        <v>179.292</v>
      </c>
      <c r="L209" s="99">
        <v>141.50800000000001</v>
      </c>
      <c r="M209" s="99">
        <v>68.019000000000005</v>
      </c>
      <c r="N209" s="99">
        <f t="shared" si="23"/>
        <v>30.235000000000014</v>
      </c>
      <c r="O209" s="53">
        <v>2.3580519312878452</v>
      </c>
      <c r="P209" s="99">
        <f t="shared" si="26"/>
        <v>28.845420704051911</v>
      </c>
      <c r="Q209" s="49" t="s">
        <v>416</v>
      </c>
      <c r="R209" s="49" t="s">
        <v>415</v>
      </c>
      <c r="S209" s="51">
        <v>305</v>
      </c>
      <c r="T209" s="51">
        <v>320</v>
      </c>
      <c r="U209" s="51">
        <v>990</v>
      </c>
      <c r="V209" s="51">
        <v>2324</v>
      </c>
      <c r="W209" s="93">
        <f t="shared" si="25"/>
        <v>1034.7737226277372</v>
      </c>
      <c r="AC209" s="99"/>
      <c r="AD209" s="99"/>
      <c r="AE209" s="99" t="s">
        <v>539</v>
      </c>
      <c r="AF209" s="53">
        <f>Mess_08_08_11!I48</f>
        <v>3.8555555555576575</v>
      </c>
      <c r="AG209" s="53">
        <f>Mess_08_08_11!O48</f>
        <v>0.72821233666794294</v>
      </c>
      <c r="AH209" s="53">
        <f>Mess_08_08_11!P48</f>
        <v>0.18887351671492547</v>
      </c>
      <c r="AI209" s="53">
        <f>Mess_09_08_11!I23</f>
        <v>0.90902777777955635</v>
      </c>
      <c r="AJ209" s="53">
        <f>Mess_09_08_11!O23</f>
        <v>0.34956700524748968</v>
      </c>
      <c r="AK209" s="53">
        <f>Mess_09_08_11!P23</f>
        <v>0.38455041066111556</v>
      </c>
      <c r="AL209" s="53">
        <f>Mess_11_08_11!I17</f>
        <v>2.9020833333343035</v>
      </c>
      <c r="AM209" s="53">
        <f>Mess_11_08_11!O17</f>
        <v>0.68771346411539525</v>
      </c>
      <c r="AN209" s="53">
        <f>Mess_11_08_11!P17</f>
        <v>0.23697233508634558</v>
      </c>
      <c r="AO209" s="53">
        <f>Mess_15_08_11!I48</f>
        <v>6.9375</v>
      </c>
      <c r="AP209" s="53">
        <f>Mess_15_08_11!O48</f>
        <v>0.75004927787229592</v>
      </c>
      <c r="AQ209" s="53">
        <f>Mess_15_08_11!P48</f>
        <v>0.10811521122483544</v>
      </c>
      <c r="AR209" s="53">
        <f>Mess_22_08_11!I23</f>
        <v>13.85624999999709</v>
      </c>
      <c r="AS209" s="53">
        <f>Mess_22_08_11!O23</f>
        <v>1.9523600081748849</v>
      </c>
      <c r="AT209" s="53">
        <f>Mess_22_08_11!P23</f>
        <v>0.14090103802798701</v>
      </c>
    </row>
    <row r="210" spans="1:46">
      <c r="A210" s="62" t="s">
        <v>153</v>
      </c>
      <c r="B210" s="62">
        <v>1</v>
      </c>
      <c r="C210" s="62" t="s">
        <v>380</v>
      </c>
      <c r="D210" s="84">
        <v>40759.666666666664</v>
      </c>
      <c r="E210" s="62" t="s">
        <v>384</v>
      </c>
      <c r="F210" s="84">
        <v>40763.550694444442</v>
      </c>
      <c r="G210" s="62" t="s">
        <v>408</v>
      </c>
      <c r="H210" s="62" t="s">
        <v>404</v>
      </c>
      <c r="I210" s="62" t="s">
        <v>401</v>
      </c>
      <c r="J210" s="51">
        <v>109.851</v>
      </c>
      <c r="K210" s="99">
        <f t="shared" ref="K210:K232" si="27">J210+M210</f>
        <v>180.28399999999999</v>
      </c>
      <c r="L210" s="99">
        <v>147.57900000000001</v>
      </c>
      <c r="M210" s="99">
        <v>70.433000000000007</v>
      </c>
      <c r="N210" s="99">
        <f t="shared" si="23"/>
        <v>37.728000000000009</v>
      </c>
      <c r="O210" s="53">
        <v>1.8967595900785734</v>
      </c>
      <c r="P210" s="99">
        <f t="shared" si="26"/>
        <v>37.133330111214732</v>
      </c>
      <c r="Q210" s="49" t="s">
        <v>416</v>
      </c>
      <c r="R210" s="49" t="s">
        <v>415</v>
      </c>
      <c r="S210" s="51">
        <v>302</v>
      </c>
      <c r="T210" s="51">
        <v>306</v>
      </c>
      <c r="U210" s="51">
        <v>990</v>
      </c>
      <c r="V210" s="51">
        <v>2324</v>
      </c>
      <c r="W210" s="93">
        <f t="shared" si="25"/>
        <v>1020.1279069767442</v>
      </c>
      <c r="AC210" s="99"/>
      <c r="AD210" s="99"/>
      <c r="AE210" s="99" t="s">
        <v>539</v>
      </c>
      <c r="AF210" s="53">
        <f>Mess_08_08_11!I49</f>
        <v>3.8569444444437977</v>
      </c>
      <c r="AG210" s="53">
        <f>Mess_08_08_11!O49</f>
        <v>0.70181246297406252</v>
      </c>
      <c r="AH210" s="53">
        <f>Mess_08_08_11!P49</f>
        <v>0.18196073940994228</v>
      </c>
      <c r="AI210" s="53">
        <f>Mess_09_08_11!I24</f>
        <v>0.90833333333284827</v>
      </c>
      <c r="AJ210" s="53">
        <f>Mess_09_08_11!O24</f>
        <v>0.2822779431510844</v>
      </c>
      <c r="AK210" s="53">
        <f>Mess_09_08_11!P24</f>
        <v>0.31076470805640566</v>
      </c>
      <c r="AL210" s="53">
        <f>Mess_11_08_11!I18</f>
        <v>2.9013888888875954</v>
      </c>
      <c r="AM210" s="53">
        <f>Mess_11_08_11!O18</f>
        <v>0.56456156740687613</v>
      </c>
      <c r="AN210" s="53">
        <f>Mess_11_08_11!P18</f>
        <v>0.19458321136100146</v>
      </c>
      <c r="AO210" s="53">
        <f>Mess_15_08_11!I49</f>
        <v>6.9375</v>
      </c>
      <c r="AP210" s="53">
        <f>Mess_15_08_11!O49</f>
        <v>0.82174365765535462</v>
      </c>
      <c r="AQ210" s="53">
        <f>Mess_15_08_11!P49</f>
        <v>0.11844953623860968</v>
      </c>
      <c r="AR210" s="53">
        <f>Mess_22_08_11!I24</f>
        <v>13.855555555557657</v>
      </c>
      <c r="AS210" s="53">
        <f>Mess_22_08_11!O24</f>
        <v>1.9442315760149784</v>
      </c>
      <c r="AT210" s="53">
        <f>Mess_22_08_11!P24</f>
        <v>0.14032144494091542</v>
      </c>
    </row>
    <row r="211" spans="1:46">
      <c r="A211" s="62" t="s">
        <v>154</v>
      </c>
      <c r="B211" s="62">
        <v>1</v>
      </c>
      <c r="C211" s="62" t="s">
        <v>380</v>
      </c>
      <c r="D211" s="84">
        <v>40759.666666608799</v>
      </c>
      <c r="E211" s="62" t="s">
        <v>384</v>
      </c>
      <c r="F211" s="84">
        <v>40763.55208321759</v>
      </c>
      <c r="G211" s="62" t="s">
        <v>408</v>
      </c>
      <c r="H211" s="62" t="s">
        <v>404</v>
      </c>
      <c r="I211" s="62" t="s">
        <v>401</v>
      </c>
      <c r="J211" s="51">
        <v>109.376</v>
      </c>
      <c r="K211" s="99">
        <f t="shared" si="27"/>
        <v>180.84399999999999</v>
      </c>
      <c r="L211" s="99">
        <v>149.46899999999999</v>
      </c>
      <c r="M211" s="99">
        <v>71.468000000000004</v>
      </c>
      <c r="N211" s="99">
        <f t="shared" si="23"/>
        <v>40.092999999999989</v>
      </c>
      <c r="O211" s="53">
        <v>1.8366070925388758</v>
      </c>
      <c r="P211" s="99">
        <f t="shared" si="26"/>
        <v>38.913058917356452</v>
      </c>
      <c r="Q211" s="49" t="s">
        <v>416</v>
      </c>
      <c r="R211" s="49" t="s">
        <v>415</v>
      </c>
      <c r="S211" s="51">
        <v>303</v>
      </c>
      <c r="T211" s="51">
        <v>307</v>
      </c>
      <c r="U211" s="51">
        <v>990</v>
      </c>
      <c r="V211" s="51">
        <v>2324</v>
      </c>
      <c r="W211" s="93">
        <f t="shared" si="25"/>
        <v>1024.9956331877729</v>
      </c>
      <c r="AC211" s="99"/>
      <c r="AD211" s="99"/>
      <c r="AE211" s="99" t="s">
        <v>539</v>
      </c>
      <c r="AF211" s="53">
        <f>Mess_08_08_11!I50</f>
        <v>3.8583333912029047</v>
      </c>
      <c r="AG211" s="53">
        <f>Mess_08_08_11!O50</f>
        <v>0.56338336422309887</v>
      </c>
      <c r="AH211" s="53">
        <f>Mess_08_08_11!P50</f>
        <v>0.14601728443364351</v>
      </c>
      <c r="AI211" s="53">
        <f>Mess_09_08_11!I25</f>
        <v>0.90763888889341615</v>
      </c>
      <c r="AJ211" s="53">
        <f>Mess_09_08_11!O25</f>
        <v>0.21721181684499408</v>
      </c>
      <c r="AK211" s="53">
        <f>Mess_09_08_11!P25</f>
        <v>0.23931523814478295</v>
      </c>
      <c r="AL211" s="53">
        <f>Mess_11_08_11!I19</f>
        <v>2.9013890046335291</v>
      </c>
      <c r="AM211" s="53">
        <f>Mess_11_08_11!O19</f>
        <v>0.4402464191051193</v>
      </c>
      <c r="AN211" s="53">
        <f>Mess_11_08_11!P19</f>
        <v>0.1517364332745606</v>
      </c>
      <c r="AO211" s="53">
        <f>Mess_15_08_11!I50</f>
        <v>6.9368056712992257</v>
      </c>
      <c r="AP211" s="53">
        <f>Mess_15_08_11!O50</f>
        <v>0.64796305960664669</v>
      </c>
      <c r="AQ211" s="53">
        <f>Mess_15_08_11!P50</f>
        <v>9.3409429398832608E-2</v>
      </c>
      <c r="AR211" s="53">
        <f>Mess_22_08_11!I25</f>
        <v>13.855555671296315</v>
      </c>
      <c r="AS211" s="53">
        <f>Mess_22_08_11!O25</f>
        <v>1.4001505548730167</v>
      </c>
      <c r="AT211" s="53">
        <f>Mess_22_08_11!P25</f>
        <v>0.10105336719000167</v>
      </c>
    </row>
    <row r="212" spans="1:46">
      <c r="A212" s="62" t="s">
        <v>155</v>
      </c>
      <c r="B212" s="62">
        <v>1</v>
      </c>
      <c r="C212" s="62" t="s">
        <v>380</v>
      </c>
      <c r="D212" s="84">
        <v>40759.666666608799</v>
      </c>
      <c r="E212" s="62" t="s">
        <v>384</v>
      </c>
      <c r="F212" s="84">
        <v>40763.55347204861</v>
      </c>
      <c r="G212" s="62" t="s">
        <v>408</v>
      </c>
      <c r="H212" s="62" t="s">
        <v>404</v>
      </c>
      <c r="I212" s="62" t="s">
        <v>401</v>
      </c>
      <c r="J212" s="51">
        <v>112.497</v>
      </c>
      <c r="K212" s="99">
        <f t="shared" si="27"/>
        <v>182.107</v>
      </c>
      <c r="L212" s="99">
        <v>145.809</v>
      </c>
      <c r="M212" s="99">
        <v>69.61</v>
      </c>
      <c r="N212" s="99">
        <f t="shared" si="23"/>
        <v>33.311999999999998</v>
      </c>
      <c r="O212" s="53">
        <v>2.0981975509993132</v>
      </c>
      <c r="P212" s="99">
        <f t="shared" si="26"/>
        <v>33.176094389609162</v>
      </c>
      <c r="Q212" s="49" t="s">
        <v>416</v>
      </c>
      <c r="R212" s="49" t="s">
        <v>415</v>
      </c>
      <c r="S212" s="51">
        <v>304</v>
      </c>
      <c r="T212" s="51">
        <v>318</v>
      </c>
      <c r="U212" s="51">
        <v>990</v>
      </c>
      <c r="V212" s="51">
        <v>2324</v>
      </c>
      <c r="W212" s="93">
        <f t="shared" si="25"/>
        <v>1029.8775510204082</v>
      </c>
      <c r="AC212" s="99"/>
      <c r="AD212" s="99"/>
      <c r="AE212" s="99" t="s">
        <v>539</v>
      </c>
      <c r="AF212" s="53">
        <f>Mess_08_08_11!I51</f>
        <v>3.8597222800890449</v>
      </c>
      <c r="AG212" s="53">
        <f>Mess_08_08_11!O51</f>
        <v>0.72639432519221081</v>
      </c>
      <c r="AH212" s="53">
        <f>Mess_08_08_11!P51</f>
        <v>0.18819859888350637</v>
      </c>
      <c r="AI212" s="53">
        <f>Mess_09_08_11!I26</f>
        <v>0.90763906249776483</v>
      </c>
      <c r="AJ212" s="53">
        <f>Mess_09_08_11!O26</f>
        <v>0.26491827664378453</v>
      </c>
      <c r="AK212" s="53">
        <f>Mess_09_08_11!P26</f>
        <v>0.2918762397849497</v>
      </c>
      <c r="AL212" s="53">
        <f>Mess_11_08_11!I20</f>
        <v>2.9006946180597879</v>
      </c>
      <c r="AM212" s="53">
        <f>Mess_11_08_11!O20</f>
        <v>0.52701746373858549</v>
      </c>
      <c r="AN212" s="53">
        <f>Mess_11_08_11!P20</f>
        <v>0.18168664169518683</v>
      </c>
      <c r="AO212" s="53">
        <f>Mess_15_08_11!I51</f>
        <v>6.9361113425911753</v>
      </c>
      <c r="AP212" s="53">
        <f>Mess_15_08_11!O51</f>
        <v>0.78403643522079736</v>
      </c>
      <c r="AQ212" s="53">
        <f>Mess_15_08_11!P51</f>
        <v>0.11303688716852388</v>
      </c>
      <c r="AR212" s="53">
        <f>Mess_22_08_11!I26</f>
        <v>13.854861284722574</v>
      </c>
      <c r="AS212" s="53">
        <f>Mess_22_08_11!O26</f>
        <v>2.0269154932071158</v>
      </c>
      <c r="AT212" s="53">
        <f>Mess_22_08_11!P26</f>
        <v>0.14629633971450492</v>
      </c>
    </row>
    <row r="213" spans="1:46">
      <c r="A213" s="62" t="s">
        <v>156</v>
      </c>
      <c r="B213" s="62">
        <v>1</v>
      </c>
      <c r="C213" s="62" t="s">
        <v>380</v>
      </c>
      <c r="D213" s="84">
        <v>40759.666666608799</v>
      </c>
      <c r="E213" s="62" t="s">
        <v>384</v>
      </c>
      <c r="F213" s="84">
        <v>40763.554860879631</v>
      </c>
      <c r="G213" s="62" t="s">
        <v>408</v>
      </c>
      <c r="H213" s="62" t="s">
        <v>404</v>
      </c>
      <c r="I213" s="62" t="s">
        <v>401</v>
      </c>
      <c r="J213" s="51">
        <v>107.82599999999999</v>
      </c>
      <c r="K213" s="99">
        <f t="shared" si="27"/>
        <v>178.56099999999998</v>
      </c>
      <c r="L213" s="99">
        <v>145.65600000000001</v>
      </c>
      <c r="M213" s="99">
        <v>70.734999999999999</v>
      </c>
      <c r="N213" s="99">
        <f t="shared" si="23"/>
        <v>37.830000000000013</v>
      </c>
      <c r="O213" s="53">
        <v>1.8906543361005486</v>
      </c>
      <c r="P213" s="99">
        <f t="shared" si="26"/>
        <v>37.412973196300953</v>
      </c>
      <c r="Q213" s="49" t="s">
        <v>416</v>
      </c>
      <c r="R213" s="49" t="s">
        <v>415</v>
      </c>
      <c r="S213" s="51">
        <v>304</v>
      </c>
      <c r="T213" s="51">
        <v>308</v>
      </c>
      <c r="U213" s="51">
        <v>990</v>
      </c>
      <c r="V213" s="51">
        <v>2324</v>
      </c>
      <c r="W213" s="93">
        <f t="shared" si="25"/>
        <v>1029.8775510204082</v>
      </c>
      <c r="AC213" s="99"/>
      <c r="AD213" s="99"/>
      <c r="AE213" s="99" t="s">
        <v>539</v>
      </c>
      <c r="AF213" s="53">
        <f>Mess_08_08_11!I52</f>
        <v>3.860416724535753</v>
      </c>
      <c r="AG213" s="53">
        <f>Mess_08_08_11!O52</f>
        <v>0.50969461345280509</v>
      </c>
      <c r="AH213" s="53">
        <f>Mess_08_08_11!P52</f>
        <v>0.13203098261732354</v>
      </c>
      <c r="AI213" s="53">
        <f>Mess_09_08_11!I27</f>
        <v>0.90694467592402361</v>
      </c>
      <c r="AJ213" s="53">
        <f>Mess_09_08_11!O27</f>
        <v>0.23644446971157254</v>
      </c>
      <c r="AK213" s="53">
        <f>Mess_09_08_11!P27</f>
        <v>0.26070440236134085</v>
      </c>
      <c r="AL213" s="53">
        <f>Mess_11_08_11!I21</f>
        <v>2.9013891203721869</v>
      </c>
      <c r="AM213" s="53">
        <f>Mess_11_08_11!O21</f>
        <v>0.45919781819769262</v>
      </c>
      <c r="AN213" s="53">
        <f>Mess_11_08_11!P21</f>
        <v>0.15826826363048718</v>
      </c>
      <c r="AO213" s="53">
        <f>Mess_15_08_11!I52</f>
        <v>6.935417013890401</v>
      </c>
      <c r="AP213" s="53">
        <f>Mess_15_08_11!O52</f>
        <v>0.75297827482618007</v>
      </c>
      <c r="AQ213" s="53">
        <f>Mess_15_08_11!P52</f>
        <v>0.10857000715574841</v>
      </c>
      <c r="AR213" s="53">
        <f>Mess_22_08_11!I27</f>
        <v>13.854861342588265</v>
      </c>
      <c r="AS213" s="53">
        <f>Mess_22_08_11!O27</f>
        <v>1.4619448630304781</v>
      </c>
      <c r="AT213" s="53">
        <f>Mess_22_08_11!P27</f>
        <v>0.10551854882420413</v>
      </c>
    </row>
    <row r="214" spans="1:46">
      <c r="A214" s="62" t="s">
        <v>157</v>
      </c>
      <c r="B214" s="62">
        <v>1</v>
      </c>
      <c r="C214" s="62" t="s">
        <v>380</v>
      </c>
      <c r="D214" s="84">
        <v>40759.666666608799</v>
      </c>
      <c r="E214" s="62" t="s">
        <v>384</v>
      </c>
      <c r="F214" s="84">
        <v>40763.556249710651</v>
      </c>
      <c r="G214" s="62" t="s">
        <v>408</v>
      </c>
      <c r="H214" s="62" t="s">
        <v>404</v>
      </c>
      <c r="I214" s="62" t="s">
        <v>401</v>
      </c>
      <c r="J214" s="51">
        <v>112.67400000000001</v>
      </c>
      <c r="K214" s="99">
        <f t="shared" si="27"/>
        <v>184.26400000000001</v>
      </c>
      <c r="L214" s="99">
        <v>139.51599999999999</v>
      </c>
      <c r="M214" s="99">
        <v>71.59</v>
      </c>
      <c r="N214" s="99">
        <f t="shared" si="23"/>
        <v>26.841999999999985</v>
      </c>
      <c r="O214" s="53">
        <v>2.4524228549638507</v>
      </c>
      <c r="P214" s="99">
        <f t="shared" si="26"/>
        <v>29.191540053990916</v>
      </c>
      <c r="Q214" s="49" t="s">
        <v>416</v>
      </c>
      <c r="R214" s="49" t="s">
        <v>415</v>
      </c>
      <c r="S214" s="51">
        <v>303</v>
      </c>
      <c r="T214" s="51">
        <v>306</v>
      </c>
      <c r="U214" s="51">
        <v>990</v>
      </c>
      <c r="V214" s="51">
        <v>2324</v>
      </c>
      <c r="W214" s="93">
        <f t="shared" si="25"/>
        <v>1024.9956331877729</v>
      </c>
      <c r="AC214" s="99"/>
      <c r="AD214" s="99"/>
      <c r="AE214" s="99" t="s">
        <v>539</v>
      </c>
      <c r="AF214" s="53">
        <f>Mess_08_08_11!I53</f>
        <v>3.861111226848152</v>
      </c>
      <c r="AG214" s="53">
        <f>Mess_08_08_11!O53</f>
        <v>1.9102139219075489</v>
      </c>
      <c r="AH214" s="53">
        <f>Mess_08_08_11!P53</f>
        <v>0.49473164839824307</v>
      </c>
      <c r="AI214" s="53">
        <f>Mess_09_08_11!I28</f>
        <v>0.90625023147731554</v>
      </c>
      <c r="AJ214" s="53">
        <f>Mess_09_08_11!O28</f>
        <v>0.40265488754640616</v>
      </c>
      <c r="AK214" s="53">
        <f>Mess_09_08_11!P28</f>
        <v>0.44430872794374021</v>
      </c>
      <c r="AL214" s="53">
        <f>Mess_11_08_11!I22</f>
        <v>2.9013891782378778</v>
      </c>
      <c r="AM214" s="53">
        <f>Mess_11_08_11!O22</f>
        <v>1.0922989654680424</v>
      </c>
      <c r="AN214" s="53">
        <f>Mess_11_08_11!P22</f>
        <v>0.37647447424872399</v>
      </c>
      <c r="AO214" s="53">
        <f>Mess_15_08_11!I53</f>
        <v>6.9368058449035743</v>
      </c>
      <c r="AP214" s="53">
        <f>Mess_15_08_11!O53</f>
        <v>2.0568997348007523</v>
      </c>
      <c r="AQ214" s="53">
        <f>Mess_15_08_11!P53</f>
        <v>0.29651972114974834</v>
      </c>
      <c r="AR214" s="53">
        <f>Mess_22_08_11!I28</f>
        <v>13.854166956014524</v>
      </c>
      <c r="AS214" s="53">
        <f>Mess_22_08_11!O28</f>
        <v>3.9650874503103055</v>
      </c>
      <c r="AT214" s="53">
        <f>Mess_22_08_11!P28</f>
        <v>0.28620179494725506</v>
      </c>
    </row>
    <row r="215" spans="1:46">
      <c r="A215" s="62" t="s">
        <v>158</v>
      </c>
      <c r="B215" s="62">
        <v>1</v>
      </c>
      <c r="C215" s="62" t="s">
        <v>380</v>
      </c>
      <c r="D215" s="84">
        <v>40759.666666608799</v>
      </c>
      <c r="E215" s="62" t="s">
        <v>384</v>
      </c>
      <c r="F215" s="84">
        <v>40763.557638541664</v>
      </c>
      <c r="G215" s="62" t="s">
        <v>408</v>
      </c>
      <c r="H215" s="62" t="s">
        <v>404</v>
      </c>
      <c r="I215" s="62" t="s">
        <v>401</v>
      </c>
      <c r="J215" s="51">
        <v>109.627</v>
      </c>
      <c r="K215" s="99">
        <f t="shared" si="27"/>
        <v>179.50799999999998</v>
      </c>
      <c r="L215" s="99">
        <v>149.245</v>
      </c>
      <c r="M215" s="99">
        <v>69.881</v>
      </c>
      <c r="N215" s="99">
        <f t="shared" si="23"/>
        <v>39.618000000000009</v>
      </c>
      <c r="O215" s="53">
        <v>1.8600255202387728</v>
      </c>
      <c r="P215" s="99">
        <f t="shared" si="26"/>
        <v>37.569914627316152</v>
      </c>
      <c r="Q215" s="49" t="s">
        <v>416</v>
      </c>
      <c r="R215" s="49" t="s">
        <v>415</v>
      </c>
      <c r="S215" s="51">
        <v>307</v>
      </c>
      <c r="T215" s="51">
        <v>315</v>
      </c>
      <c r="U215" s="51">
        <v>990</v>
      </c>
      <c r="V215" s="51">
        <v>2324</v>
      </c>
      <c r="W215" s="93">
        <f t="shared" si="25"/>
        <v>1044.6090775988287</v>
      </c>
      <c r="AC215" s="99"/>
      <c r="AD215" s="99"/>
      <c r="AE215" s="99" t="s">
        <v>539</v>
      </c>
      <c r="AF215" s="53">
        <f>Mess_08_08_11!I54</f>
        <v>3.8618057291678269</v>
      </c>
      <c r="AG215" s="53">
        <f>Mess_08_08_11!O54</f>
        <v>0.71116252186158768</v>
      </c>
      <c r="AH215" s="53">
        <f>Mess_08_08_11!P54</f>
        <v>0.18415284758895284</v>
      </c>
      <c r="AI215" s="53">
        <f>Mess_09_08_11!I29</f>
        <v>0.90555584491085028</v>
      </c>
      <c r="AJ215" s="53">
        <f>Mess_09_08_11!O29</f>
        <v>0.26266940317379345</v>
      </c>
      <c r="AK215" s="53">
        <f>Mess_09_08_11!P29</f>
        <v>0.29006427891772107</v>
      </c>
      <c r="AL215" s="53">
        <f>Mess_11_08_11!I23</f>
        <v>2.9013892361108446</v>
      </c>
      <c r="AM215" s="53">
        <f>Mess_11_08_11!O23</f>
        <v>0.57244545690301996</v>
      </c>
      <c r="AN215" s="53">
        <f>Mess_11_08_11!P23</f>
        <v>0.19730046895409045</v>
      </c>
      <c r="AO215" s="53">
        <f>Mess_15_08_11!I54</f>
        <v>6.9361114583371091</v>
      </c>
      <c r="AP215" s="53">
        <f>Mess_15_08_11!O54</f>
        <v>0.96571136349089237</v>
      </c>
      <c r="AQ215" s="53">
        <f>Mess_15_08_11!P54</f>
        <v>0.13922950478688181</v>
      </c>
      <c r="AR215" s="53">
        <f>Mess_22_08_11!I29</f>
        <v>13.854861458334199</v>
      </c>
      <c r="AS215" s="53">
        <f>Mess_22_08_11!O29</f>
        <v>2.1099737877208704</v>
      </c>
      <c r="AT215" s="53">
        <f>Mess_22_08_11!P29</f>
        <v>0.15229122240350121</v>
      </c>
    </row>
    <row r="216" spans="1:46">
      <c r="A216" s="62" t="s">
        <v>159</v>
      </c>
      <c r="B216" s="62">
        <v>1</v>
      </c>
      <c r="C216" s="62" t="s">
        <v>380</v>
      </c>
      <c r="D216" s="84">
        <v>40759.666666608799</v>
      </c>
      <c r="E216" s="62" t="s">
        <v>384</v>
      </c>
      <c r="F216" s="84">
        <v>40763.559027372685</v>
      </c>
      <c r="G216" s="62" t="s">
        <v>408</v>
      </c>
      <c r="H216" s="62" t="s">
        <v>404</v>
      </c>
      <c r="I216" s="62" t="s">
        <v>401</v>
      </c>
      <c r="J216" s="51">
        <v>108.422</v>
      </c>
      <c r="K216" s="99">
        <f t="shared" si="27"/>
        <v>179.02199999999999</v>
      </c>
      <c r="L216" s="99">
        <v>150.23500000000001</v>
      </c>
      <c r="M216" s="99">
        <v>70.599999999999994</v>
      </c>
      <c r="N216" s="99">
        <f t="shared" si="23"/>
        <v>41.813000000000017</v>
      </c>
      <c r="O216" s="53">
        <v>1.7397211873895173</v>
      </c>
      <c r="P216" s="99">
        <f t="shared" si="26"/>
        <v>40.581215261243415</v>
      </c>
      <c r="Q216" s="49" t="s">
        <v>416</v>
      </c>
      <c r="R216" s="49" t="s">
        <v>415</v>
      </c>
      <c r="S216" s="51">
        <v>304</v>
      </c>
      <c r="T216" s="51">
        <v>318</v>
      </c>
      <c r="U216" s="51">
        <v>990</v>
      </c>
      <c r="V216" s="51">
        <v>2324</v>
      </c>
      <c r="W216" s="93">
        <f t="shared" si="25"/>
        <v>1029.8775510204082</v>
      </c>
      <c r="AC216" s="99"/>
      <c r="AD216" s="99"/>
      <c r="AE216" s="99" t="s">
        <v>539</v>
      </c>
      <c r="AF216" s="53">
        <f>Mess_08_08_11!I55</f>
        <v>3.8631945023153094</v>
      </c>
      <c r="AG216" s="53">
        <f>Mess_08_08_11!O55</f>
        <v>0.50676812114602798</v>
      </c>
      <c r="AH216" s="53">
        <f>Mess_08_08_11!P55</f>
        <v>0.1311785158221542</v>
      </c>
      <c r="AI216" s="53">
        <f>Mess_09_08_11!I30</f>
        <v>0.90486145833710907</v>
      </c>
      <c r="AJ216" s="53">
        <f>Mess_09_08_11!O30</f>
        <v>0.18035678706302302</v>
      </c>
      <c r="AK216" s="53">
        <f>Mess_09_08_11!P30</f>
        <v>0.19931978028379072</v>
      </c>
      <c r="AL216" s="53">
        <f>Mess_11_08_11!I24</f>
        <v>2.9013892939838115</v>
      </c>
      <c r="AM216" s="53">
        <f>Mess_11_08_11!O24</f>
        <v>0.34735619536453988</v>
      </c>
      <c r="AN216" s="53">
        <f>Mess_11_08_11!P24</f>
        <v>0.11972064420476143</v>
      </c>
      <c r="AO216" s="53">
        <f>Mess_15_08_11!I55</f>
        <v>6.9361115162028</v>
      </c>
      <c r="AP216" s="53">
        <f>Mess_15_08_11!O55</f>
        <v>0.6474749981759429</v>
      </c>
      <c r="AQ216" s="53">
        <f>Mess_15_08_11!P55</f>
        <v>9.3348412386888138E-2</v>
      </c>
      <c r="AR216" s="53">
        <f>Mess_22_08_11!I30</f>
        <v>13.854167071760457</v>
      </c>
      <c r="AS216" s="53">
        <f>Mess_22_08_11!O30</f>
        <v>1.1736404637035631</v>
      </c>
      <c r="AT216" s="53">
        <f>Mess_22_08_11!P30</f>
        <v>8.4713895654964691E-2</v>
      </c>
    </row>
    <row r="217" spans="1:46">
      <c r="A217" s="62" t="s">
        <v>160</v>
      </c>
      <c r="B217" s="62">
        <v>1</v>
      </c>
      <c r="C217" s="62" t="s">
        <v>380</v>
      </c>
      <c r="D217" s="84">
        <v>40759.666666608799</v>
      </c>
      <c r="E217" s="62" t="s">
        <v>384</v>
      </c>
      <c r="F217" s="84">
        <v>40763.560416203705</v>
      </c>
      <c r="G217" s="62" t="s">
        <v>408</v>
      </c>
      <c r="H217" s="62" t="s">
        <v>404</v>
      </c>
      <c r="I217" s="62" t="s">
        <v>401</v>
      </c>
      <c r="J217" s="51">
        <v>109.402</v>
      </c>
      <c r="K217" s="99">
        <f t="shared" si="27"/>
        <v>178.768</v>
      </c>
      <c r="L217" s="99">
        <v>141.84200000000001</v>
      </c>
      <c r="M217" s="99">
        <v>69.366</v>
      </c>
      <c r="N217" s="99">
        <f t="shared" si="23"/>
        <v>32.440000000000012</v>
      </c>
      <c r="O217" s="53">
        <v>2.1857713521663</v>
      </c>
      <c r="P217" s="99">
        <f t="shared" si="26"/>
        <v>31.735249860993889</v>
      </c>
      <c r="Q217" s="49" t="s">
        <v>416</v>
      </c>
      <c r="R217" s="49" t="s">
        <v>415</v>
      </c>
      <c r="S217" s="51">
        <v>302</v>
      </c>
      <c r="T217" s="51">
        <v>306</v>
      </c>
      <c r="U217" s="51">
        <v>990</v>
      </c>
      <c r="V217" s="51">
        <v>2324</v>
      </c>
      <c r="W217" s="93">
        <f t="shared" si="25"/>
        <v>1020.1279069767442</v>
      </c>
      <c r="AC217" s="99"/>
      <c r="AD217" s="99"/>
      <c r="AE217" s="99" t="s">
        <v>539</v>
      </c>
      <c r="AF217" s="53">
        <f>Mess_08_08_11!I56</f>
        <v>3.8638889467547415</v>
      </c>
      <c r="AG217" s="53">
        <f>Mess_08_08_11!O56</f>
        <v>1.0501628365736244</v>
      </c>
      <c r="AH217" s="53">
        <f>Mess_08_08_11!P56</f>
        <v>0.27178908375605626</v>
      </c>
      <c r="AI217" s="53">
        <f>Mess_09_08_11!I31</f>
        <v>0.9041670717560919</v>
      </c>
      <c r="AJ217" s="53">
        <f>Mess_09_08_11!O31</f>
        <v>0.27308420479649409</v>
      </c>
      <c r="AK217" s="53">
        <f>Mess_09_08_11!P31</f>
        <v>0.30202847828344859</v>
      </c>
      <c r="AL217" s="53">
        <f>Mess_11_08_11!I25</f>
        <v>2.9006949074027943</v>
      </c>
      <c r="AM217" s="53">
        <f>Mess_11_08_11!O25</f>
        <v>0.71137810597176632</v>
      </c>
      <c r="AN217" s="53">
        <f>Mess_11_08_11!P25</f>
        <v>0.24524402899328543</v>
      </c>
      <c r="AO217" s="53">
        <f>Mess_15_08_11!I56</f>
        <v>6.9354171296290588</v>
      </c>
      <c r="AP217" s="53">
        <f>Mess_15_08_11!O56</f>
        <v>1.2110010002711951</v>
      </c>
      <c r="AQ217" s="53">
        <f>Mess_15_08_11!P56</f>
        <v>0.17461112686324687</v>
      </c>
      <c r="AR217" s="53">
        <f>Mess_22_08_11!I31</f>
        <v>13.853472685186716</v>
      </c>
      <c r="AS217" s="53">
        <f>Mess_22_08_11!O31</f>
        <v>2.726992451227265</v>
      </c>
      <c r="AT217" s="53">
        <f>Mess_22_08_11!P31</f>
        <v>0.19684540571139189</v>
      </c>
    </row>
    <row r="218" spans="1:46">
      <c r="A218" s="62" t="s">
        <v>161</v>
      </c>
      <c r="B218" s="62">
        <v>1</v>
      </c>
      <c r="C218" s="62" t="s">
        <v>380</v>
      </c>
      <c r="D218" s="84">
        <v>40759.666666608799</v>
      </c>
      <c r="E218" s="62" t="s">
        <v>384</v>
      </c>
      <c r="F218" s="84">
        <v>40763.561805034726</v>
      </c>
      <c r="G218" s="62" t="s">
        <v>408</v>
      </c>
      <c r="H218" s="62" t="s">
        <v>404</v>
      </c>
      <c r="I218" s="62" t="s">
        <v>401</v>
      </c>
      <c r="J218" s="51">
        <v>106.693</v>
      </c>
      <c r="K218" s="99">
        <f t="shared" si="27"/>
        <v>176.52600000000001</v>
      </c>
      <c r="L218" s="99">
        <v>138.303</v>
      </c>
      <c r="M218" s="99">
        <v>69.832999999999998</v>
      </c>
      <c r="N218" s="99">
        <f>L218-J218</f>
        <v>31.61</v>
      </c>
      <c r="O218" s="53">
        <v>2.2222966636248538</v>
      </c>
      <c r="P218" s="99">
        <f t="shared" si="26"/>
        <v>31.423797345802306</v>
      </c>
      <c r="Q218" s="49" t="s">
        <v>416</v>
      </c>
      <c r="R218" s="49" t="s">
        <v>415</v>
      </c>
      <c r="S218" s="51">
        <v>301</v>
      </c>
      <c r="T218" s="51">
        <v>305</v>
      </c>
      <c r="U218" s="51">
        <v>990</v>
      </c>
      <c r="V218" s="51">
        <v>2324</v>
      </c>
      <c r="W218" s="93">
        <f t="shared" si="25"/>
        <v>1015.2743105950653</v>
      </c>
      <c r="AC218" s="99"/>
      <c r="AD218" s="99"/>
      <c r="AE218" s="99" t="s">
        <v>539</v>
      </c>
      <c r="AF218" s="53">
        <f>Mess_08_08_11!I57</f>
        <v>3.8652778356481576</v>
      </c>
      <c r="AG218" s="53">
        <f>Mess_08_08_11!O57</f>
        <v>0.64220820161321968</v>
      </c>
      <c r="AH218" s="53">
        <f>Mess_08_08_11!P57</f>
        <v>0.1661480051163074</v>
      </c>
      <c r="AI218" s="53">
        <f>Mess_09_08_11!I32</f>
        <v>0.90347268518235069</v>
      </c>
      <c r="AJ218" s="53">
        <f>Mess_09_08_11!O32</f>
        <v>0.28021985411228301</v>
      </c>
      <c r="AK218" s="53">
        <f>Mess_09_08_11!P32</f>
        <v>0.31015863424329798</v>
      </c>
      <c r="AL218" s="53">
        <f>Mess_11_08_11!I26</f>
        <v>2.9006949652757612</v>
      </c>
      <c r="AM218" s="53">
        <f>Mess_11_08_11!O26</f>
        <v>0.4714071576759124</v>
      </c>
      <c r="AN218" s="53">
        <f>Mess_11_08_11!P26</f>
        <v>0.16251524662852546</v>
      </c>
      <c r="AO218" s="53">
        <f>Mess_15_08_11!I57</f>
        <v>6.9347228009210085</v>
      </c>
      <c r="AP218" s="53">
        <f>Mess_15_08_11!O57</f>
        <v>0.78380810718956018</v>
      </c>
      <c r="AQ218" s="53">
        <f>Mess_15_08_11!P57</f>
        <v>0.11302659524984354</v>
      </c>
      <c r="AR218" s="53">
        <f>Mess_22_08_11!I32</f>
        <v>13.853472743052407</v>
      </c>
      <c r="AS218" s="53">
        <f>Mess_22_08_11!O32</f>
        <v>1.7808685460969496</v>
      </c>
      <c r="AT218" s="53">
        <f>Mess_22_08_11!P32</f>
        <v>0.1285503338496887</v>
      </c>
    </row>
    <row r="219" spans="1:46">
      <c r="A219" s="62" t="s">
        <v>162</v>
      </c>
      <c r="B219" s="62">
        <v>1</v>
      </c>
      <c r="C219" s="62" t="s">
        <v>380</v>
      </c>
      <c r="D219" s="84">
        <v>40759.666666608799</v>
      </c>
      <c r="E219" s="62" t="s">
        <v>384</v>
      </c>
      <c r="F219" s="84">
        <v>40763.563193865739</v>
      </c>
      <c r="G219" s="62" t="s">
        <v>408</v>
      </c>
      <c r="H219" s="62" t="s">
        <v>404</v>
      </c>
      <c r="I219" s="62" t="s">
        <v>401</v>
      </c>
      <c r="J219" s="51">
        <v>105.54900000000001</v>
      </c>
      <c r="K219" s="99">
        <f t="shared" si="27"/>
        <v>174.625</v>
      </c>
      <c r="L219" s="99">
        <v>140.27000000000001</v>
      </c>
      <c r="M219" s="99">
        <v>69.075999999999993</v>
      </c>
      <c r="N219" s="99">
        <f>L219-J219</f>
        <v>34.721000000000004</v>
      </c>
      <c r="O219" s="53">
        <v>1.9969159566946215</v>
      </c>
      <c r="P219" s="99">
        <f t="shared" si="26"/>
        <v>34.591340596194875</v>
      </c>
      <c r="Q219" s="49" t="s">
        <v>416</v>
      </c>
      <c r="R219" s="49" t="s">
        <v>415</v>
      </c>
      <c r="S219" s="51">
        <v>303</v>
      </c>
      <c r="T219" s="51">
        <v>306</v>
      </c>
      <c r="U219" s="51">
        <v>990</v>
      </c>
      <c r="V219" s="51">
        <v>2324</v>
      </c>
      <c r="W219" s="93">
        <f t="shared" si="25"/>
        <v>1024.9956331877729</v>
      </c>
      <c r="AC219" s="99"/>
      <c r="AD219" s="99"/>
      <c r="AE219" s="99" t="s">
        <v>539</v>
      </c>
      <c r="AF219" s="53">
        <f>Mess_08_08_11!I58</f>
        <v>3.8659722800875898</v>
      </c>
      <c r="AG219" s="53">
        <f>Mess_08_08_11!O58</f>
        <v>0.70027510532542381</v>
      </c>
      <c r="AH219" s="53">
        <f>Mess_08_08_11!P58</f>
        <v>0.18113815997396596</v>
      </c>
      <c r="AI219" s="53">
        <f>Mess_09_08_11!I33</f>
        <v>0.90277829861588543</v>
      </c>
      <c r="AJ219" s="53">
        <f>Mess_09_08_11!O33</f>
        <v>0.27191074477837968</v>
      </c>
      <c r="AK219" s="53">
        <f>Mess_09_08_11!P33</f>
        <v>0.30119326660295853</v>
      </c>
      <c r="AL219" s="53">
        <f>Mess_11_08_11!I27</f>
        <v>2.9006950231487281</v>
      </c>
      <c r="AM219" s="53">
        <f>Mess_11_08_11!O27</f>
        <v>0.50970117758266609</v>
      </c>
      <c r="AN219" s="53">
        <f>Mess_11_08_11!P27</f>
        <v>0.17571691388272226</v>
      </c>
      <c r="AO219" s="53">
        <f>Mess_15_08_11!I58</f>
        <v>6.9347228009282844</v>
      </c>
      <c r="AP219" s="53">
        <f>Mess_15_08_11!O58</f>
        <v>0.77982494947064496</v>
      </c>
      <c r="AQ219" s="53">
        <f>Mess_15_08_11!P58</f>
        <v>0.11245221645575471</v>
      </c>
      <c r="AR219" s="53">
        <f>Mess_22_08_11!I33</f>
        <v>13.852778356485942</v>
      </c>
      <c r="AS219" s="53">
        <f>Mess_22_08_11!O33</f>
        <v>1.6571702588787465</v>
      </c>
      <c r="AT219" s="53">
        <f>Mess_22_08_11!P33</f>
        <v>0.11962728459470738</v>
      </c>
    </row>
    <row r="220" spans="1:46">
      <c r="A220" s="62" t="s">
        <v>163</v>
      </c>
      <c r="B220" s="62">
        <v>1</v>
      </c>
      <c r="C220" s="62" t="s">
        <v>380</v>
      </c>
      <c r="D220" s="84">
        <v>40759.666666608799</v>
      </c>
      <c r="E220" s="62" t="s">
        <v>384</v>
      </c>
      <c r="F220" s="84">
        <v>40763.564582696759</v>
      </c>
      <c r="G220" s="62" t="s">
        <v>408</v>
      </c>
      <c r="H220" s="62" t="s">
        <v>404</v>
      </c>
      <c r="I220" s="62" t="s">
        <v>401</v>
      </c>
      <c r="J220" s="51">
        <v>110.503</v>
      </c>
      <c r="K220" s="99">
        <f t="shared" si="27"/>
        <v>182.87799999999999</v>
      </c>
      <c r="L220" s="99">
        <v>147.88499999999999</v>
      </c>
      <c r="M220" s="99">
        <v>72.375</v>
      </c>
      <c r="N220" s="99">
        <f t="shared" ref="N220:N232" si="28">L220-J218</f>
        <v>41.191999999999993</v>
      </c>
      <c r="O220" s="53">
        <v>1.9195922961662575</v>
      </c>
      <c r="P220" s="99">
        <f t="shared" si="26"/>
        <v>37.703318639351082</v>
      </c>
      <c r="Q220" s="49" t="s">
        <v>416</v>
      </c>
      <c r="R220" s="49" t="s">
        <v>415</v>
      </c>
      <c r="S220" s="51">
        <v>301</v>
      </c>
      <c r="T220" s="51">
        <v>306</v>
      </c>
      <c r="U220" s="51">
        <v>990</v>
      </c>
      <c r="V220" s="51">
        <v>2324</v>
      </c>
      <c r="W220" s="93">
        <f t="shared" si="25"/>
        <v>1015.2743105950653</v>
      </c>
      <c r="AC220" s="99"/>
      <c r="AD220" s="99"/>
      <c r="AE220" s="99" t="s">
        <v>539</v>
      </c>
      <c r="AF220" s="53">
        <f>Mess_08_08_11!I59</f>
        <v>3.8666667245342978</v>
      </c>
      <c r="AG220" s="53">
        <f>Mess_08_08_11!O59</f>
        <v>0.63176458045589678</v>
      </c>
      <c r="AH220" s="53">
        <f>Mess_08_08_11!P59</f>
        <v>0.16338738905199715</v>
      </c>
      <c r="AI220" s="53">
        <f>Mess_09_08_11!I34</f>
        <v>0.90208391203486826</v>
      </c>
      <c r="AJ220" s="53">
        <f>Mess_09_08_11!O34</f>
        <v>0.24651761302969138</v>
      </c>
      <c r="AK220" s="53">
        <f>Mess_09_08_11!P34</f>
        <v>0.27327570056494116</v>
      </c>
      <c r="AL220" s="53">
        <f>Mess_11_08_11!I28</f>
        <v>2.9000006365749869</v>
      </c>
      <c r="AM220" s="53">
        <f>Mess_11_08_11!O28</f>
        <v>0.46781095851423388</v>
      </c>
      <c r="AN220" s="53">
        <f>Mess_11_08_11!P28</f>
        <v>0.16131408821576562</v>
      </c>
      <c r="AO220" s="53">
        <f>Mess_15_08_11!I59</f>
        <v>6.9340284143545432</v>
      </c>
      <c r="AP220" s="53">
        <f>Mess_15_08_11!O59</f>
        <v>0.68773269129483683</v>
      </c>
      <c r="AQ220" s="53">
        <f>Mess_15_08_11!P59</f>
        <v>9.9182271862503571E-2</v>
      </c>
      <c r="AR220" s="53">
        <f>Mess_22_08_11!I34</f>
        <v>13.852778414351633</v>
      </c>
      <c r="AS220" s="53">
        <f>Mess_22_08_11!O34</f>
        <v>1.5517049318651657</v>
      </c>
      <c r="AT220" s="53">
        <f>Mess_22_08_11!P34</f>
        <v>0.11201398632476371</v>
      </c>
    </row>
    <row r="221" spans="1:46">
      <c r="A221" s="62" t="s">
        <v>164</v>
      </c>
      <c r="B221" s="62">
        <v>1</v>
      </c>
      <c r="C221" s="62" t="s">
        <v>380</v>
      </c>
      <c r="D221" s="84">
        <v>40759.666666608799</v>
      </c>
      <c r="E221" s="62" t="s">
        <v>384</v>
      </c>
      <c r="F221" s="84">
        <v>40763.56597152778</v>
      </c>
      <c r="G221" s="62" t="s">
        <v>408</v>
      </c>
      <c r="H221" s="62" t="s">
        <v>404</v>
      </c>
      <c r="I221" s="62" t="s">
        <v>401</v>
      </c>
      <c r="J221" s="51">
        <v>111.214</v>
      </c>
      <c r="K221" s="99">
        <f t="shared" si="27"/>
        <v>180.809</v>
      </c>
      <c r="L221" s="99">
        <v>165.18199999999999</v>
      </c>
      <c r="M221" s="99">
        <v>69.594999999999999</v>
      </c>
      <c r="N221" s="99">
        <f t="shared" si="28"/>
        <v>59.632999999999981</v>
      </c>
      <c r="O221" s="53">
        <v>1.3257940590323891</v>
      </c>
      <c r="P221" s="99">
        <f t="shared" si="26"/>
        <v>52.493069738744239</v>
      </c>
      <c r="Q221" s="49" t="s">
        <v>416</v>
      </c>
      <c r="R221" s="49" t="s">
        <v>415</v>
      </c>
      <c r="S221" s="51">
        <v>303</v>
      </c>
      <c r="T221" s="51">
        <v>307</v>
      </c>
      <c r="U221" s="51">
        <v>990</v>
      </c>
      <c r="V221" s="51">
        <v>2324</v>
      </c>
      <c r="W221" s="93">
        <f t="shared" si="25"/>
        <v>1024.9956331877729</v>
      </c>
      <c r="AC221" s="99"/>
      <c r="AD221" s="99"/>
      <c r="AE221" s="99" t="s">
        <v>539</v>
      </c>
      <c r="AF221" s="53">
        <f>Mess_08_08_11!I60</f>
        <v>3.8673611689810059</v>
      </c>
      <c r="AG221" s="53">
        <f>Mess_08_08_11!O60</f>
        <v>0.40384433328058744</v>
      </c>
      <c r="AH221" s="53">
        <f>Mess_08_08_11!P60</f>
        <v>0.10442374415911991</v>
      </c>
      <c r="AI221" s="53">
        <f>Mess_09_08_11!I35</f>
        <v>0.90138952546112705</v>
      </c>
      <c r="AJ221" s="53">
        <f>Mess_09_08_11!O35</f>
        <v>0.11527698627231842</v>
      </c>
      <c r="AK221" s="53">
        <f>Mess_09_08_11!P35</f>
        <v>0.12788809168083659</v>
      </c>
      <c r="AL221" s="53">
        <f>Mess_11_08_11!I29</f>
        <v>2.9000006944406778</v>
      </c>
      <c r="AM221" s="53">
        <f>Mess_11_08_11!O29</f>
        <v>0.25756727925968226</v>
      </c>
      <c r="AN221" s="53">
        <f>Mess_11_08_11!P29</f>
        <v>8.8816281924842491E-2</v>
      </c>
      <c r="AO221" s="53">
        <f>Mess_15_08_11!I60</f>
        <v>6.933334027773526</v>
      </c>
      <c r="AP221" s="53">
        <f>Mess_15_08_11!O60</f>
        <v>0.44959789925963245</v>
      </c>
      <c r="AQ221" s="53">
        <f>Mess_15_08_11!P60</f>
        <v>6.484584435981805E-2</v>
      </c>
      <c r="AR221" s="53">
        <f>Mess_22_08_11!I35</f>
        <v>13.852084027777892</v>
      </c>
      <c r="AS221" s="53">
        <f>Mess_22_08_11!O35</f>
        <v>1.05566009320893</v>
      </c>
      <c r="AT221" s="53">
        <f>Mess_22_08_11!P35</f>
        <v>7.6209478017314314E-2</v>
      </c>
    </row>
    <row r="222" spans="1:46">
      <c r="A222" s="62" t="s">
        <v>165</v>
      </c>
      <c r="B222" s="62">
        <v>1</v>
      </c>
      <c r="C222" s="62" t="s">
        <v>380</v>
      </c>
      <c r="D222" s="84">
        <v>40759.666666608799</v>
      </c>
      <c r="E222" s="62" t="s">
        <v>384</v>
      </c>
      <c r="F222" s="84">
        <v>40763.567360358793</v>
      </c>
      <c r="G222" s="62" t="s">
        <v>408</v>
      </c>
      <c r="H222" s="62" t="s">
        <v>404</v>
      </c>
      <c r="I222" s="62" t="s">
        <v>401</v>
      </c>
      <c r="J222" s="51">
        <v>107.084</v>
      </c>
      <c r="K222" s="99">
        <f t="shared" si="27"/>
        <v>176.55500000000001</v>
      </c>
      <c r="L222" s="99">
        <v>141.36199999999999</v>
      </c>
      <c r="M222" s="99">
        <v>69.471000000000004</v>
      </c>
      <c r="N222" s="99">
        <f t="shared" si="28"/>
        <v>30.858999999999995</v>
      </c>
      <c r="O222" s="53">
        <v>2.0173780025339734</v>
      </c>
      <c r="P222" s="99">
        <f t="shared" si="26"/>
        <v>34.436283092578279</v>
      </c>
      <c r="Q222" s="49" t="s">
        <v>416</v>
      </c>
      <c r="R222" s="49" t="s">
        <v>415</v>
      </c>
      <c r="S222" s="51">
        <v>303</v>
      </c>
      <c r="T222" s="51">
        <v>306</v>
      </c>
      <c r="U222" s="51">
        <v>990</v>
      </c>
      <c r="V222" s="51">
        <v>2324</v>
      </c>
      <c r="W222" s="93">
        <f t="shared" si="25"/>
        <v>1024.9956331877729</v>
      </c>
      <c r="AC222" s="99"/>
      <c r="AD222" s="99"/>
      <c r="AE222" s="99" t="s">
        <v>539</v>
      </c>
      <c r="AF222" s="53">
        <f>Mess_08_08_11!I61</f>
        <v>3.8687500578671461</v>
      </c>
      <c r="AG222" s="53">
        <f>Mess_08_08_11!O61</f>
        <v>0.87463141411275824</v>
      </c>
      <c r="AH222" s="53">
        <f>Mess_08_08_11!P61</f>
        <v>0.22607596795615822</v>
      </c>
      <c r="AI222" s="53">
        <f>Mess_09_08_11!I36</f>
        <v>0.90138964120706078</v>
      </c>
      <c r="AJ222" s="53">
        <f>Mess_09_08_11!O36</f>
        <v>0.34800965881582485</v>
      </c>
      <c r="AK222" s="53">
        <f>Mess_09_08_11!P36</f>
        <v>0.38608127152404514</v>
      </c>
      <c r="AL222" s="53">
        <f>Mess_11_08_11!I30</f>
        <v>2.8993063078742125</v>
      </c>
      <c r="AM222" s="53">
        <f>Mess_11_08_11!O30</f>
        <v>0.7249190269161333</v>
      </c>
      <c r="AN222" s="53">
        <f>Mess_11_08_11!P30</f>
        <v>0.25003188691975359</v>
      </c>
      <c r="AO222" s="53">
        <f>Mess_15_08_11!I61</f>
        <v>6.9326396412070608</v>
      </c>
      <c r="AP222" s="53">
        <f>Mess_15_08_11!O61</f>
        <v>1.1375227678328452</v>
      </c>
      <c r="AQ222" s="53">
        <f>Mess_15_08_11!P61</f>
        <v>0.16408220053318509</v>
      </c>
      <c r="AR222" s="53">
        <f>Mess_22_08_11!I36</f>
        <v>13.852084085650858</v>
      </c>
      <c r="AS222" s="53">
        <f>Mess_22_08_11!O36</f>
        <v>2.4832452331125632</v>
      </c>
      <c r="AT222" s="53">
        <f>Mess_22_08_11!P36</f>
        <v>0.17926870915293644</v>
      </c>
    </row>
    <row r="223" spans="1:46">
      <c r="A223" s="62" t="s">
        <v>166</v>
      </c>
      <c r="B223" s="62">
        <v>1</v>
      </c>
      <c r="C223" s="62" t="s">
        <v>380</v>
      </c>
      <c r="D223" s="84">
        <v>40759.666666608799</v>
      </c>
      <c r="E223" s="62" t="s">
        <v>384</v>
      </c>
      <c r="F223" s="84">
        <v>40763.568749189813</v>
      </c>
      <c r="G223" s="62" t="s">
        <v>408</v>
      </c>
      <c r="H223" s="62" t="s">
        <v>404</v>
      </c>
      <c r="I223" s="62" t="s">
        <v>401</v>
      </c>
      <c r="J223" s="51">
        <v>108.557</v>
      </c>
      <c r="K223" s="99">
        <f t="shared" si="27"/>
        <v>177.9</v>
      </c>
      <c r="L223" s="99">
        <v>142.86699999999999</v>
      </c>
      <c r="M223" s="99">
        <v>69.343000000000004</v>
      </c>
      <c r="N223" s="99">
        <f t="shared" si="28"/>
        <v>31.652999999999992</v>
      </c>
      <c r="O223" s="53">
        <v>2.0547695420917531</v>
      </c>
      <c r="P223" s="99">
        <f t="shared" si="26"/>
        <v>33.747336905436562</v>
      </c>
      <c r="Q223" s="49" t="s">
        <v>416</v>
      </c>
      <c r="R223" s="49" t="s">
        <v>415</v>
      </c>
      <c r="S223" s="51">
        <v>303</v>
      </c>
      <c r="T223" s="51">
        <v>312</v>
      </c>
      <c r="U223" s="51">
        <v>990</v>
      </c>
      <c r="V223" s="51">
        <v>2324</v>
      </c>
      <c r="W223" s="93">
        <f t="shared" si="25"/>
        <v>1024.9956331877729</v>
      </c>
      <c r="AC223" s="99"/>
      <c r="AD223" s="99"/>
      <c r="AE223" s="99" t="s">
        <v>539</v>
      </c>
      <c r="AF223" s="53">
        <f>Mess_08_08_11!I62</f>
        <v>3.8694445023138542</v>
      </c>
      <c r="AG223" s="53">
        <f>Mess_08_08_11!O62</f>
        <v>0.66753934162569639</v>
      </c>
      <c r="AH223" s="53">
        <f>Mess_08_08_11!P62</f>
        <v>0.17251554873742744</v>
      </c>
      <c r="AI223" s="53">
        <f>Mess_09_08_11!I37</f>
        <v>0.94861192129610572</v>
      </c>
      <c r="AJ223" s="53">
        <f>Mess_09_08_11!O37</f>
        <v>0.23109764397465457</v>
      </c>
      <c r="AK223" s="53">
        <f>Mess_09_08_11!P37</f>
        <v>0.24361663477610704</v>
      </c>
      <c r="AL223" s="53">
        <f>Mess_11_08_11!I31</f>
        <v>2.8993063657399034</v>
      </c>
      <c r="AM223" s="53">
        <f>Mess_11_08_11!O31</f>
        <v>0.47270744243999835</v>
      </c>
      <c r="AN223" s="53">
        <f>Mess_11_08_11!P31</f>
        <v>0.16304156332901484</v>
      </c>
      <c r="AO223" s="53">
        <f>Mess_15_08_11!I62</f>
        <v>6.9326396990727517</v>
      </c>
      <c r="AP223" s="53">
        <f>Mess_15_08_11!O62</f>
        <v>0.72432006193500753</v>
      </c>
      <c r="AQ223" s="53">
        <f>Mess_15_08_11!P62</f>
        <v>0.10447969220611394</v>
      </c>
      <c r="AR223" s="53">
        <f>Mess_22_08_11!I37</f>
        <v>13.852084027777892</v>
      </c>
      <c r="AS223" s="53">
        <f>Mess_22_08_11!O37</f>
        <v>1.8295208912899541</v>
      </c>
      <c r="AT223" s="53">
        <f>Mess_22_08_11!P37</f>
        <v>0.13207549763784102</v>
      </c>
    </row>
    <row r="224" spans="1:46">
      <c r="A224" s="62" t="s">
        <v>167</v>
      </c>
      <c r="B224" s="62">
        <v>1</v>
      </c>
      <c r="C224" s="62" t="s">
        <v>380</v>
      </c>
      <c r="D224" s="84">
        <v>40759.666666608799</v>
      </c>
      <c r="E224" s="62" t="s">
        <v>384</v>
      </c>
      <c r="F224" s="84">
        <v>40763.570138020834</v>
      </c>
      <c r="G224" s="62" t="s">
        <v>408</v>
      </c>
      <c r="H224" s="62" t="s">
        <v>404</v>
      </c>
      <c r="I224" s="62" t="s">
        <v>401</v>
      </c>
      <c r="J224" s="51">
        <v>109.53700000000001</v>
      </c>
      <c r="K224" s="99">
        <f t="shared" si="27"/>
        <v>179.24200000000002</v>
      </c>
      <c r="L224" s="99">
        <v>145.13999999999999</v>
      </c>
      <c r="M224" s="99">
        <v>69.704999999999998</v>
      </c>
      <c r="N224" s="99">
        <f t="shared" si="28"/>
        <v>38.055999999999983</v>
      </c>
      <c r="O224" s="53">
        <v>1.9849488082772926</v>
      </c>
      <c r="P224" s="99">
        <f t="shared" si="26"/>
        <v>35.116774654000231</v>
      </c>
      <c r="Q224" s="49" t="s">
        <v>416</v>
      </c>
      <c r="R224" s="49" t="s">
        <v>415</v>
      </c>
      <c r="S224" s="51">
        <v>308</v>
      </c>
      <c r="T224" s="51">
        <v>313</v>
      </c>
      <c r="U224" s="51">
        <v>990</v>
      </c>
      <c r="V224" s="51">
        <v>2324</v>
      </c>
      <c r="W224" s="93">
        <f t="shared" si="25"/>
        <v>1049.5483870967741</v>
      </c>
      <c r="AC224" s="99"/>
      <c r="AD224" s="99"/>
      <c r="AE224" s="99" t="s">
        <v>538</v>
      </c>
      <c r="AF224" s="53">
        <f>Mess_08_08_11!I63</f>
        <v>3.8701389467605622</v>
      </c>
      <c r="AG224" s="53">
        <f>Mess_08_08_11!O63</f>
        <v>0.29466861578101605</v>
      </c>
      <c r="AH224" s="53">
        <f>Mess_08_08_11!P63</f>
        <v>7.6139027521909444E-2</v>
      </c>
      <c r="AI224" s="53">
        <f>Mess_09_08_11!I38</f>
        <v>0.94791753472236451</v>
      </c>
      <c r="AJ224" s="53">
        <f>Mess_09_08_11!O38</f>
        <v>0.15296249478657786</v>
      </c>
      <c r="AK224" s="53">
        <f>Mess_09_08_11!P38</f>
        <v>0.161366879695267</v>
      </c>
      <c r="AL224" s="53">
        <f>Mess_11_08_11!I32</f>
        <v>2.8986119791661622</v>
      </c>
      <c r="AM224" s="53">
        <f>Mess_11_08_11!O32</f>
        <v>0.26233737724976852</v>
      </c>
      <c r="AN224" s="53">
        <f>Mess_11_08_11!P32</f>
        <v>9.0504482536926029E-2</v>
      </c>
      <c r="AO224" s="53">
        <f>Mess_15_08_11!I63</f>
        <v>6.9319453124990105</v>
      </c>
      <c r="AP224" s="53">
        <f>Mess_15_08_11!O63</f>
        <v>0.36473705439670817</v>
      </c>
      <c r="AQ224" s="53">
        <f>Mess_15_08_11!P63</f>
        <v>5.2616839567249579E-2</v>
      </c>
      <c r="AR224" s="53">
        <f>Mess_22_08_11!I38</f>
        <v>13.852084027777892</v>
      </c>
      <c r="AS224" s="53">
        <f>Mess_22_08_11!O38</f>
        <v>0.38753343955143582</v>
      </c>
      <c r="AT224" s="53">
        <f>Mess_22_08_11!P38</f>
        <v>2.7976544090716343E-2</v>
      </c>
    </row>
    <row r="225" spans="1:46">
      <c r="A225" s="62" t="s">
        <v>168</v>
      </c>
      <c r="B225" s="62">
        <v>1</v>
      </c>
      <c r="C225" s="62" t="s">
        <v>380</v>
      </c>
      <c r="D225" s="84">
        <v>40759.666666608799</v>
      </c>
      <c r="E225" s="62" t="s">
        <v>384</v>
      </c>
      <c r="F225" s="84">
        <v>40763.571526851854</v>
      </c>
      <c r="G225" s="62" t="s">
        <v>408</v>
      </c>
      <c r="H225" s="62" t="s">
        <v>404</v>
      </c>
      <c r="I225" s="62" t="s">
        <v>401</v>
      </c>
      <c r="J225" s="51">
        <v>111.999</v>
      </c>
      <c r="K225" s="99">
        <f t="shared" si="27"/>
        <v>183.55799999999999</v>
      </c>
      <c r="L225" s="99">
        <v>134.61199999999999</v>
      </c>
      <c r="M225" s="99">
        <v>71.558999999999997</v>
      </c>
      <c r="N225" s="99">
        <f t="shared" si="28"/>
        <v>26.054999999999993</v>
      </c>
      <c r="O225" s="53">
        <v>3.2654064013843431</v>
      </c>
      <c r="P225" s="99">
        <f t="shared" si="26"/>
        <v>21.914270753454495</v>
      </c>
      <c r="Q225" s="49" t="s">
        <v>416</v>
      </c>
      <c r="R225" s="49" t="s">
        <v>415</v>
      </c>
      <c r="S225" s="51">
        <v>299</v>
      </c>
      <c r="T225" s="51">
        <v>303</v>
      </c>
      <c r="U225" s="51">
        <v>990</v>
      </c>
      <c r="V225" s="51">
        <v>2324</v>
      </c>
      <c r="W225" s="93">
        <f t="shared" si="25"/>
        <v>1005.6092619392185</v>
      </c>
      <c r="AC225" s="99"/>
      <c r="AD225" s="99"/>
      <c r="AE225" s="99" t="s">
        <v>539</v>
      </c>
      <c r="AF225" s="53">
        <f>Mess_08_08_11!I64</f>
        <v>3.8715278356467024</v>
      </c>
      <c r="AG225" s="53">
        <f>Mess_08_08_11!O64</f>
        <v>1.9223220126925493</v>
      </c>
      <c r="AH225" s="53">
        <f>Mess_08_08_11!P64</f>
        <v>0.4965280102064521</v>
      </c>
      <c r="AI225" s="53">
        <f>Mess_09_08_11!I39</f>
        <v>0.9472232060143142</v>
      </c>
      <c r="AJ225" s="53">
        <f>Mess_09_08_11!O39</f>
        <v>0.40355980452481999</v>
      </c>
      <c r="AK225" s="53">
        <f>Mess_09_08_11!P39</f>
        <v>0.42604509894019793</v>
      </c>
      <c r="AL225" s="53">
        <f>Mess_11_08_11!I33</f>
        <v>2.8986120370318531</v>
      </c>
      <c r="AM225" s="53">
        <f>Mess_11_08_11!O33</f>
        <v>1.2012631528221545</v>
      </c>
      <c r="AN225" s="53">
        <f>Mess_11_08_11!P33</f>
        <v>0.4144270214416948</v>
      </c>
      <c r="AO225" s="53">
        <f>Mess_15_08_11!I64</f>
        <v>6.9312508680523024</v>
      </c>
      <c r="AP225" s="53">
        <f>Mess_15_08_11!O64</f>
        <v>2.0695590501486545</v>
      </c>
      <c r="AQ225" s="53">
        <f>Mess_15_08_11!P64</f>
        <v>0.29858377507120953</v>
      </c>
      <c r="AR225" s="53">
        <f>Mess_22_08_11!I39</f>
        <v>13.852778703701915</v>
      </c>
      <c r="AS225" s="53">
        <f>Mess_22_08_11!O39</f>
        <v>5.028760913142782</v>
      </c>
      <c r="AT225" s="53">
        <f>Mess_22_08_11!P39</f>
        <v>0.36301459950406434</v>
      </c>
    </row>
    <row r="226" spans="1:46">
      <c r="A226" s="62" t="s">
        <v>169</v>
      </c>
      <c r="B226" s="62">
        <v>1</v>
      </c>
      <c r="C226" s="62" t="s">
        <v>380</v>
      </c>
      <c r="D226" s="84">
        <v>40759.666666608799</v>
      </c>
      <c r="E226" s="62" t="s">
        <v>384</v>
      </c>
      <c r="F226" s="84">
        <v>40763.572915682867</v>
      </c>
      <c r="G226" s="62" t="s">
        <v>408</v>
      </c>
      <c r="H226" s="62" t="s">
        <v>404</v>
      </c>
      <c r="I226" s="62" t="s">
        <v>401</v>
      </c>
      <c r="J226" s="51">
        <v>107.084</v>
      </c>
      <c r="K226" s="99">
        <f t="shared" si="27"/>
        <v>176.38600000000002</v>
      </c>
      <c r="L226" s="99">
        <v>164.74299999999999</v>
      </c>
      <c r="M226" s="99">
        <v>69.302000000000007</v>
      </c>
      <c r="N226" s="99">
        <f t="shared" si="28"/>
        <v>55.205999999999989</v>
      </c>
      <c r="O226" s="53">
        <v>1.2257243538867677</v>
      </c>
      <c r="P226" s="99">
        <f t="shared" si="26"/>
        <v>56.53962881641668</v>
      </c>
      <c r="Q226" s="49" t="s">
        <v>416</v>
      </c>
      <c r="R226" s="49" t="s">
        <v>415</v>
      </c>
      <c r="S226" s="51">
        <v>303</v>
      </c>
      <c r="T226" s="51">
        <v>307</v>
      </c>
      <c r="U226" s="51">
        <v>990</v>
      </c>
      <c r="V226" s="51">
        <v>2324</v>
      </c>
      <c r="W226" s="93">
        <f t="shared" si="25"/>
        <v>1024.9956331877729</v>
      </c>
      <c r="AC226" s="99"/>
      <c r="AD226" s="99"/>
      <c r="AE226" s="99" t="s">
        <v>538</v>
      </c>
      <c r="AF226" s="53">
        <f>Mess_08_08_11!I65</f>
        <v>3.8722222800934105</v>
      </c>
      <c r="AG226" s="53">
        <f>Mess_08_08_11!O65</f>
        <v>0.27704820368332156</v>
      </c>
      <c r="AH226" s="53">
        <f>Mess_08_08_11!P65</f>
        <v>7.1547598160258061E-2</v>
      </c>
      <c r="AI226" s="53">
        <f>Mess_09_08_11!I40</f>
        <v>0.94652887732081581</v>
      </c>
      <c r="AJ226" s="53">
        <f>Mess_09_08_11!O40</f>
        <v>7.4359578513905192E-2</v>
      </c>
      <c r="AK226" s="53">
        <f>Mess_09_08_11!P40</f>
        <v>7.8560285159373758E-2</v>
      </c>
      <c r="AL226" s="53">
        <f>Mess_11_08_11!I34</f>
        <v>2.8979176504653879</v>
      </c>
      <c r="AM226" s="53">
        <f>Mess_11_08_11!O34</f>
        <v>0.17506737865694771</v>
      </c>
      <c r="AN226" s="53">
        <f>Mess_11_08_11!P34</f>
        <v>6.0411440134895814E-2</v>
      </c>
      <c r="AO226" s="53">
        <f>Mess_15_08_11!I65</f>
        <v>6.9305564814858371</v>
      </c>
      <c r="AP226" s="53">
        <f>Mess_15_08_11!O65</f>
        <v>0.34744032599766994</v>
      </c>
      <c r="AQ226" s="53">
        <f>Mess_15_08_11!P65</f>
        <v>5.0131663586584385E-2</v>
      </c>
      <c r="AR226" s="53">
        <f>Mess_22_08_11!I40</f>
        <v>13.85208431713545</v>
      </c>
      <c r="AS226" s="53">
        <f>Mess_22_08_11!O40</f>
        <v>0.56287652628471574</v>
      </c>
      <c r="AT226" s="53">
        <f>Mess_22_08_11!P40</f>
        <v>4.0634789205579724E-2</v>
      </c>
    </row>
    <row r="227" spans="1:46">
      <c r="A227" s="62" t="s">
        <v>170</v>
      </c>
      <c r="B227" s="62">
        <v>1</v>
      </c>
      <c r="C227" s="62" t="s">
        <v>380</v>
      </c>
      <c r="D227" s="84">
        <v>40759.666666608799</v>
      </c>
      <c r="E227" s="62" t="s">
        <v>384</v>
      </c>
      <c r="F227" s="84">
        <v>40763.574304513888</v>
      </c>
      <c r="G227" s="62" t="s">
        <v>408</v>
      </c>
      <c r="H227" s="62" t="s">
        <v>404</v>
      </c>
      <c r="I227" s="62" t="s">
        <v>401</v>
      </c>
      <c r="J227" s="51">
        <v>109.946</v>
      </c>
      <c r="K227" s="99">
        <f t="shared" si="27"/>
        <v>179.29399999999998</v>
      </c>
      <c r="L227" s="99">
        <v>151.11099999999999</v>
      </c>
      <c r="M227" s="99">
        <v>69.347999999999999</v>
      </c>
      <c r="N227" s="99">
        <f t="shared" si="28"/>
        <v>39.111999999999995</v>
      </c>
      <c r="O227" s="53">
        <v>1.7526684700635304</v>
      </c>
      <c r="P227" s="99">
        <f t="shared" si="26"/>
        <v>39.56709508072926</v>
      </c>
      <c r="Q227" s="49" t="s">
        <v>416</v>
      </c>
      <c r="R227" s="49" t="s">
        <v>415</v>
      </c>
      <c r="S227" s="51">
        <v>302</v>
      </c>
      <c r="T227" s="51">
        <v>305</v>
      </c>
      <c r="U227" s="51">
        <v>990</v>
      </c>
      <c r="V227" s="51">
        <v>2324</v>
      </c>
      <c r="W227" s="93">
        <f t="shared" si="25"/>
        <v>1020.1279069767442</v>
      </c>
      <c r="AC227" s="99"/>
      <c r="AD227" s="99"/>
      <c r="AE227" s="99" t="s">
        <v>539</v>
      </c>
      <c r="AF227" s="53">
        <f>Mess_08_08_11!I66</f>
        <v>3.8736111689795507</v>
      </c>
      <c r="AG227" s="53">
        <f>Mess_08_08_11!O66</f>
        <v>0.61363727834379123</v>
      </c>
      <c r="AH227" s="53">
        <f>Mess_08_08_11!P66</f>
        <v>0.15841478444142484</v>
      </c>
      <c r="AI227" s="53">
        <f>Mess_09_08_11!I41</f>
        <v>0.94652881944784895</v>
      </c>
      <c r="AJ227" s="53">
        <f>Mess_09_08_11!O41</f>
        <v>0.22698214307250278</v>
      </c>
      <c r="AK227" s="53">
        <f>Mess_09_08_11!P41</f>
        <v>0.23980478819959358</v>
      </c>
      <c r="AL227" s="53">
        <f>Mess_11_08_11!I35</f>
        <v>2.8979177083310788</v>
      </c>
      <c r="AM227" s="53">
        <f>Mess_11_08_11!O35</f>
        <v>0.39593450227917137</v>
      </c>
      <c r="AN227" s="53">
        <f>Mess_11_08_11!P35</f>
        <v>0.13662724139506069</v>
      </c>
      <c r="AO227" s="53">
        <f>Mess_15_08_11!I66</f>
        <v>6.92986209490482</v>
      </c>
      <c r="AP227" s="53">
        <f>Mess_15_08_11!O66</f>
        <v>0.72307919583449831</v>
      </c>
      <c r="AQ227" s="53">
        <f>Mess_15_08_11!P66</f>
        <v>0.10434250868659309</v>
      </c>
      <c r="AR227" s="53">
        <f>Mess_22_08_11!I41</f>
        <v>13.851389930554433</v>
      </c>
      <c r="AS227" s="53">
        <f>Mess_22_08_11!O41</f>
        <v>1.5164845446497801</v>
      </c>
      <c r="AT227" s="53">
        <f>Mess_22_08_11!P41</f>
        <v>0.10948248170420825</v>
      </c>
    </row>
    <row r="228" spans="1:46">
      <c r="A228" s="62" t="s">
        <v>171</v>
      </c>
      <c r="B228" s="62">
        <v>1</v>
      </c>
      <c r="C228" s="62" t="s">
        <v>380</v>
      </c>
      <c r="D228" s="84">
        <v>40759.666666608799</v>
      </c>
      <c r="E228" s="62" t="s">
        <v>384</v>
      </c>
      <c r="F228" s="84">
        <v>40763.575693344908</v>
      </c>
      <c r="G228" s="62" t="s">
        <v>408</v>
      </c>
      <c r="H228" s="62" t="s">
        <v>404</v>
      </c>
      <c r="I228" s="62" t="s">
        <v>401</v>
      </c>
      <c r="J228" s="51">
        <v>113.545</v>
      </c>
      <c r="K228" s="99">
        <f t="shared" si="27"/>
        <v>182.44400000000002</v>
      </c>
      <c r="L228" s="99">
        <v>143.73699999999999</v>
      </c>
      <c r="M228" s="99">
        <v>68.899000000000001</v>
      </c>
      <c r="N228" s="99">
        <f t="shared" si="28"/>
        <v>36.652999999999992</v>
      </c>
      <c r="O228" s="53">
        <v>2.2776204512668334</v>
      </c>
      <c r="P228" s="99">
        <f t="shared" si="26"/>
        <v>30.250430865984605</v>
      </c>
      <c r="Q228" s="49" t="s">
        <v>416</v>
      </c>
      <c r="R228" s="49" t="s">
        <v>415</v>
      </c>
      <c r="S228" s="51">
        <v>301</v>
      </c>
      <c r="T228" s="51">
        <v>305</v>
      </c>
      <c r="U228" s="51">
        <v>990</v>
      </c>
      <c r="V228" s="51">
        <v>2324</v>
      </c>
      <c r="W228" s="93">
        <f t="shared" si="25"/>
        <v>1015.2743105950653</v>
      </c>
      <c r="AC228" s="99"/>
      <c r="AD228" s="99"/>
      <c r="AE228" s="99" t="s">
        <v>539</v>
      </c>
      <c r="AF228" s="53">
        <f>Mess_08_08_11!I67</f>
        <v>3.8736111689795507</v>
      </c>
      <c r="AG228" s="53">
        <f>Mess_08_08_11!O67</f>
        <v>0.96107519905538752</v>
      </c>
      <c r="AH228" s="53">
        <f>Mess_08_08_11!P67</f>
        <v>0.2481083302195686</v>
      </c>
      <c r="AI228" s="53">
        <f>Mess_09_08_11!I42</f>
        <v>0.94583443286683178</v>
      </c>
      <c r="AJ228" s="53">
        <f>Mess_09_08_11!O42</f>
        <v>0.26678956896544215</v>
      </c>
      <c r="AK228" s="53">
        <f>Mess_09_08_11!P42</f>
        <v>0.28206793884295461</v>
      </c>
      <c r="AL228" s="53">
        <f>Mess_11_08_11!I36</f>
        <v>2.8979177662040456</v>
      </c>
      <c r="AM228" s="53">
        <f>Mess_11_08_11!O36</f>
        <v>0.64102680751653518</v>
      </c>
      <c r="AN228" s="53">
        <f>Mess_11_08_11!P36</f>
        <v>0.22120255274055273</v>
      </c>
      <c r="AO228" s="53">
        <f>Mess_15_08_11!I67</f>
        <v>6.9298622106507537</v>
      </c>
      <c r="AP228" s="53">
        <f>Mess_15_08_11!O67</f>
        <v>0.94721342380224538</v>
      </c>
      <c r="AQ228" s="53">
        <f>Mess_15_08_11!P67</f>
        <v>0.13668575146363504</v>
      </c>
      <c r="AR228" s="53">
        <f>Mess_22_08_11!I42</f>
        <v>13.8513899884274</v>
      </c>
      <c r="AS228" s="53">
        <f>Mess_22_08_11!O42</f>
        <v>2.2880885768379371</v>
      </c>
      <c r="AT228" s="53">
        <f>Mess_22_08_11!P42</f>
        <v>0.16518837306216894</v>
      </c>
    </row>
    <row r="229" spans="1:46">
      <c r="A229" s="62" t="s">
        <v>172</v>
      </c>
      <c r="B229" s="62">
        <v>1</v>
      </c>
      <c r="C229" s="62" t="s">
        <v>380</v>
      </c>
      <c r="D229" s="84">
        <v>40759.666666608799</v>
      </c>
      <c r="E229" s="62" t="s">
        <v>384</v>
      </c>
      <c r="F229" s="84">
        <v>40763.577082175929</v>
      </c>
      <c r="G229" s="62" t="s">
        <v>408</v>
      </c>
      <c r="H229" s="62" t="s">
        <v>404</v>
      </c>
      <c r="I229" s="62" t="s">
        <v>401</v>
      </c>
      <c r="J229" s="51">
        <v>110.955</v>
      </c>
      <c r="K229" s="99">
        <f t="shared" si="27"/>
        <v>181.77199999999999</v>
      </c>
      <c r="L229" s="99">
        <v>148.78700000000001</v>
      </c>
      <c r="M229" s="99">
        <v>70.816999999999993</v>
      </c>
      <c r="N229" s="99">
        <f t="shared" si="28"/>
        <v>38.841000000000008</v>
      </c>
      <c r="O229" s="53">
        <v>1.9950696581333627</v>
      </c>
      <c r="P229" s="99">
        <f t="shared" si="26"/>
        <v>35.496003716611156</v>
      </c>
      <c r="Q229" s="49" t="s">
        <v>416</v>
      </c>
      <c r="R229" s="49" t="s">
        <v>415</v>
      </c>
      <c r="S229" s="51">
        <v>302</v>
      </c>
      <c r="T229" s="51">
        <v>306</v>
      </c>
      <c r="U229" s="51">
        <v>990</v>
      </c>
      <c r="V229" s="51">
        <v>2324</v>
      </c>
      <c r="W229" s="93">
        <f t="shared" si="25"/>
        <v>1020.1279069767442</v>
      </c>
      <c r="AC229" s="99"/>
      <c r="AD229" s="99"/>
      <c r="AE229" s="99" t="s">
        <v>538</v>
      </c>
      <c r="AF229" s="53">
        <f>Mess_08_08_11!I68</f>
        <v>3.8750000578656909</v>
      </c>
      <c r="AG229" s="53">
        <f>Mess_08_08_11!O68</f>
        <v>0.51445343543986366</v>
      </c>
      <c r="AH229" s="53">
        <f>Mess_08_08_11!P68</f>
        <v>0.13276217490515838</v>
      </c>
      <c r="AI229" s="53">
        <f>Mess_09_08_11!I43</f>
        <v>0.94513993055443279</v>
      </c>
      <c r="AJ229" s="53">
        <f>Mess_09_08_11!O43</f>
        <v>0.14572390377992364</v>
      </c>
      <c r="AK229" s="53">
        <f>Mess_09_08_11!P43</f>
        <v>0.15418235868464458</v>
      </c>
      <c r="AL229" s="53">
        <f>Mess_11_08_11!I37</f>
        <v>2.8979178240697365</v>
      </c>
      <c r="AM229" s="53">
        <f>Mess_11_08_11!O37</f>
        <v>0.31890731470560907</v>
      </c>
      <c r="AN229" s="53">
        <f>Mess_11_08_11!P37</f>
        <v>0.11004705242391813</v>
      </c>
      <c r="AO229" s="53">
        <f>Mess_15_08_11!I68</f>
        <v>6.9291678240697365</v>
      </c>
      <c r="AP229" s="53">
        <f>Mess_15_08_11!O68</f>
        <v>0.49806988592006629</v>
      </c>
      <c r="AQ229" s="53">
        <f>Mess_15_08_11!P68</f>
        <v>7.1880188006116563E-2</v>
      </c>
      <c r="AR229" s="53">
        <f>Mess_22_08_11!I43</f>
        <v>13.851390046293091</v>
      </c>
      <c r="AS229" s="53">
        <f>Mess_22_08_11!O43</f>
        <v>0.68529571207043594</v>
      </c>
      <c r="AT229" s="53">
        <f>Mess_22_08_11!P43</f>
        <v>4.9474869293268858E-2</v>
      </c>
    </row>
    <row r="230" spans="1:46">
      <c r="A230" s="62" t="s">
        <v>173</v>
      </c>
      <c r="B230" s="62">
        <v>1</v>
      </c>
      <c r="C230" s="62" t="s">
        <v>380</v>
      </c>
      <c r="D230" s="84">
        <v>40759.666666608799</v>
      </c>
      <c r="E230" s="62" t="s">
        <v>384</v>
      </c>
      <c r="F230" s="84">
        <v>40763.578471006942</v>
      </c>
      <c r="G230" s="62" t="s">
        <v>408</v>
      </c>
      <c r="H230" s="62" t="s">
        <v>404</v>
      </c>
      <c r="I230" s="62" t="s">
        <v>401</v>
      </c>
      <c r="J230" s="51">
        <v>108.839</v>
      </c>
      <c r="K230" s="99">
        <f t="shared" si="27"/>
        <v>178.673</v>
      </c>
      <c r="L230" s="99">
        <v>152.78899999999999</v>
      </c>
      <c r="M230" s="99">
        <v>69.834000000000003</v>
      </c>
      <c r="N230" s="99">
        <f t="shared" si="28"/>
        <v>39.243999999999986</v>
      </c>
      <c r="O230" s="53">
        <v>1.6398832135434307</v>
      </c>
      <c r="P230" s="99">
        <f t="shared" si="26"/>
        <v>42.584739829797961</v>
      </c>
      <c r="Q230" s="49" t="s">
        <v>416</v>
      </c>
      <c r="R230" s="49" t="s">
        <v>415</v>
      </c>
      <c r="S230" s="51">
        <v>304</v>
      </c>
      <c r="T230" s="51">
        <v>308</v>
      </c>
      <c r="U230" s="51">
        <v>990</v>
      </c>
      <c r="V230" s="51">
        <v>2324</v>
      </c>
      <c r="W230" s="93">
        <f t="shared" si="25"/>
        <v>1029.8775510204082</v>
      </c>
      <c r="AC230" s="99"/>
      <c r="AD230" s="99"/>
      <c r="AE230" s="99" t="s">
        <v>539</v>
      </c>
      <c r="AF230" s="53">
        <f>Mess_08_08_11!I69</f>
        <v>3.8763889467591071</v>
      </c>
      <c r="AG230" s="53">
        <f>Mess_08_08_11!O69</f>
        <v>0.55328143386041873</v>
      </c>
      <c r="AH230" s="53">
        <f>Mess_08_08_11!P69</f>
        <v>0.14273114526420139</v>
      </c>
      <c r="AI230" s="53">
        <f>Mess_09_08_11!I44</f>
        <v>0.94444548611500068</v>
      </c>
      <c r="AJ230" s="53">
        <f>Mess_09_08_11!O44</f>
        <v>0.21046983700062302</v>
      </c>
      <c r="AK230" s="53">
        <f>Mess_09_08_11!P44</f>
        <v>0.2228501698561722</v>
      </c>
      <c r="AL230" s="53">
        <f>Mess_11_08_11!I38</f>
        <v>2.8972234375032713</v>
      </c>
      <c r="AM230" s="53">
        <f>Mess_11_08_11!O38</f>
        <v>0.39886577764513792</v>
      </c>
      <c r="AN230" s="53">
        <f>Mess_11_08_11!P38</f>
        <v>0.13767173511093328</v>
      </c>
      <c r="AO230" s="53">
        <f>Mess_15_08_11!I69</f>
        <v>6.9284733217646135</v>
      </c>
      <c r="AP230" s="53">
        <f>Mess_15_08_11!O69</f>
        <v>0.76191329205718084</v>
      </c>
      <c r="AQ230" s="53">
        <f>Mess_15_08_11!P69</f>
        <v>0.10996842401972749</v>
      </c>
      <c r="AR230" s="53">
        <f>Mess_22_08_11!I44</f>
        <v>13.850695659726625</v>
      </c>
      <c r="AS230" s="53">
        <f>Mess_22_08_11!O44</f>
        <v>1.7135371278813076</v>
      </c>
      <c r="AT230" s="53">
        <f>Mess_22_08_11!P44</f>
        <v>0.1237148782976817</v>
      </c>
    </row>
    <row r="231" spans="1:46">
      <c r="A231" s="62" t="s">
        <v>174</v>
      </c>
      <c r="B231" s="62">
        <v>1</v>
      </c>
      <c r="C231" s="62" t="s">
        <v>380</v>
      </c>
      <c r="D231" s="84">
        <v>40759.666666608799</v>
      </c>
      <c r="E231" s="62" t="s">
        <v>384</v>
      </c>
      <c r="F231" s="84">
        <v>40763.579859837962</v>
      </c>
      <c r="G231" s="62" t="s">
        <v>408</v>
      </c>
      <c r="H231" s="62" t="s">
        <v>404</v>
      </c>
      <c r="I231" s="62" t="s">
        <v>401</v>
      </c>
      <c r="J231" s="51">
        <v>107.206</v>
      </c>
      <c r="K231" s="99">
        <f t="shared" si="27"/>
        <v>178.458</v>
      </c>
      <c r="L231" s="99">
        <v>143.34299999999999</v>
      </c>
      <c r="M231" s="99">
        <v>71.251999999999995</v>
      </c>
      <c r="N231" s="99">
        <f t="shared" si="28"/>
        <v>32.387999999999991</v>
      </c>
      <c r="O231" s="53">
        <v>2.001250985088705</v>
      </c>
      <c r="P231" s="99">
        <f t="shared" si="26"/>
        <v>35.603730132251137</v>
      </c>
      <c r="Q231" s="49" t="s">
        <v>416</v>
      </c>
      <c r="R231" s="49" t="s">
        <v>415</v>
      </c>
      <c r="S231" s="51">
        <v>302</v>
      </c>
      <c r="T231" s="51">
        <v>305</v>
      </c>
      <c r="U231" s="51">
        <v>990</v>
      </c>
      <c r="V231" s="51">
        <v>2324</v>
      </c>
      <c r="W231" s="93">
        <f t="shared" si="25"/>
        <v>1020.1279069767442</v>
      </c>
      <c r="AC231" s="99"/>
      <c r="AD231" s="99"/>
      <c r="AE231" s="99" t="s">
        <v>539</v>
      </c>
      <c r="AF231" s="53">
        <f>Mess_08_08_11!I70</f>
        <v>3.8777778356452473</v>
      </c>
      <c r="AG231" s="53">
        <f>Mess_08_08_11!O70</f>
        <v>0.21715685518960964</v>
      </c>
      <c r="AH231" s="53">
        <f>Mess_08_08_11!P70</f>
        <v>5.6000334313498795E-2</v>
      </c>
      <c r="AI231" s="53">
        <f>Mess_09_08_11!I45</f>
        <v>0.9437510416682926</v>
      </c>
      <c r="AJ231" s="53">
        <f>Mess_09_08_11!O45</f>
        <v>0.17972213359729444</v>
      </c>
      <c r="AK231" s="53">
        <f>Mess_09_08_11!P45</f>
        <v>0.19043383865261232</v>
      </c>
      <c r="AL231" s="53">
        <f>Mess_11_08_11!I39</f>
        <v>2.8972234953689622</v>
      </c>
      <c r="AM231" s="53">
        <f>Mess_11_08_11!O39</f>
        <v>0.36836625520742328</v>
      </c>
      <c r="AN231" s="53">
        <f>Mess_11_08_11!P39</f>
        <v>0.12714457679783234</v>
      </c>
      <c r="AO231" s="53">
        <f>Mess_15_08_11!I70</f>
        <v>6.9284734953689622</v>
      </c>
      <c r="AP231" s="53">
        <f>Mess_15_08_11!O70</f>
        <v>0.74605190979610347</v>
      </c>
      <c r="AQ231" s="53">
        <f>Mess_15_08_11!P70</f>
        <v>0.10767911723913927</v>
      </c>
      <c r="AR231" s="53">
        <f>Mess_22_08_11!I45</f>
        <v>13.850001273145608</v>
      </c>
      <c r="AS231" s="53">
        <f>Mess_22_08_11!O45</f>
        <v>1.8674409954140874</v>
      </c>
      <c r="AT231" s="53">
        <f>Mess_22_08_11!P45</f>
        <v>0.13483327247304683</v>
      </c>
    </row>
    <row r="232" spans="1:46">
      <c r="A232" s="62" t="s">
        <v>175</v>
      </c>
      <c r="B232" s="62">
        <v>1</v>
      </c>
      <c r="C232" s="62" t="s">
        <v>380</v>
      </c>
      <c r="D232" s="84">
        <v>40759.666666608799</v>
      </c>
      <c r="E232" s="62" t="s">
        <v>384</v>
      </c>
      <c r="F232" s="84">
        <v>40763.581248668983</v>
      </c>
      <c r="G232" s="62" t="s">
        <v>408</v>
      </c>
      <c r="H232" s="62" t="s">
        <v>404</v>
      </c>
      <c r="I232" s="62" t="s">
        <v>401</v>
      </c>
      <c r="J232" s="51">
        <v>110.13800000000001</v>
      </c>
      <c r="K232" s="99">
        <f t="shared" si="27"/>
        <v>182.02800000000002</v>
      </c>
      <c r="L232" s="99">
        <v>139.53299999999999</v>
      </c>
      <c r="M232" s="99">
        <v>71.89</v>
      </c>
      <c r="N232" s="99">
        <f t="shared" si="28"/>
        <v>30.693999999999988</v>
      </c>
      <c r="O232" s="53">
        <v>2.4263175470320513</v>
      </c>
      <c r="P232" s="99">
        <f t="shared" si="26"/>
        <v>29.629262702212301</v>
      </c>
      <c r="Q232" s="49" t="s">
        <v>416</v>
      </c>
      <c r="R232" s="49" t="s">
        <v>415</v>
      </c>
      <c r="S232" s="51">
        <v>300</v>
      </c>
      <c r="T232" s="51">
        <v>304</v>
      </c>
      <c r="U232" s="51">
        <v>990</v>
      </c>
      <c r="V232" s="51">
        <v>2324</v>
      </c>
      <c r="W232" s="93">
        <f t="shared" si="25"/>
        <v>1010.4347826086956</v>
      </c>
      <c r="AC232" s="99"/>
      <c r="AD232" s="99"/>
      <c r="AE232" s="99" t="s">
        <v>539</v>
      </c>
      <c r="AF232" s="53">
        <f>Mess_08_08_11!I71</f>
        <v>3.8791667245313874</v>
      </c>
      <c r="AG232" s="53">
        <f>Mess_08_08_11!O71</f>
        <v>0.75349345572236459</v>
      </c>
      <c r="AH232" s="53">
        <f>Mess_08_08_11!P71</f>
        <v>0.19424105980218945</v>
      </c>
      <c r="AI232" s="53">
        <f>Mess_09_08_11!I46</f>
        <v>0.94305659722158452</v>
      </c>
      <c r="AJ232" s="53">
        <f>Mess_09_08_11!O46</f>
        <v>0.28317649868447858</v>
      </c>
      <c r="AK232" s="53">
        <f>Mess_09_08_11!P46</f>
        <v>0.300275189759308</v>
      </c>
      <c r="AL232" s="53">
        <f>Mess_11_08_11!I40</f>
        <v>2.896529108795221</v>
      </c>
      <c r="AM232" s="53">
        <f>Mess_11_08_11!O40</f>
        <v>0.62334880763560607</v>
      </c>
      <c r="AN232" s="53">
        <f>Mess_11_08_11!P40</f>
        <v>0.21520543527176259</v>
      </c>
      <c r="AO232" s="53">
        <f>Mess_15_08_11!I71</f>
        <v>6.927779108795221</v>
      </c>
      <c r="AP232" s="53">
        <f>Mess_15_08_11!O71</f>
        <v>0.97796911203101877</v>
      </c>
      <c r="AQ232" s="53">
        <f>Mess_15_08_11!P71</f>
        <v>0.14116632425381892</v>
      </c>
      <c r="AR232" s="53">
        <f>Mess_22_08_11!I46</f>
        <v>13.849306886571867</v>
      </c>
      <c r="AS232" s="53">
        <f>Mess_22_08_11!O46</f>
        <v>2.2889173631033546</v>
      </c>
      <c r="AT232" s="53">
        <f>Mess_22_08_11!P46</f>
        <v>0.16527306253301841</v>
      </c>
    </row>
    <row r="233" spans="1:46">
      <c r="A233" s="62" t="s">
        <v>176</v>
      </c>
      <c r="B233" s="62">
        <v>1</v>
      </c>
      <c r="C233" s="62" t="s">
        <v>380</v>
      </c>
      <c r="D233" s="84">
        <v>40759.666666608799</v>
      </c>
      <c r="E233" s="62" t="s">
        <v>384</v>
      </c>
      <c r="F233" s="84">
        <v>40763.582637500003</v>
      </c>
      <c r="G233" s="62" t="s">
        <v>408</v>
      </c>
      <c r="H233" s="62" t="s">
        <v>404</v>
      </c>
      <c r="I233" s="62" t="s">
        <v>401</v>
      </c>
      <c r="J233" s="51">
        <v>106.306</v>
      </c>
      <c r="K233" s="99">
        <v>176.03399999999999</v>
      </c>
      <c r="L233" s="99">
        <v>138.733</v>
      </c>
      <c r="M233" s="99">
        <f>K233-J233</f>
        <v>69.727999999999994</v>
      </c>
      <c r="N233" s="99">
        <f t="shared" ref="N233:N258" si="29">L233-J233</f>
        <v>32.427000000000007</v>
      </c>
      <c r="O233" s="53">
        <v>2.1447963714773848</v>
      </c>
      <c r="P233" s="99">
        <f t="shared" si="26"/>
        <v>32.510312366842427</v>
      </c>
      <c r="Q233" s="49" t="s">
        <v>416</v>
      </c>
      <c r="R233" s="49" t="s">
        <v>415</v>
      </c>
      <c r="S233" s="51">
        <v>301</v>
      </c>
      <c r="T233" s="51">
        <v>304</v>
      </c>
      <c r="U233" s="51">
        <v>990</v>
      </c>
      <c r="V233" s="51">
        <v>2324</v>
      </c>
      <c r="W233" s="93">
        <f t="shared" si="25"/>
        <v>1015.2743105950653</v>
      </c>
      <c r="AC233" s="99"/>
      <c r="AD233" s="99"/>
      <c r="AE233" s="99" t="s">
        <v>539</v>
      </c>
      <c r="AF233" s="53">
        <f>Mess_08_08_11!I72</f>
        <v>3.8805556134248036</v>
      </c>
      <c r="AG233" s="53">
        <f>Mess_08_08_11!O72</f>
        <v>0.82270665383683395</v>
      </c>
      <c r="AH233" s="53">
        <f>Mess_08_08_11!P72</f>
        <v>0.2120074380562092</v>
      </c>
      <c r="AI233" s="53">
        <f>Mess_09_08_11!I47</f>
        <v>0.94236215277487645</v>
      </c>
      <c r="AJ233" s="53">
        <f>Mess_09_08_11!O47</f>
        <v>0.23645792809969998</v>
      </c>
      <c r="AK233" s="53">
        <f>Mess_09_08_11!P47</f>
        <v>0.25092044221367205</v>
      </c>
      <c r="AL233" s="53">
        <f>Mess_11_08_11!I41</f>
        <v>2.8965291666609119</v>
      </c>
      <c r="AM233" s="53">
        <f>Mess_11_08_11!O41</f>
        <v>0.60840687199553034</v>
      </c>
      <c r="AN233" s="53">
        <f>Mess_11_08_11!P41</f>
        <v>0.2100468653995621</v>
      </c>
      <c r="AO233" s="53">
        <f>Mess_15_08_11!I72</f>
        <v>6.929168055554328</v>
      </c>
      <c r="AP233" s="53">
        <f>Mess_15_08_11!O72</f>
        <v>0.97988926028050682</v>
      </c>
      <c r="AQ233" s="53">
        <f>Mess_15_08_11!P72</f>
        <v>0.14141513850209489</v>
      </c>
      <c r="AR233" s="53">
        <f>Mess_22_08_11!I47</f>
        <v>13.849306944437558</v>
      </c>
      <c r="AS233" s="53">
        <f>Mess_22_08_11!O47</f>
        <v>2.2613813507632838</v>
      </c>
      <c r="AT233" s="53">
        <f>Mess_22_08_11!P47</f>
        <v>0.16328480261400705</v>
      </c>
    </row>
    <row r="234" spans="1:46">
      <c r="A234" s="62" t="s">
        <v>177</v>
      </c>
      <c r="B234" s="62">
        <v>1</v>
      </c>
      <c r="C234" s="62" t="s">
        <v>380</v>
      </c>
      <c r="D234" s="84">
        <v>40760.666666608799</v>
      </c>
      <c r="E234" s="62" t="s">
        <v>401</v>
      </c>
      <c r="F234" s="84">
        <v>40764.634722222225</v>
      </c>
      <c r="G234" s="62" t="s">
        <v>408</v>
      </c>
      <c r="H234" s="62" t="s">
        <v>386</v>
      </c>
      <c r="I234" s="62" t="s">
        <v>401</v>
      </c>
      <c r="J234" s="51">
        <v>112.411</v>
      </c>
      <c r="K234" s="99">
        <f>J234+M234</f>
        <v>182.65899999999999</v>
      </c>
      <c r="L234" s="99">
        <v>138.935</v>
      </c>
      <c r="M234" s="99">
        <v>70.248000000000005</v>
      </c>
      <c r="N234" s="99">
        <f t="shared" si="29"/>
        <v>26.524000000000001</v>
      </c>
      <c r="O234" s="53">
        <v>2.6404369594081105</v>
      </c>
      <c r="P234" s="99">
        <f t="shared" si="26"/>
        <v>26.604687436183685</v>
      </c>
      <c r="Q234" s="49" t="s">
        <v>400</v>
      </c>
      <c r="R234" s="49" t="s">
        <v>401</v>
      </c>
      <c r="S234" s="51">
        <v>300</v>
      </c>
      <c r="T234" s="51">
        <v>305</v>
      </c>
      <c r="U234" s="117">
        <v>990</v>
      </c>
      <c r="V234" s="51">
        <v>2324</v>
      </c>
      <c r="W234" s="93">
        <f t="shared" si="25"/>
        <v>1010.4347826086956</v>
      </c>
      <c r="X234" s="116" t="s">
        <v>528</v>
      </c>
      <c r="AC234" s="99"/>
      <c r="AD234" s="99"/>
      <c r="AE234" s="99" t="s">
        <v>538</v>
      </c>
      <c r="AF234" s="53">
        <f>Mess_09_08_11!I68</f>
        <v>3.9402778356452473</v>
      </c>
      <c r="AG234" s="53">
        <f>Mess_09_08_11!O68</f>
        <v>0.12617887665282346</v>
      </c>
      <c r="AH234" s="53">
        <f>Mess_09_08_11!P68</f>
        <v>3.2022837453582968E-2</v>
      </c>
      <c r="AI234" s="53">
        <f>Mess_10_08_11!I17</f>
        <v>-5.1812500000014552</v>
      </c>
      <c r="AJ234" s="53">
        <f>Mess_10_08_11!O17</f>
        <v>0.24809365751541876</v>
      </c>
      <c r="AK234" s="53">
        <f>Mess_10_08_11!P17</f>
        <v>-4.7882973706219363E-2</v>
      </c>
      <c r="AL234" s="53">
        <f>Mess_12_08_11!I17</f>
        <v>2.9722222222189885</v>
      </c>
      <c r="AM234" s="53">
        <f>Mess_12_08_11!O17</f>
        <v>0.14216884265220911</v>
      </c>
      <c r="AN234" s="53">
        <f>Mess_12_08_11!P17</f>
        <v>4.7832507808271932E-2</v>
      </c>
      <c r="AO234" s="53">
        <f>Mess_16_08_11!I17</f>
        <v>6.7715277777751908</v>
      </c>
      <c r="AP234" s="53">
        <f>Mess_16_08_11!O17</f>
        <v>0.13001592697312958</v>
      </c>
      <c r="AQ234" s="53">
        <f>Mess_16_08_11!P17</f>
        <v>1.9200383021369925E-2</v>
      </c>
      <c r="AR234" s="53">
        <f>Mess_23_08_11!I23</f>
        <v>13.779166666667152</v>
      </c>
      <c r="AS234" s="53">
        <f>Mess_23_08_11!O23</f>
        <v>0.19806495464002194</v>
      </c>
      <c r="AT234" s="53">
        <f>Mess_23_08_11!P23</f>
        <v>1.4374233176172844E-2</v>
      </c>
    </row>
    <row r="235" spans="1:46">
      <c r="A235" s="62" t="s">
        <v>178</v>
      </c>
      <c r="B235" s="62">
        <v>1</v>
      </c>
      <c r="C235" s="62" t="s">
        <v>380</v>
      </c>
      <c r="D235" s="84">
        <v>40760.666666666664</v>
      </c>
      <c r="E235" s="62" t="s">
        <v>401</v>
      </c>
      <c r="F235" s="84">
        <v>40764.636111111111</v>
      </c>
      <c r="G235" s="62" t="s">
        <v>408</v>
      </c>
      <c r="H235" s="62" t="s">
        <v>386</v>
      </c>
      <c r="I235" s="62" t="s">
        <v>401</v>
      </c>
      <c r="J235" s="51">
        <v>115.47</v>
      </c>
      <c r="K235" s="99">
        <f t="shared" ref="K235:K242" si="30">J235+M235</f>
        <v>185.12099999999998</v>
      </c>
      <c r="L235" s="99">
        <v>140.13</v>
      </c>
      <c r="M235" s="99">
        <v>69.650999999999996</v>
      </c>
      <c r="N235" s="99">
        <f t="shared" si="29"/>
        <v>24.659999999999997</v>
      </c>
      <c r="O235" s="53">
        <v>2.7523933683762238</v>
      </c>
      <c r="P235" s="99">
        <f t="shared" si="26"/>
        <v>25.305612489936586</v>
      </c>
      <c r="Q235" s="49" t="s">
        <v>400</v>
      </c>
      <c r="R235" s="49" t="s">
        <v>401</v>
      </c>
      <c r="S235" s="51">
        <v>301</v>
      </c>
      <c r="T235" s="51">
        <v>306</v>
      </c>
      <c r="U235" s="117">
        <v>990</v>
      </c>
      <c r="V235" s="51">
        <v>2324</v>
      </c>
      <c r="W235" s="93">
        <f t="shared" si="25"/>
        <v>1015.2743105950653</v>
      </c>
      <c r="AC235" s="99"/>
      <c r="AD235" s="99"/>
      <c r="AE235" s="99" t="s">
        <v>539</v>
      </c>
      <c r="AF235" s="53">
        <f>Mess_09_08_11!I69</f>
        <v>3.9416666666656965</v>
      </c>
      <c r="AG235" s="53">
        <f>Mess_09_08_11!O69</f>
        <v>0.87453597047154663</v>
      </c>
      <c r="AH235" s="53">
        <f>Mess_09_08_11!P69</f>
        <v>0.2218695908173603</v>
      </c>
      <c r="AI235" s="53">
        <f>Mess_10_08_11!I18</f>
        <v>-5.1812500000014552</v>
      </c>
      <c r="AJ235" s="53">
        <f>Mess_10_08_11!O18</f>
        <v>0.43418822527917422</v>
      </c>
      <c r="AK235" s="53">
        <f>Mess_10_08_11!P18</f>
        <v>-8.3799898726958214E-2</v>
      </c>
      <c r="AL235" s="53">
        <f>Mess_12_08_11!I18</f>
        <v>2.9715277777795563</v>
      </c>
      <c r="AM235" s="53">
        <f>Mess_12_08_11!O18</f>
        <v>0.6019240120168996</v>
      </c>
      <c r="AN235" s="53">
        <f>Mess_12_08_11!P18</f>
        <v>0.20256381801912049</v>
      </c>
      <c r="AO235" s="53">
        <f>Mess_16_08_11!I18</f>
        <v>6.7715277777751908</v>
      </c>
      <c r="AP235" s="53">
        <f>Mess_16_08_11!O18</f>
        <v>1.1494945073538168</v>
      </c>
      <c r="AQ235" s="53">
        <f>Mess_16_08_11!P18</f>
        <v>0.16975408579531623</v>
      </c>
      <c r="AR235" s="53">
        <f>Mess_23_08_11!I24</f>
        <v>13.778472222220444</v>
      </c>
      <c r="AS235" s="53">
        <f>Mess_23_08_11!O24</f>
        <v>2.8237841802512533</v>
      </c>
      <c r="AT235" s="53">
        <f>Mess_23_08_11!P24</f>
        <v>0.2049417478737125</v>
      </c>
    </row>
    <row r="236" spans="1:46">
      <c r="A236" s="62" t="s">
        <v>179</v>
      </c>
      <c r="B236" s="62">
        <v>1</v>
      </c>
      <c r="C236" s="62" t="s">
        <v>380</v>
      </c>
      <c r="D236" s="84">
        <v>40760.666666608799</v>
      </c>
      <c r="E236" s="62" t="s">
        <v>401</v>
      </c>
      <c r="F236" s="84">
        <v>40764.637499884258</v>
      </c>
      <c r="G236" s="62" t="s">
        <v>408</v>
      </c>
      <c r="H236" s="62" t="s">
        <v>386</v>
      </c>
      <c r="I236" s="62" t="s">
        <v>401</v>
      </c>
      <c r="J236" s="51">
        <v>111.66800000000001</v>
      </c>
      <c r="K236" s="99">
        <f t="shared" si="30"/>
        <v>182.286</v>
      </c>
      <c r="L236" s="99">
        <v>146.548</v>
      </c>
      <c r="M236" s="99">
        <v>70.617999999999995</v>
      </c>
      <c r="N236" s="99">
        <f t="shared" si="29"/>
        <v>34.879999999999995</v>
      </c>
      <c r="O236" s="53">
        <v>2.0156825037838972</v>
      </c>
      <c r="P236" s="99">
        <f t="shared" si="26"/>
        <v>35.034287328204641</v>
      </c>
      <c r="Q236" s="49" t="s">
        <v>400</v>
      </c>
      <c r="R236" s="49" t="s">
        <v>401</v>
      </c>
      <c r="S236" s="51">
        <v>300</v>
      </c>
      <c r="T236" s="51">
        <v>303</v>
      </c>
      <c r="U236" s="117">
        <v>990</v>
      </c>
      <c r="V236" s="51">
        <v>2324</v>
      </c>
      <c r="W236" s="93">
        <f t="shared" si="25"/>
        <v>1010.4347826086956</v>
      </c>
      <c r="AC236" s="99"/>
      <c r="AD236" s="99"/>
      <c r="AE236" s="99" t="s">
        <v>539</v>
      </c>
      <c r="AF236" s="53">
        <f>Mess_09_08_11!I70</f>
        <v>3.9423611689780955</v>
      </c>
      <c r="AG236" s="53">
        <f>Mess_09_08_11!O70</f>
        <v>0.41540898103935975</v>
      </c>
      <c r="AH236" s="53">
        <f>Mess_09_08_11!P70</f>
        <v>0.10537060488221034</v>
      </c>
      <c r="AI236" s="53">
        <f>Mess_10_08_11!I19</f>
        <v>-5.1826387731489376</v>
      </c>
      <c r="AJ236" s="53">
        <f>Mess_10_08_11!O19</f>
        <v>0.43323779913621152</v>
      </c>
      <c r="AK236" s="53">
        <f>Mess_10_08_11!P19</f>
        <v>-8.3594056637865788E-2</v>
      </c>
      <c r="AL236" s="53">
        <f>Mess_12_08_11!I19</f>
        <v>2.9708335069444729</v>
      </c>
      <c r="AM236" s="53">
        <f>Mess_12_08_11!O19</f>
        <v>0.4005379379547494</v>
      </c>
      <c r="AN236" s="53">
        <f>Mess_12_08_11!P19</f>
        <v>0.13482342144669898</v>
      </c>
      <c r="AO236" s="53">
        <f>Mess_16_08_11!I19</f>
        <v>6.7708334490744164</v>
      </c>
      <c r="AP236" s="53">
        <f>Mess_16_08_11!O19</f>
        <v>0.57207253338874153</v>
      </c>
      <c r="AQ236" s="53">
        <f>Mess_16_08_11!P19</f>
        <v>8.4490711179278047E-2</v>
      </c>
      <c r="AR236" s="53">
        <f>Mess_23_08_11!I25</f>
        <v>13.779166782405809</v>
      </c>
      <c r="AS236" s="53">
        <f>Mess_23_08_11!O25</f>
        <v>0.97462627970255411</v>
      </c>
      <c r="AT236" s="53">
        <f>Mess_23_08_11!P25</f>
        <v>7.0731873348613805E-2</v>
      </c>
    </row>
    <row r="237" spans="1:46">
      <c r="A237" s="62" t="s">
        <v>180</v>
      </c>
      <c r="B237" s="62">
        <v>1</v>
      </c>
      <c r="C237" s="62" t="s">
        <v>380</v>
      </c>
      <c r="D237" s="84">
        <v>40760.666666608799</v>
      </c>
      <c r="E237" s="62" t="s">
        <v>401</v>
      </c>
      <c r="F237" s="84">
        <v>40764.638888715279</v>
      </c>
      <c r="G237" s="62" t="s">
        <v>408</v>
      </c>
      <c r="H237" s="62" t="s">
        <v>386</v>
      </c>
      <c r="I237" s="62" t="s">
        <v>401</v>
      </c>
      <c r="J237" s="51">
        <v>111.59399999999999</v>
      </c>
      <c r="K237" s="99">
        <f t="shared" si="30"/>
        <v>181.76499999999999</v>
      </c>
      <c r="L237" s="99">
        <v>142.815</v>
      </c>
      <c r="M237" s="99">
        <v>70.171000000000006</v>
      </c>
      <c r="N237" s="99">
        <f t="shared" si="29"/>
        <v>31.221000000000004</v>
      </c>
      <c r="O237" s="53">
        <v>2.0460151710064363</v>
      </c>
      <c r="P237" s="99">
        <f t="shared" si="26"/>
        <v>34.296422135268351</v>
      </c>
      <c r="Q237" s="49" t="s">
        <v>400</v>
      </c>
      <c r="R237" s="49" t="s">
        <v>401</v>
      </c>
      <c r="S237" s="51">
        <v>302</v>
      </c>
      <c r="T237" s="51">
        <v>309</v>
      </c>
      <c r="U237" s="117">
        <v>990</v>
      </c>
      <c r="V237" s="51">
        <v>2324</v>
      </c>
      <c r="W237" s="93">
        <f t="shared" si="25"/>
        <v>1020.1279069767442</v>
      </c>
      <c r="AC237" s="99"/>
      <c r="AD237" s="99"/>
      <c r="AE237" s="99" t="s">
        <v>539</v>
      </c>
      <c r="AF237" s="53">
        <f>Mess_09_08_11!I71</f>
        <v>3.9437500578715117</v>
      </c>
      <c r="AG237" s="53">
        <f>Mess_09_08_11!O71</f>
        <v>0.59985513237040389</v>
      </c>
      <c r="AH237" s="53">
        <f>Mess_09_08_11!P71</f>
        <v>0.15210272546890377</v>
      </c>
      <c r="AI237" s="53">
        <f>Mess_10_08_11!I20</f>
        <v>-5.1826387152759708</v>
      </c>
      <c r="AJ237" s="53">
        <f>Mess_10_08_11!O20</f>
        <v>0.61671015398575435</v>
      </c>
      <c r="AK237" s="53">
        <f>Mess_10_08_11!P20</f>
        <v>-0.11899539749278377</v>
      </c>
      <c r="AL237" s="53">
        <f>Mess_12_08_11!I20</f>
        <v>2.9708335069444729</v>
      </c>
      <c r="AM237" s="53">
        <f>Mess_12_08_11!O20</f>
        <v>0.63139761508372583</v>
      </c>
      <c r="AN237" s="53">
        <f>Mess_12_08_11!P20</f>
        <v>0.21253214412985519</v>
      </c>
      <c r="AO237" s="53">
        <f>Mess_16_08_11!I20</f>
        <v>6.7701390625006752</v>
      </c>
      <c r="AP237" s="53">
        <f>Mess_16_08_11!O20</f>
        <v>0.85961138497486878</v>
      </c>
      <c r="AQ237" s="53">
        <f>Mess_16_08_11!P20</f>
        <v>0.12697100857738594</v>
      </c>
      <c r="AR237" s="53">
        <f>Mess_23_08_11!I26</f>
        <v>13.778472395832068</v>
      </c>
      <c r="AS237" s="53">
        <f>Mess_23_08_11!O26</f>
        <v>2.0313495503769419</v>
      </c>
      <c r="AT237" s="53">
        <f>Mess_23_08_11!P26</f>
        <v>0.147429228148065</v>
      </c>
    </row>
    <row r="238" spans="1:46">
      <c r="A238" s="62" t="s">
        <v>181</v>
      </c>
      <c r="B238" s="62">
        <v>1</v>
      </c>
      <c r="C238" s="62" t="s">
        <v>380</v>
      </c>
      <c r="D238" s="84">
        <v>40760.666666608799</v>
      </c>
      <c r="E238" s="62" t="s">
        <v>401</v>
      </c>
      <c r="F238" s="84">
        <v>40764.640277546299</v>
      </c>
      <c r="G238" s="62" t="s">
        <v>408</v>
      </c>
      <c r="H238" s="62" t="s">
        <v>386</v>
      </c>
      <c r="I238" s="62" t="s">
        <v>401</v>
      </c>
      <c r="J238" s="51">
        <v>109.66</v>
      </c>
      <c r="K238" s="99">
        <f t="shared" si="30"/>
        <v>179.595</v>
      </c>
      <c r="L238" s="99">
        <v>161.53200000000001</v>
      </c>
      <c r="M238" s="99">
        <v>69.935000000000002</v>
      </c>
      <c r="N238" s="99">
        <f t="shared" si="29"/>
        <v>51.872000000000014</v>
      </c>
      <c r="O238" s="53">
        <v>1.3827299738746119</v>
      </c>
      <c r="P238" s="99">
        <f t="shared" si="26"/>
        <v>50.577481736388407</v>
      </c>
      <c r="Q238" s="49" t="s">
        <v>400</v>
      </c>
      <c r="R238" s="49" t="s">
        <v>401</v>
      </c>
      <c r="S238" s="51">
        <v>313</v>
      </c>
      <c r="T238" s="51">
        <v>316</v>
      </c>
      <c r="U238" s="117">
        <v>990</v>
      </c>
      <c r="V238" s="51">
        <v>2324</v>
      </c>
      <c r="W238" s="93">
        <f t="shared" si="25"/>
        <v>1074.4638109305761</v>
      </c>
      <c r="AC238" s="99"/>
      <c r="AD238" s="99"/>
      <c r="AE238" s="99" t="s">
        <v>538</v>
      </c>
      <c r="AF238" s="53">
        <f>Mess_09_08_11!I72</f>
        <v>3.9444445023109438</v>
      </c>
      <c r="AG238" s="53">
        <f>Mess_09_08_11!O72</f>
        <v>0.12589034774722063</v>
      </c>
      <c r="AH238" s="53">
        <f>Mess_09_08_11!P72</f>
        <v>3.1915862340936692E-2</v>
      </c>
      <c r="AI238" s="53">
        <f>Mess_10_08_11!I21</f>
        <v>-5.1833331018569879</v>
      </c>
      <c r="AJ238" s="53">
        <f>Mess_10_08_11!O21</f>
        <v>0.152620630423525</v>
      </c>
      <c r="AK238" s="53">
        <f>Mess_10_08_11!P21</f>
        <v>-2.9444495930397937E-2</v>
      </c>
      <c r="AL238" s="53">
        <f>Mess_12_08_11!I21</f>
        <v>2.9708335648101638</v>
      </c>
      <c r="AM238" s="53">
        <f>Mess_12_08_11!O21</f>
        <v>0.10868646338701252</v>
      </c>
      <c r="AN238" s="53">
        <f>Mess_12_08_11!P21</f>
        <v>3.6584500954350022E-2</v>
      </c>
      <c r="AO238" s="53">
        <f>Mess_16_08_11!I21</f>
        <v>6.7694447337926249</v>
      </c>
      <c r="AP238" s="53">
        <f>Mess_16_08_11!O21</f>
        <v>0.11160767438212693</v>
      </c>
      <c r="AQ238" s="53">
        <f>Mess_16_08_11!P21</f>
        <v>1.6486976224946298E-2</v>
      </c>
      <c r="AR238" s="53">
        <f>Mess_23_08_11!I27</f>
        <v>13.778472453697759</v>
      </c>
      <c r="AS238" s="53">
        <f>Mess_23_08_11!O27</f>
        <v>0.14619931776002276</v>
      </c>
      <c r="AT238" s="53">
        <f>Mess_23_08_11!P27</f>
        <v>1.061070581309519E-2</v>
      </c>
    </row>
    <row r="239" spans="1:46">
      <c r="A239" s="62" t="s">
        <v>182</v>
      </c>
      <c r="B239" s="62">
        <v>1</v>
      </c>
      <c r="C239" s="62" t="s">
        <v>380</v>
      </c>
      <c r="D239" s="84">
        <v>40760.666666608799</v>
      </c>
      <c r="E239" s="62" t="s">
        <v>401</v>
      </c>
      <c r="F239" s="84">
        <v>40764.641666377313</v>
      </c>
      <c r="G239" s="62" t="s">
        <v>408</v>
      </c>
      <c r="H239" s="62" t="s">
        <v>386</v>
      </c>
      <c r="I239" s="62" t="s">
        <v>401</v>
      </c>
      <c r="J239" s="51">
        <v>110.14400000000001</v>
      </c>
      <c r="K239" s="99">
        <f t="shared" si="30"/>
        <v>181.114</v>
      </c>
      <c r="L239" s="99">
        <v>162.072</v>
      </c>
      <c r="M239" s="99">
        <v>70.97</v>
      </c>
      <c r="N239" s="99">
        <f t="shared" si="29"/>
        <v>51.927999999999997</v>
      </c>
      <c r="O239" s="53">
        <v>1.387959357331501</v>
      </c>
      <c r="P239" s="99">
        <f t="shared" si="26"/>
        <v>51.132621157183841</v>
      </c>
      <c r="Q239" s="49" t="s">
        <v>400</v>
      </c>
      <c r="R239" s="49" t="s">
        <v>401</v>
      </c>
      <c r="S239" s="51">
        <v>302</v>
      </c>
      <c r="T239" s="51">
        <v>306</v>
      </c>
      <c r="U239" s="117">
        <v>990</v>
      </c>
      <c r="V239" s="51">
        <v>2324</v>
      </c>
      <c r="W239" s="93">
        <f t="shared" si="25"/>
        <v>1020.1279069767442</v>
      </c>
      <c r="AC239" s="99"/>
      <c r="AD239" s="99"/>
      <c r="AE239" s="99" t="s">
        <v>539</v>
      </c>
      <c r="AF239" s="53">
        <f>Mess_09_08_11!I73</f>
        <v>3.9458333912043599</v>
      </c>
      <c r="AG239" s="53">
        <f>Mess_09_08_11!O73</f>
        <v>0.51332766835615695</v>
      </c>
      <c r="AH239" s="53">
        <f>Mess_09_08_11!P73</f>
        <v>0.13009359936494364</v>
      </c>
      <c r="AI239" s="53">
        <f>Mess_10_08_11!I22</f>
        <v>-5.1833330439767451</v>
      </c>
      <c r="AJ239" s="53">
        <f>Mess_10_08_11!O22</f>
        <v>0.22875576868544661</v>
      </c>
      <c r="AK239" s="53">
        <f>Mess_10_08_11!P22</f>
        <v>-4.4132948190792144E-2</v>
      </c>
      <c r="AL239" s="53">
        <f>Mess_12_08_11!I22</f>
        <v>2.9701391782436986</v>
      </c>
      <c r="AM239" s="53">
        <f>Mess_12_08_11!O22</f>
        <v>0.31037487505895084</v>
      </c>
      <c r="AN239" s="53">
        <f>Mess_12_08_11!P22</f>
        <v>0.1044984279970616</v>
      </c>
      <c r="AO239" s="53">
        <f>Mess_16_08_11!I22</f>
        <v>6.7694447337999009</v>
      </c>
      <c r="AP239" s="53">
        <f>Mess_16_08_11!O22</f>
        <v>0.5585958743104571</v>
      </c>
      <c r="AQ239" s="53">
        <f>Mess_16_08_11!P22</f>
        <v>8.2517236830575283E-2</v>
      </c>
      <c r="AR239" s="53">
        <f>Mess_23_08_11!I28</f>
        <v>13.778472453705035</v>
      </c>
      <c r="AS239" s="53">
        <f>Mess_23_08_11!O28</f>
        <v>1.1978295381246802</v>
      </c>
      <c r="AT239" s="53">
        <f>Mess_23_08_11!P28</f>
        <v>8.6934857412483593E-2</v>
      </c>
    </row>
    <row r="240" spans="1:46">
      <c r="A240" s="62" t="s">
        <v>183</v>
      </c>
      <c r="B240" s="62">
        <v>1</v>
      </c>
      <c r="C240" s="62" t="s">
        <v>380</v>
      </c>
      <c r="D240" s="84">
        <v>40760.666666608799</v>
      </c>
      <c r="E240" s="62" t="s">
        <v>401</v>
      </c>
      <c r="F240" s="84">
        <v>40764.643055208333</v>
      </c>
      <c r="G240" s="62" t="s">
        <v>408</v>
      </c>
      <c r="H240" s="62" t="s">
        <v>386</v>
      </c>
      <c r="I240" s="62" t="s">
        <v>401</v>
      </c>
      <c r="J240" s="51">
        <v>114.29</v>
      </c>
      <c r="K240" s="99">
        <f t="shared" si="30"/>
        <v>183.30700000000002</v>
      </c>
      <c r="L240" s="99">
        <v>164.672</v>
      </c>
      <c r="M240" s="99">
        <v>69.016999999999996</v>
      </c>
      <c r="N240" s="99">
        <f t="shared" si="29"/>
        <v>50.381999999999991</v>
      </c>
      <c r="O240" s="53">
        <v>1.3559138551917256</v>
      </c>
      <c r="P240" s="99">
        <f t="shared" si="26"/>
        <v>50.900726278249458</v>
      </c>
      <c r="Q240" s="49" t="s">
        <v>400</v>
      </c>
      <c r="R240" s="49" t="s">
        <v>401</v>
      </c>
      <c r="S240" s="51">
        <v>304</v>
      </c>
      <c r="T240" s="51">
        <v>308</v>
      </c>
      <c r="U240" s="117">
        <v>990</v>
      </c>
      <c r="V240" s="51">
        <v>2324</v>
      </c>
      <c r="W240" s="93">
        <f t="shared" si="25"/>
        <v>1029.8775510204082</v>
      </c>
      <c r="AC240" s="99"/>
      <c r="AD240" s="99"/>
      <c r="AE240" s="99" t="s">
        <v>539</v>
      </c>
      <c r="AF240" s="53">
        <f>Mess_09_08_11!I74</f>
        <v>3.9465278356437921</v>
      </c>
      <c r="AG240" s="53">
        <f>Mess_09_08_11!O74</f>
        <v>0.42954328012637366</v>
      </c>
      <c r="AH240" s="53">
        <f>Mess_09_08_11!P74</f>
        <v>0.10884080843086283</v>
      </c>
      <c r="AI240" s="53">
        <f>Mess_10_08_11!I23</f>
        <v>-5.1840274305577623</v>
      </c>
      <c r="AJ240" s="53">
        <f>Mess_10_08_11!O23</f>
        <v>0.21582392479661092</v>
      </c>
      <c r="AK240" s="53">
        <f>Mess_10_08_11!P23</f>
        <v>-4.1632481248925393E-2</v>
      </c>
      <c r="AL240" s="53">
        <f>Mess_12_08_11!I23</f>
        <v>2.9694447916699573</v>
      </c>
      <c r="AM240" s="53">
        <f>Mess_12_08_11!O23</f>
        <v>0.28405668739818624</v>
      </c>
      <c r="AN240" s="53">
        <f>Mess_12_08_11!P23</f>
        <v>9.5659864832320501E-2</v>
      </c>
      <c r="AO240" s="53">
        <f>Mess_16_08_11!I23</f>
        <v>6.7694447916655918</v>
      </c>
      <c r="AP240" s="53">
        <f>Mess_16_08_11!O23</f>
        <v>0.51983535704049944</v>
      </c>
      <c r="AQ240" s="53">
        <f>Mess_16_08_11!P23</f>
        <v>7.6791431651900111E-2</v>
      </c>
      <c r="AR240" s="53">
        <f>Mess_23_08_11!I29</f>
        <v>13.778472511578002</v>
      </c>
      <c r="AS240" s="53">
        <f>Mess_23_08_11!O29</f>
        <v>0.77904289184311182</v>
      </c>
      <c r="AT240" s="53">
        <f>Mess_23_08_11!P29</f>
        <v>5.6540584682988976E-2</v>
      </c>
    </row>
    <row r="241" spans="1:46">
      <c r="A241" s="62" t="s">
        <v>184</v>
      </c>
      <c r="B241" s="62">
        <v>1</v>
      </c>
      <c r="C241" s="62" t="s">
        <v>380</v>
      </c>
      <c r="D241" s="84">
        <v>40760.666666608799</v>
      </c>
      <c r="E241" s="62" t="s">
        <v>401</v>
      </c>
      <c r="F241" s="84">
        <v>40764.644444039353</v>
      </c>
      <c r="G241" s="62" t="s">
        <v>408</v>
      </c>
      <c r="H241" s="62" t="s">
        <v>386</v>
      </c>
      <c r="I241" s="62" t="s">
        <v>401</v>
      </c>
      <c r="J241" s="51">
        <v>112.203</v>
      </c>
      <c r="K241" s="99">
        <f t="shared" si="30"/>
        <v>181.87200000000001</v>
      </c>
      <c r="L241" s="99">
        <v>165.33</v>
      </c>
      <c r="M241" s="99">
        <v>69.668999999999997</v>
      </c>
      <c r="N241" s="99">
        <f t="shared" si="29"/>
        <v>53.12700000000001</v>
      </c>
      <c r="O241" s="53">
        <v>1.324848980369574</v>
      </c>
      <c r="P241" s="99">
        <f t="shared" si="26"/>
        <v>52.586370999482099</v>
      </c>
      <c r="Q241" s="49" t="s">
        <v>400</v>
      </c>
      <c r="R241" s="49" t="s">
        <v>401</v>
      </c>
      <c r="S241" s="51">
        <v>302</v>
      </c>
      <c r="T241" s="51">
        <v>306</v>
      </c>
      <c r="U241" s="117">
        <v>990</v>
      </c>
      <c r="V241" s="51">
        <v>2324</v>
      </c>
      <c r="W241" s="93">
        <f t="shared" si="25"/>
        <v>1020.1279069767442</v>
      </c>
      <c r="AC241" s="99"/>
      <c r="AD241" s="99"/>
      <c r="AE241" s="99" t="s">
        <v>539</v>
      </c>
      <c r="AF241" s="53">
        <f>Mess_09_08_11!I75</f>
        <v>3.9472222800905001</v>
      </c>
      <c r="AG241" s="53">
        <f>Mess_09_08_11!O75</f>
        <v>0.28770852861674351</v>
      </c>
      <c r="AH241" s="53">
        <f>Mess_09_08_11!P75</f>
        <v>7.2888859101734468E-2</v>
      </c>
      <c r="AI241" s="53">
        <f>Mess_10_08_11!I24</f>
        <v>-5.1847218171315035</v>
      </c>
      <c r="AJ241" s="53">
        <f>Mess_10_08_11!O24</f>
        <v>0.14088994216697787</v>
      </c>
      <c r="AK241" s="53">
        <f>Mess_10_08_11!P24</f>
        <v>-2.7174060081959529E-2</v>
      </c>
      <c r="AL241" s="53">
        <f>Mess_12_08_11!I24</f>
        <v>2.9694448495356482</v>
      </c>
      <c r="AM241" s="53">
        <f>Mess_12_08_11!O24</f>
        <v>0.21332853612557065</v>
      </c>
      <c r="AN241" s="53">
        <f>Mess_12_08_11!P24</f>
        <v>7.1841218455001868E-2</v>
      </c>
      <c r="AO241" s="53">
        <f>Mess_16_08_11!I24</f>
        <v>6.7687504050918506</v>
      </c>
      <c r="AP241" s="53">
        <f>Mess_16_08_11!O24</f>
        <v>0.37368252235921234</v>
      </c>
      <c r="AQ241" s="53">
        <f>Mess_16_08_11!P24</f>
        <v>5.5207017543165197E-2</v>
      </c>
      <c r="AR241" s="53">
        <f>Mess_23_08_11!I30</f>
        <v>13.77847262731666</v>
      </c>
      <c r="AS241" s="53">
        <f>Mess_23_08_11!O30</f>
        <v>0.74283632138071765</v>
      </c>
      <c r="AT241" s="53">
        <f>Mess_23_08_11!P30</f>
        <v>5.3912820489841487E-2</v>
      </c>
    </row>
    <row r="242" spans="1:46">
      <c r="A242" s="62" t="s">
        <v>185</v>
      </c>
      <c r="B242" s="62">
        <v>1</v>
      </c>
      <c r="C242" s="62" t="s">
        <v>380</v>
      </c>
      <c r="D242" s="84">
        <v>40760.666666608799</v>
      </c>
      <c r="E242" s="62" t="s">
        <v>401</v>
      </c>
      <c r="F242" s="84">
        <v>40764.645832870374</v>
      </c>
      <c r="G242" s="62" t="s">
        <v>408</v>
      </c>
      <c r="H242" s="62" t="s">
        <v>386</v>
      </c>
      <c r="I242" s="62" t="s">
        <v>401</v>
      </c>
      <c r="J242" s="51">
        <v>110.503</v>
      </c>
      <c r="K242" s="99">
        <f t="shared" si="30"/>
        <v>180.934</v>
      </c>
      <c r="L242" s="99">
        <v>165.351</v>
      </c>
      <c r="M242" s="99">
        <v>70.430999999999997</v>
      </c>
      <c r="N242" s="99">
        <f t="shared" si="29"/>
        <v>54.847999999999999</v>
      </c>
      <c r="O242" s="53">
        <v>1.3014420588300446</v>
      </c>
      <c r="P242" s="99">
        <f t="shared" si="26"/>
        <v>54.117660884046771</v>
      </c>
      <c r="Q242" s="49" t="s">
        <v>400</v>
      </c>
      <c r="R242" s="49" t="s">
        <v>401</v>
      </c>
      <c r="S242" s="51">
        <v>302</v>
      </c>
      <c r="T242" s="51">
        <v>306</v>
      </c>
      <c r="U242" s="117">
        <v>990</v>
      </c>
      <c r="V242" s="51">
        <v>2324</v>
      </c>
      <c r="W242" s="93">
        <f t="shared" si="25"/>
        <v>1020.1279069767442</v>
      </c>
      <c r="AC242" s="99"/>
      <c r="AD242" s="99"/>
      <c r="AE242" s="99" t="s">
        <v>539</v>
      </c>
      <c r="AF242" s="53">
        <f>Mess_09_08_11!I76</f>
        <v>3.9479167245372082</v>
      </c>
      <c r="AG242" s="53">
        <f>Mess_09_08_11!O76</f>
        <v>0.34136493280764346</v>
      </c>
      <c r="AH242" s="53">
        <f>Mess_09_08_11!P76</f>
        <v>8.6467105723376098E-2</v>
      </c>
      <c r="AI242" s="53">
        <f>Mess_10_08_11!I25</f>
        <v>-5.1854162037052447</v>
      </c>
      <c r="AJ242" s="53">
        <f>Mess_10_08_11!O25</f>
        <v>0.1541396721833051</v>
      </c>
      <c r="AK242" s="53">
        <f>Mess_10_08_11!P25</f>
        <v>-2.9725612396004863E-2</v>
      </c>
      <c r="AL242" s="53">
        <f>Mess_12_08_11!I25</f>
        <v>2.968750462961907</v>
      </c>
      <c r="AM242" s="53">
        <f>Mess_12_08_11!O25</f>
        <v>0.23265786389979831</v>
      </c>
      <c r="AN242" s="53">
        <f>Mess_12_08_11!P25</f>
        <v>7.8368952460786068E-2</v>
      </c>
      <c r="AO242" s="53">
        <f>Mess_16_08_11!I25</f>
        <v>6.7687504629575415</v>
      </c>
      <c r="AP242" s="53">
        <f>Mess_16_08_11!O25</f>
        <v>0.35860249817270112</v>
      </c>
      <c r="AQ242" s="53">
        <f>Mess_16_08_11!P25</f>
        <v>5.297912814708982E-2</v>
      </c>
      <c r="AR242" s="53">
        <f>Mess_23_08_11!I31</f>
        <v>13.777778240735643</v>
      </c>
      <c r="AS242" s="53">
        <f>Mess_23_08_11!O31</f>
        <v>0.69107097451448751</v>
      </c>
      <c r="AT242" s="53">
        <f>Mess_23_08_11!P31</f>
        <v>5.01583754970924E-2</v>
      </c>
    </row>
    <row r="243" spans="1:46">
      <c r="A243" s="62" t="s">
        <v>186</v>
      </c>
      <c r="B243" s="62">
        <v>1</v>
      </c>
      <c r="C243" s="62" t="s">
        <v>380</v>
      </c>
      <c r="D243" s="84">
        <v>40760.666666608799</v>
      </c>
      <c r="E243" s="62" t="s">
        <v>401</v>
      </c>
      <c r="F243" s="84">
        <v>40764.647221701387</v>
      </c>
      <c r="G243" s="62" t="s">
        <v>408</v>
      </c>
      <c r="H243" s="62" t="s">
        <v>386</v>
      </c>
      <c r="I243" s="62" t="s">
        <v>401</v>
      </c>
      <c r="J243" s="51">
        <v>109.11499999999999</v>
      </c>
      <c r="K243" s="99">
        <f>J243+M243</f>
        <v>178.83499999999998</v>
      </c>
      <c r="L243" s="99">
        <v>162.13499999999999</v>
      </c>
      <c r="M243" s="99">
        <v>69.72</v>
      </c>
      <c r="N243" s="99">
        <f t="shared" si="29"/>
        <v>53.019999999999996</v>
      </c>
      <c r="O243" s="53">
        <v>1.3265661491968617</v>
      </c>
      <c r="P243" s="99">
        <f t="shared" si="26"/>
        <v>52.556745882751748</v>
      </c>
      <c r="Q243" s="49" t="s">
        <v>400</v>
      </c>
      <c r="R243" s="49" t="s">
        <v>401</v>
      </c>
      <c r="S243" s="51">
        <v>304</v>
      </c>
      <c r="T243" s="51">
        <v>309</v>
      </c>
      <c r="U243" s="117">
        <v>990</v>
      </c>
      <c r="V243" s="51">
        <v>2324</v>
      </c>
      <c r="W243" s="93">
        <f t="shared" si="25"/>
        <v>1029.8775510204082</v>
      </c>
      <c r="AC243" s="99"/>
      <c r="AD243" s="99"/>
      <c r="AE243" s="99" t="s">
        <v>539</v>
      </c>
      <c r="AF243" s="53">
        <f>Mess_09_08_11!I77</f>
        <v>3.9493056134233484</v>
      </c>
      <c r="AG243" s="53">
        <f>Mess_09_08_11!O77</f>
        <v>0.42309238664916515</v>
      </c>
      <c r="AH243" s="53">
        <f>Mess_09_08_11!P77</f>
        <v>0.10713082958460107</v>
      </c>
      <c r="AI243" s="53">
        <f>Mess_10_08_11!I26</f>
        <v>-5.1854161458322778</v>
      </c>
      <c r="AJ243" s="53">
        <f>Mess_10_08_11!O26</f>
        <v>0.19844240413374165</v>
      </c>
      <c r="AK243" s="53">
        <f>Mess_10_08_11!P26</f>
        <v>-3.8269330474707916E-2</v>
      </c>
      <c r="AL243" s="53">
        <f>Mess_12_08_11!I26</f>
        <v>2.9680560763881658</v>
      </c>
      <c r="AM243" s="53">
        <f>Mess_12_08_11!O26</f>
        <v>0.27854185361675537</v>
      </c>
      <c r="AN243" s="53">
        <f>Mess_12_08_11!P26</f>
        <v>9.3846560323655875E-2</v>
      </c>
      <c r="AO243" s="53">
        <f>Mess_16_08_11!I26</f>
        <v>6.7680560763910762</v>
      </c>
      <c r="AP243" s="53">
        <f>Mess_16_08_11!O26</f>
        <v>0.46426384067060261</v>
      </c>
      <c r="AQ243" s="53">
        <f>Mess_16_08_11!P26</f>
        <v>6.8596334816150281E-2</v>
      </c>
      <c r="AR243" s="53">
        <f>Mess_23_08_11!I32</f>
        <v>13.777083854169177</v>
      </c>
      <c r="AS243" s="53">
        <f>Mess_23_08_11!O32</f>
        <v>0.80383830827823533</v>
      </c>
      <c r="AT243" s="53">
        <f>Mess_23_08_11!P32</f>
        <v>5.8346041643274192E-2</v>
      </c>
    </row>
    <row r="244" spans="1:46">
      <c r="A244" s="62" t="s">
        <v>187</v>
      </c>
      <c r="B244" s="62">
        <v>1</v>
      </c>
      <c r="C244" s="62" t="s">
        <v>380</v>
      </c>
      <c r="D244" s="84">
        <v>40760.666666608799</v>
      </c>
      <c r="E244" s="62" t="s">
        <v>401</v>
      </c>
      <c r="F244" s="84">
        <v>40764.648610532407</v>
      </c>
      <c r="G244" s="62" t="s">
        <v>408</v>
      </c>
      <c r="H244" s="62" t="s">
        <v>386</v>
      </c>
      <c r="I244" s="62" t="s">
        <v>401</v>
      </c>
      <c r="J244" s="51">
        <v>113.777</v>
      </c>
      <c r="K244" s="99">
        <f t="shared" ref="K244:K283" si="31">J244+M244</f>
        <v>184.096</v>
      </c>
      <c r="L244" s="99">
        <v>167.261</v>
      </c>
      <c r="M244" s="99">
        <v>70.319000000000003</v>
      </c>
      <c r="N244" s="99">
        <f t="shared" si="29"/>
        <v>53.483999999999995</v>
      </c>
      <c r="O244" s="53">
        <v>1.3458710663062845</v>
      </c>
      <c r="P244" s="99">
        <f t="shared" si="26"/>
        <v>52.247946895083388</v>
      </c>
      <c r="Q244" s="49" t="s">
        <v>400</v>
      </c>
      <c r="R244" s="49" t="s">
        <v>401</v>
      </c>
      <c r="S244" s="51">
        <v>303</v>
      </c>
      <c r="T244" s="51">
        <v>307</v>
      </c>
      <c r="U244" s="117">
        <v>990</v>
      </c>
      <c r="V244" s="51">
        <v>2324</v>
      </c>
      <c r="W244" s="93">
        <f t="shared" si="25"/>
        <v>1024.9956331877729</v>
      </c>
      <c r="AC244" s="99"/>
      <c r="AD244" s="99"/>
      <c r="AE244" s="99" t="s">
        <v>539</v>
      </c>
      <c r="AF244" s="53">
        <f>Mess_09_08_11!I78</f>
        <v>3.9500000578700565</v>
      </c>
      <c r="AG244" s="53">
        <f>Mess_09_08_11!O78</f>
        <v>0.3840205415691173</v>
      </c>
      <c r="AH244" s="53">
        <f>Mess_09_08_11!P78</f>
        <v>9.722038884632099E-2</v>
      </c>
      <c r="AI244" s="53">
        <f>Mess_10_08_11!I27</f>
        <v>-5.1847216435198789</v>
      </c>
      <c r="AJ244" s="53">
        <f>Mess_10_08_11!O27</f>
        <v>0.21377581896375528</v>
      </c>
      <c r="AK244" s="53">
        <f>Mess_10_08_11!P27</f>
        <v>-4.1231879676885422E-2</v>
      </c>
      <c r="AL244" s="53">
        <f>Mess_12_08_11!I27</f>
        <v>2.9680561342611327</v>
      </c>
      <c r="AM244" s="53">
        <f>Mess_12_08_11!O27</f>
        <v>0.2899610770595421</v>
      </c>
      <c r="AN244" s="53">
        <f>Mess_12_08_11!P27</f>
        <v>9.7693932979379103E-2</v>
      </c>
      <c r="AO244" s="53">
        <f>Mess_16_08_11!I27</f>
        <v>6.7673617476830259</v>
      </c>
      <c r="AP244" s="53">
        <f>Mess_16_08_11!O27</f>
        <v>0.45652545022450491</v>
      </c>
      <c r="AQ244" s="53">
        <f>Mess_16_08_11!P27</f>
        <v>6.7459885734763289E-2</v>
      </c>
      <c r="AR244" s="53">
        <f>Mess_23_08_11!I33</f>
        <v>13.776389467595436</v>
      </c>
      <c r="AS244" s="53">
        <f>Mess_23_08_11!O33</f>
        <v>0.79603020279966386</v>
      </c>
      <c r="AT244" s="53">
        <f>Mess_23_08_11!P33</f>
        <v>5.7782208079415226E-2</v>
      </c>
    </row>
    <row r="245" spans="1:46">
      <c r="A245" s="62" t="s">
        <v>188</v>
      </c>
      <c r="B245" s="62">
        <v>1</v>
      </c>
      <c r="C245" s="62" t="s">
        <v>380</v>
      </c>
      <c r="D245" s="84">
        <v>40760.666666608799</v>
      </c>
      <c r="E245" s="62" t="s">
        <v>401</v>
      </c>
      <c r="F245" s="84">
        <v>40764.649999363428</v>
      </c>
      <c r="G245" s="62" t="s">
        <v>408</v>
      </c>
      <c r="H245" s="62" t="s">
        <v>386</v>
      </c>
      <c r="I245" s="62" t="s">
        <v>401</v>
      </c>
      <c r="J245" s="51">
        <v>110.545</v>
      </c>
      <c r="K245" s="99">
        <f t="shared" si="31"/>
        <v>181.375</v>
      </c>
      <c r="L245" s="99">
        <v>168.518</v>
      </c>
      <c r="M245" s="99">
        <v>70.83</v>
      </c>
      <c r="N245" s="99">
        <f t="shared" si="29"/>
        <v>57.972999999999999</v>
      </c>
      <c r="O245" s="53">
        <v>1.215184824949253</v>
      </c>
      <c r="P245" s="99">
        <f t="shared" si="26"/>
        <v>58.287429653310483</v>
      </c>
      <c r="Q245" s="49" t="s">
        <v>400</v>
      </c>
      <c r="R245" s="49" t="s">
        <v>401</v>
      </c>
      <c r="S245" s="51">
        <v>303</v>
      </c>
      <c r="T245" s="51">
        <v>307</v>
      </c>
      <c r="U245" s="117">
        <v>990</v>
      </c>
      <c r="V245" s="51">
        <v>2324</v>
      </c>
      <c r="W245" s="93">
        <f t="shared" si="25"/>
        <v>1024.9956331877729</v>
      </c>
      <c r="AC245" s="99"/>
      <c r="AD245" s="99"/>
      <c r="AE245" s="99" t="s">
        <v>538</v>
      </c>
      <c r="AF245" s="53">
        <f>Mess_09_08_11!I79</f>
        <v>3.9506945601824555</v>
      </c>
      <c r="AG245" s="53">
        <f>Mess_09_08_11!O79</f>
        <v>0.22639768037719971</v>
      </c>
      <c r="AH245" s="53">
        <f>Mess_09_08_11!P79</f>
        <v>5.7305791912889349E-2</v>
      </c>
      <c r="AI245" s="53">
        <f>Mess_10_08_11!I28</f>
        <v>-5.184721585646912</v>
      </c>
      <c r="AJ245" s="53">
        <f>Mess_10_08_11!O28</f>
        <v>0.10507728940766409</v>
      </c>
      <c r="AK245" s="53">
        <f>Mess_10_08_11!P28</f>
        <v>-2.026671783081932E-2</v>
      </c>
      <c r="AL245" s="53">
        <f>Mess_12_08_11!I28</f>
        <v>2.9673617476801155</v>
      </c>
      <c r="AM245" s="53">
        <f>Mess_12_08_11!O28</f>
        <v>0.16057636792461336</v>
      </c>
      <c r="AN245" s="53">
        <f>Mess_12_08_11!P28</f>
        <v>5.4114186802519788E-2</v>
      </c>
      <c r="AO245" s="53">
        <f>Mess_16_08_11!I28</f>
        <v>6.7666674189822515</v>
      </c>
      <c r="AP245" s="53">
        <f>Mess_16_08_11!O28</f>
        <v>0.28042020602730738</v>
      </c>
      <c r="AQ245" s="53">
        <f>Mess_16_08_11!P28</f>
        <v>4.1441405150289524E-2</v>
      </c>
      <c r="AR245" s="53">
        <f>Mess_23_08_11!I34</f>
        <v>13.776389525461127</v>
      </c>
      <c r="AS245" s="53">
        <f>Mess_23_08_11!O34</f>
        <v>0.47867776637945791</v>
      </c>
      <c r="AT245" s="53">
        <f>Mess_23_08_11!P34</f>
        <v>3.4746242148189804E-2</v>
      </c>
    </row>
    <row r="246" spans="1:46">
      <c r="A246" s="62" t="s">
        <v>189</v>
      </c>
      <c r="B246" s="62">
        <v>1</v>
      </c>
      <c r="C246" s="62" t="s">
        <v>380</v>
      </c>
      <c r="D246" s="84">
        <v>40760.666666608799</v>
      </c>
      <c r="E246" s="62" t="s">
        <v>401</v>
      </c>
      <c r="F246" s="84">
        <v>40764.651388194441</v>
      </c>
      <c r="G246" s="62" t="s">
        <v>408</v>
      </c>
      <c r="H246" s="62" t="s">
        <v>386</v>
      </c>
      <c r="I246" s="62" t="s">
        <v>401</v>
      </c>
      <c r="J246" s="51">
        <v>113.438</v>
      </c>
      <c r="K246" s="99">
        <f t="shared" si="31"/>
        <v>183.631</v>
      </c>
      <c r="L246" s="99">
        <v>169.511</v>
      </c>
      <c r="M246" s="99">
        <v>70.192999999999998</v>
      </c>
      <c r="N246" s="99">
        <f t="shared" si="29"/>
        <v>56.072999999999993</v>
      </c>
      <c r="O246" s="53">
        <v>1.2727859795203746</v>
      </c>
      <c r="P246" s="99">
        <f t="shared" si="26"/>
        <v>55.149099007557346</v>
      </c>
      <c r="Q246" s="49" t="s">
        <v>400</v>
      </c>
      <c r="R246" s="49" t="s">
        <v>401</v>
      </c>
      <c r="S246" s="51">
        <v>303</v>
      </c>
      <c r="T246" s="51">
        <v>306</v>
      </c>
      <c r="U246" s="117">
        <v>990</v>
      </c>
      <c r="V246" s="51">
        <v>2324</v>
      </c>
      <c r="W246" s="93">
        <f t="shared" si="25"/>
        <v>1024.9956331877729</v>
      </c>
      <c r="AC246" s="99"/>
      <c r="AD246" s="99"/>
      <c r="AE246" s="99" t="s">
        <v>539</v>
      </c>
      <c r="AF246" s="53">
        <f>Mess_09_08_11!I80</f>
        <v>3.9520833912029047</v>
      </c>
      <c r="AG246" s="53">
        <f>Mess_09_08_11!O80</f>
        <v>0.35628126956393791</v>
      </c>
      <c r="AH246" s="53">
        <f>Mess_09_08_11!P80</f>
        <v>9.0150240846890564E-2</v>
      </c>
      <c r="AI246" s="53">
        <f>Mess_10_08_11!I29</f>
        <v>-5.1854159722206532</v>
      </c>
      <c r="AJ246" s="53">
        <f>Mess_10_08_11!O29</f>
        <v>0.15419550600653195</v>
      </c>
      <c r="AK246" s="53">
        <f>Mess_10_08_11!P29</f>
        <v>-2.9736381195373564E-2</v>
      </c>
      <c r="AL246" s="53">
        <f>Mess_12_08_11!I29</f>
        <v>2.9666673611136503</v>
      </c>
      <c r="AM246" s="53">
        <f>Mess_12_08_11!O29</f>
        <v>0.22264971723153348</v>
      </c>
      <c r="AN246" s="53">
        <f>Mess_12_08_11!P29</f>
        <v>7.5050448914486159E-2</v>
      </c>
      <c r="AO246" s="53">
        <f>Mess_16_08_11!I29</f>
        <v>6.7659730902814772</v>
      </c>
      <c r="AP246" s="53">
        <f>Mess_16_08_11!O29</f>
        <v>0.39171498380862674</v>
      </c>
      <c r="AQ246" s="53">
        <f>Mess_16_08_11!P29</f>
        <v>5.789484802581895E-2</v>
      </c>
      <c r="AR246" s="53">
        <f>Mess_23_08_11!I35</f>
        <v>13.775695138894662</v>
      </c>
      <c r="AS246" s="53">
        <f>Mess_23_08_11!O35</f>
        <v>0.67155144288618507</v>
      </c>
      <c r="AT246" s="53">
        <f>Mess_23_08_11!P35</f>
        <v>4.8749005847995935E-2</v>
      </c>
    </row>
    <row r="247" spans="1:46">
      <c r="A247" s="62" t="s">
        <v>190</v>
      </c>
      <c r="B247" s="62">
        <v>1</v>
      </c>
      <c r="C247" s="62" t="s">
        <v>380</v>
      </c>
      <c r="D247" s="84">
        <v>40760.666666608799</v>
      </c>
      <c r="E247" s="62" t="s">
        <v>401</v>
      </c>
      <c r="F247" s="84">
        <v>40764.652777025462</v>
      </c>
      <c r="G247" s="62" t="s">
        <v>408</v>
      </c>
      <c r="H247" s="62" t="s">
        <v>386</v>
      </c>
      <c r="I247" s="62" t="s">
        <v>401</v>
      </c>
      <c r="J247" s="51">
        <v>111.155</v>
      </c>
      <c r="K247" s="99">
        <f t="shared" si="31"/>
        <v>181.126</v>
      </c>
      <c r="L247" s="99">
        <v>165.994</v>
      </c>
      <c r="M247" s="99">
        <v>69.971000000000004</v>
      </c>
      <c r="N247" s="99">
        <f t="shared" si="29"/>
        <v>54.838999999999999</v>
      </c>
      <c r="O247" s="53">
        <v>1.2721329445985787</v>
      </c>
      <c r="P247" s="99">
        <f t="shared" si="26"/>
        <v>55.002899105076899</v>
      </c>
      <c r="Q247" s="49" t="s">
        <v>400</v>
      </c>
      <c r="R247" s="49" t="s">
        <v>401</v>
      </c>
      <c r="S247" s="51">
        <v>304</v>
      </c>
      <c r="T247" s="51">
        <v>308</v>
      </c>
      <c r="U247" s="117">
        <v>990</v>
      </c>
      <c r="V247" s="51">
        <v>2324</v>
      </c>
      <c r="W247" s="93">
        <f t="shared" si="25"/>
        <v>1029.8775510204082</v>
      </c>
      <c r="AC247" s="99"/>
      <c r="AD247" s="99"/>
      <c r="AE247" s="99" t="s">
        <v>539</v>
      </c>
      <c r="AF247" s="53">
        <f>Mess_09_08_11!I81</f>
        <v>3.9527778356423369</v>
      </c>
      <c r="AG247" s="53">
        <f>Mess_09_08_11!O81</f>
        <v>0.33753748748025525</v>
      </c>
      <c r="AH247" s="53">
        <f>Mess_09_08_11!P81</f>
        <v>8.5392476257245692E-2</v>
      </c>
      <c r="AI247" s="53">
        <f>Mess_10_08_11!I30</f>
        <v>-5.1861103587943944</v>
      </c>
      <c r="AJ247" s="53">
        <f>Mess_10_08_11!O30</f>
        <v>0.22131117740529596</v>
      </c>
      <c r="AK247" s="53">
        <f>Mess_10_08_11!P30</f>
        <v>-4.2673827221976775E-2</v>
      </c>
      <c r="AL247" s="53">
        <f>Mess_12_08_11!I30</f>
        <v>2.9666674189793412</v>
      </c>
      <c r="AM247" s="53">
        <f>Mess_12_08_11!O30</f>
        <v>0.23147617834820816</v>
      </c>
      <c r="AN247" s="53">
        <f>Mess_12_08_11!P30</f>
        <v>7.8025658308488705E-2</v>
      </c>
      <c r="AO247" s="53">
        <f>Mess_16_08_11!I30</f>
        <v>6.7659729745355435</v>
      </c>
      <c r="AP247" s="53">
        <f>Mess_16_08_11!O30</f>
        <v>0.39571818241900675</v>
      </c>
      <c r="AQ247" s="53">
        <f>Mess_16_08_11!P30</f>
        <v>5.8486515377512455E-2</v>
      </c>
      <c r="AR247" s="53">
        <f>Mess_23_08_11!I36</f>
        <v>13.775695196760353</v>
      </c>
      <c r="AS247" s="53">
        <f>Mess_23_08_11!O36</f>
        <v>0.68213270905918788</v>
      </c>
      <c r="AT247" s="53">
        <f>Mess_23_08_11!P36</f>
        <v>4.9517116872592089E-2</v>
      </c>
    </row>
    <row r="248" spans="1:46">
      <c r="A248" s="62" t="s">
        <v>191</v>
      </c>
      <c r="B248" s="62">
        <v>1</v>
      </c>
      <c r="C248" s="62" t="s">
        <v>380</v>
      </c>
      <c r="D248" s="84">
        <v>40760.666666608799</v>
      </c>
      <c r="E248" s="62" t="s">
        <v>401</v>
      </c>
      <c r="F248" s="84">
        <v>40764.654165856482</v>
      </c>
      <c r="G248" s="62" t="s">
        <v>408</v>
      </c>
      <c r="H248" s="62" t="s">
        <v>386</v>
      </c>
      <c r="I248" s="62" t="s">
        <v>401</v>
      </c>
      <c r="J248" s="51">
        <v>108.96899999999999</v>
      </c>
      <c r="K248" s="99">
        <f t="shared" si="31"/>
        <v>179.92599999999999</v>
      </c>
      <c r="L248" s="99">
        <v>165.10499999999999</v>
      </c>
      <c r="M248" s="99">
        <v>70.956999999999994</v>
      </c>
      <c r="N248" s="99">
        <f t="shared" si="29"/>
        <v>56.135999999999996</v>
      </c>
      <c r="O248" s="53">
        <v>1.2720703451354214</v>
      </c>
      <c r="P248" s="99">
        <f t="shared" si="26"/>
        <v>55.780720202581321</v>
      </c>
      <c r="Q248" s="49" t="s">
        <v>400</v>
      </c>
      <c r="R248" s="49" t="s">
        <v>401</v>
      </c>
      <c r="S248" s="51">
        <v>303</v>
      </c>
      <c r="T248" s="51">
        <v>308</v>
      </c>
      <c r="U248" s="117">
        <v>990</v>
      </c>
      <c r="V248" s="51">
        <v>2324</v>
      </c>
      <c r="W248" s="93">
        <f t="shared" si="25"/>
        <v>1024.9956331877729</v>
      </c>
      <c r="AC248" s="99"/>
      <c r="AD248" s="99"/>
      <c r="AE248" s="99" t="s">
        <v>539</v>
      </c>
      <c r="AF248" s="53">
        <f>Mess_09_08_11!I82</f>
        <v>3.9534721643503872</v>
      </c>
      <c r="AG248" s="53">
        <f>Mess_09_08_11!O82</f>
        <v>0.35689072279746781</v>
      </c>
      <c r="AH248" s="53">
        <f>Mess_09_08_11!P82</f>
        <v>9.0272729378407079E-2</v>
      </c>
      <c r="AI248" s="53">
        <f>Mess_10_08_11!I31</f>
        <v>-5.1868047453681356</v>
      </c>
      <c r="AJ248" s="53">
        <f>Mess_10_08_11!O31</f>
        <v>0.16195786358715897</v>
      </c>
      <c r="AK248" s="53">
        <f>Mess_10_08_11!P31</f>
        <v>-3.1224977907986382E-2</v>
      </c>
      <c r="AL248" s="53">
        <f>Mess_12_08_11!I31</f>
        <v>2.9659730324056</v>
      </c>
      <c r="AM248" s="53">
        <f>Mess_12_08_11!O31</f>
        <v>0.21120709416581407</v>
      </c>
      <c r="AN248" s="53">
        <f>Mess_12_08_11!P31</f>
        <v>7.1210052100342661E-2</v>
      </c>
      <c r="AO248" s="53">
        <f>Mess_16_08_11!I31</f>
        <v>6.7652785879618023</v>
      </c>
      <c r="AP248" s="53">
        <f>Mess_16_08_11!O31</f>
        <v>0.4068199904166796</v>
      </c>
      <c r="AQ248" s="53">
        <f>Mess_16_08_11!P31</f>
        <v>6.0133516325636426E-2</v>
      </c>
      <c r="AR248" s="53">
        <f>Mess_23_08_11!I37</f>
        <v>13.775695138887386</v>
      </c>
      <c r="AS248" s="53">
        <f>Mess_23_08_11!O37</f>
        <v>0.61677095306380891</v>
      </c>
      <c r="AT248" s="53">
        <f>Mess_23_08_11!P37</f>
        <v>4.4772401453827708E-2</v>
      </c>
    </row>
    <row r="249" spans="1:46">
      <c r="A249" s="62" t="s">
        <v>192</v>
      </c>
      <c r="B249" s="62">
        <v>1</v>
      </c>
      <c r="C249" s="62" t="s">
        <v>380</v>
      </c>
      <c r="D249" s="84">
        <v>40760.666666608799</v>
      </c>
      <c r="E249" s="62" t="s">
        <v>401</v>
      </c>
      <c r="F249" s="84">
        <v>40764.655554687502</v>
      </c>
      <c r="G249" s="62" t="s">
        <v>408</v>
      </c>
      <c r="H249" s="62" t="s">
        <v>386</v>
      </c>
      <c r="I249" s="62" t="s">
        <v>401</v>
      </c>
      <c r="J249" s="51">
        <v>113.602</v>
      </c>
      <c r="K249" s="99">
        <f t="shared" si="31"/>
        <v>183.958</v>
      </c>
      <c r="L249" s="99">
        <v>168.22800000000001</v>
      </c>
      <c r="M249" s="99">
        <v>70.355999999999995</v>
      </c>
      <c r="N249" s="99">
        <f t="shared" si="29"/>
        <v>54.626000000000005</v>
      </c>
      <c r="O249" s="53">
        <v>1.2854353792831128</v>
      </c>
      <c r="P249" s="99">
        <f t="shared" si="26"/>
        <v>54.733206455883867</v>
      </c>
      <c r="Q249" s="49" t="s">
        <v>400</v>
      </c>
      <c r="R249" s="49" t="s">
        <v>401</v>
      </c>
      <c r="S249" s="51">
        <v>310</v>
      </c>
      <c r="T249" s="51">
        <v>313</v>
      </c>
      <c r="U249" s="117">
        <v>990</v>
      </c>
      <c r="V249" s="51">
        <v>2324</v>
      </c>
      <c r="W249" s="93">
        <f t="shared" si="25"/>
        <v>1059.4705882352941</v>
      </c>
      <c r="AC249" s="99"/>
      <c r="AD249" s="99"/>
      <c r="AE249" s="99" t="s">
        <v>538</v>
      </c>
      <c r="AF249" s="53">
        <f>Mess_09_08_11!I83</f>
        <v>3.9541665509241284</v>
      </c>
      <c r="AG249" s="53">
        <f>Mess_09_08_11!O83</f>
        <v>0.10570591162295789</v>
      </c>
      <c r="AH249" s="53">
        <f>Mess_09_08_11!P83</f>
        <v>2.673279192002E-2</v>
      </c>
      <c r="AI249" s="53">
        <f>Mess_10_08_11!I32</f>
        <v>-5.1868046875024447</v>
      </c>
      <c r="AJ249" s="53">
        <f>Mess_10_08_11!O32</f>
        <v>0.11165184499373872</v>
      </c>
      <c r="AK249" s="53">
        <f>Mess_10_08_11!P32</f>
        <v>-2.1526132507507512E-2</v>
      </c>
      <c r="AL249" s="53">
        <f>Mess_12_08_11!I32</f>
        <v>2.9652786458318587</v>
      </c>
      <c r="AM249" s="53">
        <f>Mess_12_08_11!O32</f>
        <v>7.900118153482974E-2</v>
      </c>
      <c r="AN249" s="53">
        <f>Mess_12_08_11!P32</f>
        <v>2.6642076840190949E-2</v>
      </c>
      <c r="AO249" s="53">
        <f>Mess_16_08_11!I32</f>
        <v>6.7645841435150942</v>
      </c>
      <c r="AP249" s="53">
        <f>Mess_16_08_11!O32</f>
        <v>8.4212818465131165E-2</v>
      </c>
      <c r="AQ249" s="53">
        <f>Mess_16_08_11!P32</f>
        <v>1.2449075461033661E-2</v>
      </c>
      <c r="AR249" s="53">
        <f>Mess_23_08_11!I38</f>
        <v>13.775000868052302</v>
      </c>
      <c r="AS249" s="53">
        <f>Mess_23_08_11!O38</f>
        <v>0.10155655659252798</v>
      </c>
      <c r="AT249" s="53">
        <f>Mess_23_08_11!P38</f>
        <v>7.3725263297850837E-3</v>
      </c>
    </row>
    <row r="250" spans="1:46">
      <c r="A250" s="62" t="s">
        <v>193</v>
      </c>
      <c r="B250" s="62">
        <v>1</v>
      </c>
      <c r="C250" s="62" t="s">
        <v>380</v>
      </c>
      <c r="D250" s="84">
        <v>40760.666666608799</v>
      </c>
      <c r="E250" s="62" t="s">
        <v>401</v>
      </c>
      <c r="F250" s="84">
        <v>40764.656943518516</v>
      </c>
      <c r="G250" s="62" t="s">
        <v>408</v>
      </c>
      <c r="H250" s="62" t="s">
        <v>386</v>
      </c>
      <c r="I250" s="62" t="s">
        <v>401</v>
      </c>
      <c r="J250" s="51">
        <v>115.608</v>
      </c>
      <c r="K250" s="99">
        <f t="shared" si="31"/>
        <v>186.209</v>
      </c>
      <c r="L250" s="99">
        <v>170.98500000000001</v>
      </c>
      <c r="M250" s="99">
        <v>70.600999999999999</v>
      </c>
      <c r="N250" s="99">
        <f t="shared" si="29"/>
        <v>55.37700000000001</v>
      </c>
      <c r="O250" s="53">
        <v>1.2731612452207459</v>
      </c>
      <c r="P250" s="99">
        <f t="shared" si="26"/>
        <v>55.453305906871918</v>
      </c>
      <c r="Q250" s="49" t="s">
        <v>400</v>
      </c>
      <c r="R250" s="49" t="s">
        <v>401</v>
      </c>
      <c r="S250" s="51">
        <v>303</v>
      </c>
      <c r="T250" s="51">
        <v>307</v>
      </c>
      <c r="U250" s="117">
        <v>990</v>
      </c>
      <c r="V250" s="51">
        <v>2324</v>
      </c>
      <c r="W250" s="93">
        <f t="shared" si="25"/>
        <v>1024.9956331877729</v>
      </c>
      <c r="AC250" s="99"/>
      <c r="AD250" s="99"/>
      <c r="AE250" s="99" t="s">
        <v>539</v>
      </c>
      <c r="AF250" s="53">
        <f>Mess_09_08_11!I84</f>
        <v>3.9548609374978696</v>
      </c>
      <c r="AG250" s="53">
        <f>Mess_09_08_11!O84</f>
        <v>0.36305063092174805</v>
      </c>
      <c r="AH250" s="53">
        <f>Mess_09_08_11!P84</f>
        <v>9.179858322690862E-2</v>
      </c>
      <c r="AI250" s="53">
        <f>Mess_10_08_11!I33</f>
        <v>-5.1861101851827698</v>
      </c>
      <c r="AJ250" s="53">
        <f>Mess_10_08_11!O33</f>
        <v>0.15080542631736887</v>
      </c>
      <c r="AK250" s="53">
        <f>Mess_10_08_11!P33</f>
        <v>-2.9078716211667639E-2</v>
      </c>
      <c r="AL250" s="53">
        <f>Mess_12_08_11!I33</f>
        <v>2.9652787037048256</v>
      </c>
      <c r="AM250" s="53">
        <f>Mess_12_08_11!O33</f>
        <v>0.17955514965041433</v>
      </c>
      <c r="AN250" s="53">
        <f>Mess_12_08_11!P33</f>
        <v>6.0552537414468914E-2</v>
      </c>
      <c r="AO250" s="53">
        <f>Mess_16_08_11!I33</f>
        <v>6.7645842592610279</v>
      </c>
      <c r="AP250" s="53">
        <f>Mess_16_08_11!O33</f>
        <v>0.36128499983439266</v>
      </c>
      <c r="AQ250" s="53">
        <f>Mess_16_08_11!P33</f>
        <v>5.3408308033088187E-2</v>
      </c>
      <c r="AR250" s="53">
        <f>Mess_23_08_11!I39</f>
        <v>13.775000925925269</v>
      </c>
      <c r="AS250" s="53">
        <f>Mess_23_08_11!O39</f>
        <v>0.60961229509498716</v>
      </c>
      <c r="AT250" s="53">
        <f>Mess_23_08_11!P39</f>
        <v>4.4254973075730619E-2</v>
      </c>
    </row>
    <row r="251" spans="1:46">
      <c r="A251" s="62" t="s">
        <v>194</v>
      </c>
      <c r="B251" s="62">
        <v>1</v>
      </c>
      <c r="C251" s="62" t="s">
        <v>380</v>
      </c>
      <c r="D251" s="84">
        <v>40760.666666608799</v>
      </c>
      <c r="E251" s="62" t="s">
        <v>401</v>
      </c>
      <c r="F251" s="84">
        <v>40764.658332349536</v>
      </c>
      <c r="G251" s="62" t="s">
        <v>408</v>
      </c>
      <c r="H251" s="62" t="s">
        <v>386</v>
      </c>
      <c r="I251" s="62" t="s">
        <v>401</v>
      </c>
      <c r="J251" s="51">
        <v>115.304</v>
      </c>
      <c r="K251" s="99">
        <f t="shared" si="31"/>
        <v>185.68600000000001</v>
      </c>
      <c r="L251" s="99">
        <v>170.25399999999999</v>
      </c>
      <c r="M251" s="99">
        <v>70.382000000000005</v>
      </c>
      <c r="N251" s="99">
        <f t="shared" si="29"/>
        <v>54.949999999999989</v>
      </c>
      <c r="O251" s="53">
        <v>1.2849242910063734</v>
      </c>
      <c r="P251" s="99">
        <f t="shared" si="26"/>
        <v>54.775211654591487</v>
      </c>
      <c r="Q251" s="49" t="s">
        <v>400</v>
      </c>
      <c r="R251" s="49" t="s">
        <v>401</v>
      </c>
      <c r="S251" s="51">
        <v>301</v>
      </c>
      <c r="T251" s="51">
        <v>304</v>
      </c>
      <c r="U251" s="117">
        <v>990</v>
      </c>
      <c r="V251" s="51">
        <v>2324</v>
      </c>
      <c r="W251" s="93">
        <f t="shared" si="25"/>
        <v>1015.2743105950653</v>
      </c>
      <c r="AC251" s="99"/>
      <c r="AD251" s="99"/>
      <c r="AE251" s="99" t="s">
        <v>538</v>
      </c>
      <c r="AF251" s="53">
        <f>Mess_09_08_11!I85</f>
        <v>3.9555553240716108</v>
      </c>
      <c r="AG251" s="53">
        <f>Mess_09_08_11!O85</f>
        <v>0.34741983478477168</v>
      </c>
      <c r="AH251" s="53">
        <f>Mess_09_08_11!P85</f>
        <v>8.783086224847908E-2</v>
      </c>
      <c r="AI251" s="53">
        <f>Mess_10_08_11!I34</f>
        <v>-5.186804571756511</v>
      </c>
      <c r="AJ251" s="53">
        <f>Mess_10_08_11!O34</f>
        <v>0.17420083416424295</v>
      </c>
      <c r="AK251" s="53">
        <f>Mess_10_08_11!P34</f>
        <v>-3.3585386099335889E-2</v>
      </c>
      <c r="AL251" s="53">
        <f>Mess_12_08_11!I34</f>
        <v>2.9652787615777925</v>
      </c>
      <c r="AM251" s="53">
        <f>Mess_12_08_11!O34</f>
        <v>0.18980953162985872</v>
      </c>
      <c r="AN251" s="53">
        <f>Mess_12_08_11!P34</f>
        <v>6.4010687321978163E-2</v>
      </c>
      <c r="AO251" s="53">
        <f>Mess_16_08_11!I34</f>
        <v>6.7638898726872867</v>
      </c>
      <c r="AP251" s="53">
        <f>Mess_16_08_11!O34</f>
        <v>0.23248432767327265</v>
      </c>
      <c r="AQ251" s="53">
        <f>Mess_16_08_11!P34</f>
        <v>3.4371394574599548E-2</v>
      </c>
      <c r="AR251" s="53">
        <f>Mess_23_08_11!I40</f>
        <v>13.775000925925269</v>
      </c>
      <c r="AS251" s="53">
        <f>Mess_23_08_11!O40</f>
        <v>0.27223652864912845</v>
      </c>
      <c r="AT251" s="53">
        <f>Mess_23_08_11!P40</f>
        <v>1.9763086050815802E-2</v>
      </c>
    </row>
    <row r="252" spans="1:46">
      <c r="A252" s="62" t="s">
        <v>195</v>
      </c>
      <c r="B252" s="62">
        <v>1</v>
      </c>
      <c r="C252" s="62" t="s">
        <v>380</v>
      </c>
      <c r="D252" s="84">
        <v>40760.666666608799</v>
      </c>
      <c r="E252" s="62" t="s">
        <v>401</v>
      </c>
      <c r="F252" s="84">
        <v>40764.659721180557</v>
      </c>
      <c r="G252" s="62" t="s">
        <v>408</v>
      </c>
      <c r="H252" s="62" t="s">
        <v>386</v>
      </c>
      <c r="I252" s="62" t="s">
        <v>401</v>
      </c>
      <c r="J252" s="51">
        <v>116.505</v>
      </c>
      <c r="K252" s="99">
        <f t="shared" si="31"/>
        <v>186.261</v>
      </c>
      <c r="L252" s="99">
        <v>171.351</v>
      </c>
      <c r="M252" s="99">
        <v>69.756</v>
      </c>
      <c r="N252" s="99">
        <f t="shared" si="29"/>
        <v>54.846000000000004</v>
      </c>
      <c r="O252" s="53">
        <v>1.2899533618785046</v>
      </c>
      <c r="P252" s="99">
        <f t="shared" si="26"/>
        <v>54.076373659290503</v>
      </c>
      <c r="Q252" s="49" t="s">
        <v>400</v>
      </c>
      <c r="R252" s="49" t="s">
        <v>401</v>
      </c>
      <c r="S252" s="51">
        <v>303</v>
      </c>
      <c r="T252" s="51">
        <v>308</v>
      </c>
      <c r="U252" s="117">
        <v>990</v>
      </c>
      <c r="V252" s="51">
        <v>2324</v>
      </c>
      <c r="W252" s="93">
        <f t="shared" si="25"/>
        <v>1024.9956331877729</v>
      </c>
      <c r="AC252" s="99"/>
      <c r="AD252" s="99"/>
      <c r="AE252" s="99" t="s">
        <v>538</v>
      </c>
      <c r="AF252" s="53">
        <f>Mess_09_08_11!I86</f>
        <v>3.956249710645352</v>
      </c>
      <c r="AG252" s="53">
        <f>Mess_09_08_11!O86</f>
        <v>0.20803695929018887</v>
      </c>
      <c r="AH252" s="53">
        <f>Mess_09_08_11!P86</f>
        <v>5.258438534109957E-2</v>
      </c>
      <c r="AI252" s="53">
        <f>Mess_10_08_11!I35</f>
        <v>-5.1868045138908201</v>
      </c>
      <c r="AJ252" s="53">
        <f>Mess_10_08_11!O35</f>
        <v>0.12498606935551304</v>
      </c>
      <c r="AK252" s="53">
        <f>Mess_10_08_11!P35</f>
        <v>-2.4096930782871596E-2</v>
      </c>
      <c r="AL252" s="53">
        <f>Mess_12_08_11!I35</f>
        <v>2.9645843749967753</v>
      </c>
      <c r="AM252" s="53">
        <f>Mess_12_08_11!O35</f>
        <v>0.11888990110549114</v>
      </c>
      <c r="AN252" s="53">
        <f>Mess_12_08_11!P35</f>
        <v>4.0103395979620399E-2</v>
      </c>
      <c r="AO252" s="53">
        <f>Mess_16_08_11!I35</f>
        <v>6.7631955439792364</v>
      </c>
      <c r="AP252" s="53">
        <f>Mess_16_08_11!O35</f>
        <v>0.1279322579617852</v>
      </c>
      <c r="AQ252" s="53">
        <f>Mess_16_08_11!P35</f>
        <v>1.8915948404844462E-2</v>
      </c>
      <c r="AR252" s="53">
        <f>Mess_23_08_11!I41</f>
        <v>13.775000983798236</v>
      </c>
      <c r="AS252" s="53">
        <f>Mess_23_08_11!O41</f>
        <v>0.12926682853767965</v>
      </c>
      <c r="AT252" s="53">
        <f>Mess_23_08_11!P41</f>
        <v>9.3841611111113252E-3</v>
      </c>
    </row>
    <row r="253" spans="1:46">
      <c r="A253" s="62" t="s">
        <v>196</v>
      </c>
      <c r="B253" s="62">
        <v>1</v>
      </c>
      <c r="C253" s="62" t="s">
        <v>380</v>
      </c>
      <c r="D253" s="84">
        <v>40760.666666608799</v>
      </c>
      <c r="E253" s="62" t="s">
        <v>401</v>
      </c>
      <c r="F253" s="84">
        <v>40764.661110011577</v>
      </c>
      <c r="G253" s="62" t="s">
        <v>408</v>
      </c>
      <c r="H253" s="62" t="s">
        <v>386</v>
      </c>
      <c r="I253" s="62" t="s">
        <v>401</v>
      </c>
      <c r="J253" s="51">
        <v>111.735</v>
      </c>
      <c r="K253" s="99">
        <f t="shared" si="31"/>
        <v>182.60899999999998</v>
      </c>
      <c r="L253" s="99">
        <v>167.286</v>
      </c>
      <c r="M253" s="99">
        <v>70.873999999999995</v>
      </c>
      <c r="N253" s="99">
        <f t="shared" si="29"/>
        <v>55.551000000000002</v>
      </c>
      <c r="O253" s="53">
        <v>1.2961441558275866</v>
      </c>
      <c r="P253" s="99">
        <f t="shared" si="26"/>
        <v>54.68064619305175</v>
      </c>
      <c r="Q253" s="49" t="s">
        <v>400</v>
      </c>
      <c r="R253" s="49" t="s">
        <v>401</v>
      </c>
      <c r="S253" s="51">
        <v>302</v>
      </c>
      <c r="T253" s="51">
        <v>305</v>
      </c>
      <c r="U253" s="117">
        <v>990</v>
      </c>
      <c r="V253" s="51">
        <v>2324</v>
      </c>
      <c r="W253" s="93">
        <f t="shared" si="25"/>
        <v>1020.1279069767442</v>
      </c>
      <c r="AC253" s="99"/>
      <c r="AD253" s="99"/>
      <c r="AE253" s="99" t="s">
        <v>539</v>
      </c>
      <c r="AF253" s="53">
        <f>Mess_09_08_11!I87</f>
        <v>3.9569440972190932</v>
      </c>
      <c r="AG253" s="53">
        <f>Mess_09_08_11!O87</f>
        <v>0.39265643511071502</v>
      </c>
      <c r="AH253" s="53">
        <f>Mess_09_08_11!P87</f>
        <v>9.9232242221129849E-2</v>
      </c>
      <c r="AI253" s="53">
        <f>Mess_10_08_11!I36</f>
        <v>-5.1868044560178532</v>
      </c>
      <c r="AJ253" s="53">
        <f>Mess_10_08_11!O36</f>
        <v>0.16366532720115171</v>
      </c>
      <c r="AK253" s="53">
        <f>Mess_10_08_11!P36</f>
        <v>-3.1554173400785007E-2</v>
      </c>
      <c r="AL253" s="53">
        <f>Mess_12_08_11!I36</f>
        <v>2.9638899884230341</v>
      </c>
      <c r="AM253" s="53">
        <f>Mess_12_08_11!O36</f>
        <v>0.23515239237116967</v>
      </c>
      <c r="AN253" s="53">
        <f>Mess_12_08_11!P36</f>
        <v>7.9339109511377223E-2</v>
      </c>
      <c r="AO253" s="53">
        <f>Mess_16_08_11!I36</f>
        <v>6.7631955439792364</v>
      </c>
      <c r="AP253" s="53">
        <f>Mess_16_08_11!O36</f>
        <v>0.39672964139148237</v>
      </c>
      <c r="AQ253" s="53">
        <f>Mess_16_08_11!P36</f>
        <v>5.8660087352444053E-2</v>
      </c>
      <c r="AR253" s="53">
        <f>Mess_23_08_11!I42</f>
        <v>13.774306655090186</v>
      </c>
      <c r="AS253" s="53">
        <f>Mess_23_08_11!O42</f>
        <v>0.77384461417804129</v>
      </c>
      <c r="AT253" s="53">
        <f>Mess_23_08_11!P42</f>
        <v>5.6180295208693727E-2</v>
      </c>
    </row>
    <row r="254" spans="1:46">
      <c r="A254" s="62" t="s">
        <v>197</v>
      </c>
      <c r="B254" s="62">
        <v>1</v>
      </c>
      <c r="C254" s="62" t="s">
        <v>380</v>
      </c>
      <c r="D254" s="84">
        <v>40760.666666608799</v>
      </c>
      <c r="E254" s="62" t="s">
        <v>401</v>
      </c>
      <c r="F254" s="84">
        <v>40764.66249884259</v>
      </c>
      <c r="G254" s="62" t="s">
        <v>408</v>
      </c>
      <c r="H254" s="62" t="s">
        <v>386</v>
      </c>
      <c r="I254" s="62" t="s">
        <v>401</v>
      </c>
      <c r="J254" s="51">
        <v>111.729</v>
      </c>
      <c r="K254" s="99">
        <f t="shared" si="31"/>
        <v>182.36799999999999</v>
      </c>
      <c r="L254" s="99">
        <v>165.596</v>
      </c>
      <c r="M254" s="99">
        <v>70.638999999999996</v>
      </c>
      <c r="N254" s="99">
        <f t="shared" si="29"/>
        <v>53.867000000000004</v>
      </c>
      <c r="O254" s="53">
        <v>1.3442053777416363</v>
      </c>
      <c r="P254" s="99">
        <f t="shared" si="26"/>
        <v>52.550749438808751</v>
      </c>
      <c r="Q254" s="49" t="s">
        <v>400</v>
      </c>
      <c r="R254" s="49" t="s">
        <v>401</v>
      </c>
      <c r="S254" s="51">
        <v>302</v>
      </c>
      <c r="T254" s="51">
        <v>307</v>
      </c>
      <c r="U254" s="117">
        <v>990</v>
      </c>
      <c r="V254" s="51">
        <v>2324</v>
      </c>
      <c r="W254" s="93">
        <f t="shared" si="25"/>
        <v>1020.1279069767442</v>
      </c>
      <c r="AC254" s="99"/>
      <c r="AD254" s="99"/>
      <c r="AE254" s="99" t="s">
        <v>539</v>
      </c>
      <c r="AF254" s="53">
        <f>Mess_09_08_11!I88</f>
        <v>3.9583333912014496</v>
      </c>
      <c r="AG254" s="53">
        <f>Mess_09_08_11!O88</f>
        <v>0.32676647739704745</v>
      </c>
      <c r="AH254" s="53">
        <f>Mess_09_08_11!P88</f>
        <v>8.2551529925038974E-2</v>
      </c>
      <c r="AI254" s="53">
        <f>Mess_10_08_11!I37</f>
        <v>-5.1868043981448864</v>
      </c>
      <c r="AJ254" s="53">
        <f>Mess_10_08_11!O37</f>
        <v>0.17007368782050836</v>
      </c>
      <c r="AK254" s="53">
        <f>Mess_10_08_11!P37</f>
        <v>-3.2789686050497091E-2</v>
      </c>
      <c r="AL254" s="53">
        <f>Mess_12_08_11!I37</f>
        <v>2.9638900462960009</v>
      </c>
      <c r="AM254" s="53">
        <f>Mess_12_08_11!O37</f>
        <v>0.27155805248041093</v>
      </c>
      <c r="AN254" s="53">
        <f>Mess_12_08_11!P37</f>
        <v>9.1622174992550542E-2</v>
      </c>
      <c r="AO254" s="53">
        <f>Mess_16_08_11!I37</f>
        <v>6.7625011574127711</v>
      </c>
      <c r="AP254" s="53">
        <f>Mess_16_08_11!O37</f>
        <v>0.44430816221620223</v>
      </c>
      <c r="AQ254" s="53">
        <f>Mess_16_08_11!P37</f>
        <v>6.5701750265753409E-2</v>
      </c>
      <c r="AR254" s="53">
        <f>Mess_23_08_11!I43</f>
        <v>13.773612268523721</v>
      </c>
      <c r="AS254" s="53">
        <f>Mess_23_08_11!O43</f>
        <v>0.69953536013042084</v>
      </c>
      <c r="AT254" s="53">
        <f>Mess_23_08_11!P43</f>
        <v>5.0788082784139404E-2</v>
      </c>
    </row>
    <row r="255" spans="1:46">
      <c r="A255" s="62" t="s">
        <v>198</v>
      </c>
      <c r="B255" s="62">
        <v>1</v>
      </c>
      <c r="C255" s="62" t="s">
        <v>380</v>
      </c>
      <c r="D255" s="84">
        <v>40760.666666608799</v>
      </c>
      <c r="E255" s="62" t="s">
        <v>401</v>
      </c>
      <c r="F255" s="84">
        <v>40764.663887673611</v>
      </c>
      <c r="G255" s="62" t="s">
        <v>408</v>
      </c>
      <c r="H255" s="62" t="s">
        <v>386</v>
      </c>
      <c r="I255" s="62" t="s">
        <v>401</v>
      </c>
      <c r="J255" s="51">
        <v>110.895</v>
      </c>
      <c r="K255" s="99">
        <f t="shared" si="31"/>
        <v>181.66899999999998</v>
      </c>
      <c r="L255" s="99">
        <v>165.51499999999999</v>
      </c>
      <c r="M255" s="99">
        <v>70.774000000000001</v>
      </c>
      <c r="N255" s="99">
        <f t="shared" si="29"/>
        <v>54.61999999999999</v>
      </c>
      <c r="O255" s="53">
        <v>1.331766510396212</v>
      </c>
      <c r="P255" s="99">
        <f t="shared" si="26"/>
        <v>53.142949193807347</v>
      </c>
      <c r="Q255" s="49" t="s">
        <v>400</v>
      </c>
      <c r="R255" s="49" t="s">
        <v>401</v>
      </c>
      <c r="S255" s="51">
        <v>306</v>
      </c>
      <c r="T255" s="51">
        <v>309</v>
      </c>
      <c r="U255" s="117">
        <v>990</v>
      </c>
      <c r="V255" s="51">
        <v>2324</v>
      </c>
      <c r="W255" s="93">
        <f t="shared" si="25"/>
        <v>1039.6842105263158</v>
      </c>
      <c r="AC255" s="99"/>
      <c r="AD255" s="99"/>
      <c r="AE255" s="99" t="s">
        <v>538</v>
      </c>
      <c r="AF255" s="53">
        <f>Mess_09_08_11!I89</f>
        <v>3.9590278356481576</v>
      </c>
      <c r="AG255" s="53">
        <f>Mess_09_08_11!O89</f>
        <v>0.18079123719483614</v>
      </c>
      <c r="AH255" s="53">
        <f>Mess_09_08_11!P89</f>
        <v>4.5665563542378496E-2</v>
      </c>
      <c r="AI255" s="53">
        <f>Mess_10_08_11!I38</f>
        <v>-5.1874987847186276</v>
      </c>
      <c r="AJ255" s="53">
        <f>Mess_10_08_11!O38</f>
        <v>0.16553206948255347</v>
      </c>
      <c r="AK255" s="53">
        <f>Mess_10_08_11!P38</f>
        <v>-3.1909804002302436E-2</v>
      </c>
      <c r="AL255" s="53">
        <f>Mess_12_08_11!I38</f>
        <v>2.9638901041689678</v>
      </c>
      <c r="AM255" s="53">
        <f>Mess_12_08_11!O38</f>
        <v>0.14584608144444841</v>
      </c>
      <c r="AN255" s="53">
        <f>Mess_12_08_11!P38</f>
        <v>4.9207654912475765E-2</v>
      </c>
      <c r="AO255" s="53">
        <f>Mess_16_08_11!I38</f>
        <v>6.761806770831754</v>
      </c>
      <c r="AP255" s="53">
        <f>Mess_16_08_11!O38</f>
        <v>0.18602353914418934</v>
      </c>
      <c r="AQ255" s="53">
        <f>Mess_16_08_11!P38</f>
        <v>2.7510922072874765E-2</v>
      </c>
      <c r="AR255" s="53">
        <f>Mess_23_08_11!I44</f>
        <v>13.773612326389411</v>
      </c>
      <c r="AS255" s="53">
        <f>Mess_23_08_11!O44</f>
        <v>0.21211681525443057</v>
      </c>
      <c r="AT255" s="53">
        <f>Mess_23_08_11!P44</f>
        <v>1.5400231270342025E-2</v>
      </c>
    </row>
    <row r="256" spans="1:46">
      <c r="A256" s="62" t="s">
        <v>199</v>
      </c>
      <c r="B256" s="62">
        <v>1</v>
      </c>
      <c r="C256" s="62" t="s">
        <v>380</v>
      </c>
      <c r="D256" s="84">
        <v>40760.666666608799</v>
      </c>
      <c r="E256" s="62" t="s">
        <v>401</v>
      </c>
      <c r="F256" s="84">
        <v>40764.665276504631</v>
      </c>
      <c r="G256" s="62" t="s">
        <v>408</v>
      </c>
      <c r="H256" s="62" t="s">
        <v>386</v>
      </c>
      <c r="I256" s="62" t="s">
        <v>401</v>
      </c>
      <c r="J256" s="51">
        <v>115.21599999999999</v>
      </c>
      <c r="K256" s="99">
        <f t="shared" si="31"/>
        <v>185.62799999999999</v>
      </c>
      <c r="L256" s="99">
        <v>172.23</v>
      </c>
      <c r="M256" s="99">
        <v>70.412000000000006</v>
      </c>
      <c r="N256" s="99">
        <f t="shared" si="29"/>
        <v>57.013999999999996</v>
      </c>
      <c r="O256" s="53">
        <v>1.242453101481888</v>
      </c>
      <c r="P256" s="99">
        <f t="shared" si="26"/>
        <v>56.67175679791761</v>
      </c>
      <c r="Q256" s="49" t="s">
        <v>400</v>
      </c>
      <c r="R256" s="49" t="s">
        <v>401</v>
      </c>
      <c r="S256" s="51">
        <v>302</v>
      </c>
      <c r="T256" s="51">
        <v>306</v>
      </c>
      <c r="U256" s="117">
        <v>990</v>
      </c>
      <c r="V256" s="51">
        <v>2324</v>
      </c>
      <c r="W256" s="93">
        <f t="shared" si="25"/>
        <v>1020.1279069767442</v>
      </c>
      <c r="AC256" s="99"/>
      <c r="AD256" s="99"/>
      <c r="AE256" s="99" t="s">
        <v>539</v>
      </c>
      <c r="AF256" s="53">
        <f>Mess_09_08_11!I90</f>
        <v>3.9597222800875898</v>
      </c>
      <c r="AG256" s="53">
        <f>Mess_09_08_11!O90</f>
        <v>0.36968647351809281</v>
      </c>
      <c r="AH256" s="53">
        <f>Mess_09_08_11!P90</f>
        <v>9.3361717658116988E-2</v>
      </c>
      <c r="AI256" s="53">
        <f>Mess_10_08_11!I39</f>
        <v>-5.1881931712996447</v>
      </c>
      <c r="AJ256" s="53">
        <f>Mess_10_08_11!O39</f>
        <v>0.20873521400281178</v>
      </c>
      <c r="AK256" s="53">
        <f>Mess_10_08_11!P39</f>
        <v>-4.0232737508214926E-2</v>
      </c>
      <c r="AL256" s="53">
        <f>Mess_12_08_11!I39</f>
        <v>2.9631957175879506</v>
      </c>
      <c r="AM256" s="53">
        <f>Mess_12_08_11!O39</f>
        <v>0.23557080570126709</v>
      </c>
      <c r="AN256" s="53">
        <f>Mess_12_08_11!P39</f>
        <v>7.9498901912905831E-2</v>
      </c>
      <c r="AO256" s="53">
        <f>Mess_16_08_11!I39</f>
        <v>6.7618068287047208</v>
      </c>
      <c r="AP256" s="53">
        <f>Mess_16_08_11!O39</f>
        <v>0.39545006687440448</v>
      </c>
      <c r="AQ256" s="53">
        <f>Mess_16_08_11!P39</f>
        <v>5.8482899155839409E-2</v>
      </c>
      <c r="AR256" s="53">
        <f>Mess_23_08_11!I45</f>
        <v>13.77291793981567</v>
      </c>
      <c r="AS256" s="53">
        <f>Mess_23_08_11!O45</f>
        <v>0.65900648664440897</v>
      </c>
      <c r="AT256" s="53">
        <f>Mess_23_08_11!P45</f>
        <v>4.7847993397195018E-2</v>
      </c>
    </row>
    <row r="257" spans="1:52">
      <c r="A257" s="62" t="s">
        <v>200</v>
      </c>
      <c r="B257" s="62">
        <v>1</v>
      </c>
      <c r="C257" s="62" t="s">
        <v>380</v>
      </c>
      <c r="D257" s="84">
        <v>40760.666666608799</v>
      </c>
      <c r="E257" s="62" t="s">
        <v>401</v>
      </c>
      <c r="F257" s="84">
        <v>40764.666665335651</v>
      </c>
      <c r="G257" s="62" t="s">
        <v>408</v>
      </c>
      <c r="H257" s="62" t="s">
        <v>386</v>
      </c>
      <c r="I257" s="62" t="s">
        <v>401</v>
      </c>
      <c r="J257" s="51">
        <v>110.55500000000001</v>
      </c>
      <c r="K257" s="99">
        <f t="shared" si="31"/>
        <v>180.923</v>
      </c>
      <c r="L257" s="99">
        <v>164.72499999999999</v>
      </c>
      <c r="M257" s="99">
        <v>70.367999999999995</v>
      </c>
      <c r="N257" s="99">
        <f t="shared" si="29"/>
        <v>54.169999999999987</v>
      </c>
      <c r="O257" s="53">
        <v>1.299401580174582</v>
      </c>
      <c r="P257" s="99">
        <f t="shared" si="26"/>
        <v>54.154159171136037</v>
      </c>
      <c r="Q257" s="49" t="s">
        <v>400</v>
      </c>
      <c r="R257" s="49" t="s">
        <v>401</v>
      </c>
      <c r="S257" s="51">
        <v>305</v>
      </c>
      <c r="T257" s="51">
        <v>313</v>
      </c>
      <c r="U257" s="117">
        <v>990</v>
      </c>
      <c r="V257" s="51">
        <v>2324</v>
      </c>
      <c r="W257" s="93">
        <f t="shared" si="25"/>
        <v>1034.7737226277372</v>
      </c>
      <c r="AC257" s="99"/>
      <c r="AD257" s="99"/>
      <c r="AE257" s="99" t="s">
        <v>539</v>
      </c>
      <c r="AF257" s="53">
        <f>Mess_09_08_11!I91</f>
        <v>3.9604167245342978</v>
      </c>
      <c r="AG257" s="53">
        <f>Mess_09_08_11!O91</f>
        <v>0.40533677016769371</v>
      </c>
      <c r="AH257" s="53">
        <f>Mess_09_08_11!P91</f>
        <v>0.10234699991460038</v>
      </c>
      <c r="AI257" s="53">
        <f>Mess_10_08_11!I40</f>
        <v>-5.188887557873386</v>
      </c>
      <c r="AJ257" s="53">
        <f>Mess_10_08_11!O40</f>
        <v>0.19451712235792223</v>
      </c>
      <c r="AK257" s="53">
        <f>Mess_10_08_11!P40</f>
        <v>-3.7487249470798546E-2</v>
      </c>
      <c r="AL257" s="53">
        <f>Mess_12_08_11!I40</f>
        <v>2.9625013310142094</v>
      </c>
      <c r="AM257" s="53">
        <f>Mess_12_08_11!O40</f>
        <v>0.29285254870699901</v>
      </c>
      <c r="AN257" s="53">
        <f>Mess_12_08_11!P40</f>
        <v>9.8853136584664839E-2</v>
      </c>
      <c r="AO257" s="53">
        <f>Mess_16_08_11!I40</f>
        <v>6.7611124421237037</v>
      </c>
      <c r="AP257" s="53">
        <f>Mess_16_08_11!O40</f>
        <v>0.49215857529253376</v>
      </c>
      <c r="AQ257" s="53">
        <f>Mess_16_08_11!P40</f>
        <v>7.279254405328954E-2</v>
      </c>
      <c r="AR257" s="53">
        <f>Mess_23_08_11!I46</f>
        <v>13.772223553234653</v>
      </c>
      <c r="AS257" s="53">
        <f>Mess_23_08_11!O46</f>
        <v>0.71112568518748831</v>
      </c>
      <c r="AT257" s="53">
        <f>Mess_23_08_11!P46</f>
        <v>5.1634776507855022E-2</v>
      </c>
    </row>
    <row r="258" spans="1:52">
      <c r="A258" s="62" t="s">
        <v>201</v>
      </c>
      <c r="B258" s="62">
        <v>1</v>
      </c>
      <c r="C258" s="62" t="s">
        <v>380</v>
      </c>
      <c r="D258" s="84">
        <v>40760.666666608799</v>
      </c>
      <c r="E258" s="62" t="s">
        <v>401</v>
      </c>
      <c r="F258" s="84">
        <v>40764.668054166665</v>
      </c>
      <c r="G258" s="62" t="s">
        <v>408</v>
      </c>
      <c r="H258" s="62" t="s">
        <v>386</v>
      </c>
      <c r="I258" s="62" t="s">
        <v>401</v>
      </c>
      <c r="J258" s="51">
        <v>111.568</v>
      </c>
      <c r="K258" s="99">
        <f t="shared" si="31"/>
        <v>181.82499999999999</v>
      </c>
      <c r="L258" s="99">
        <v>165.858</v>
      </c>
      <c r="M258" s="99">
        <v>70.257000000000005</v>
      </c>
      <c r="N258" s="99">
        <f t="shared" si="29"/>
        <v>54.290000000000006</v>
      </c>
      <c r="O258" s="53">
        <v>1.2922293737725523</v>
      </c>
      <c r="P258" s="99">
        <f t="shared" si="26"/>
        <v>54.368830662694769</v>
      </c>
      <c r="Q258" s="49" t="s">
        <v>400</v>
      </c>
      <c r="R258" s="49" t="s">
        <v>401</v>
      </c>
      <c r="S258" s="51">
        <v>302</v>
      </c>
      <c r="T258" s="51">
        <v>312</v>
      </c>
      <c r="U258" s="117">
        <v>990</v>
      </c>
      <c r="V258" s="51">
        <v>2324</v>
      </c>
      <c r="W258" s="93">
        <f t="shared" si="25"/>
        <v>1020.1279069767442</v>
      </c>
      <c r="AC258" s="99"/>
      <c r="AD258" s="99"/>
      <c r="AE258" s="99" t="s">
        <v>538</v>
      </c>
      <c r="AF258" s="53">
        <f>Mess_09_08_11!I92</f>
        <v>3.9611111689810059</v>
      </c>
      <c r="AG258" s="53">
        <f>Mess_09_08_11!O92</f>
        <v>0.18658070226460161</v>
      </c>
      <c r="AH258" s="53">
        <f>Mess_09_08_11!P92</f>
        <v>4.7103121903190465E-2</v>
      </c>
      <c r="AI258" s="53">
        <f>Mess_10_08_11!I41</f>
        <v>-5.1895819444398512</v>
      </c>
      <c r="AJ258" s="53">
        <f>Mess_10_08_11!O41</f>
        <v>0.12312935645912665</v>
      </c>
      <c r="AK258" s="53">
        <f>Mess_10_08_11!P41</f>
        <v>-2.372625729343154E-2</v>
      </c>
      <c r="AL258" s="53">
        <f>Mess_12_08_11!I41</f>
        <v>2.9625013888944522</v>
      </c>
      <c r="AM258" s="53">
        <f>Mess_12_08_11!O41</f>
        <v>0.13740101523080389</v>
      </c>
      <c r="AN258" s="53">
        <f>Mess_12_08_11!P41</f>
        <v>4.6380067785243902E-2</v>
      </c>
      <c r="AO258" s="53">
        <f>Mess_16_08_11!I41</f>
        <v>6.7604180555572384</v>
      </c>
      <c r="AP258" s="53">
        <f>Mess_16_08_11!O41</f>
        <v>0.15796338094459131</v>
      </c>
      <c r="AQ258" s="53">
        <f>Mess_16_08_11!P41</f>
        <v>2.3365919037320677E-2</v>
      </c>
      <c r="AR258" s="53">
        <f>Mess_23_08_11!I47</f>
        <v>13.771529166668188</v>
      </c>
      <c r="AS258" s="53">
        <f>Mess_23_08_11!O47</f>
        <v>0.1451791846578131</v>
      </c>
      <c r="AT258" s="53">
        <f>Mess_23_08_11!P47</f>
        <v>1.0541979971926168E-2</v>
      </c>
    </row>
    <row r="259" spans="1:52">
      <c r="A259" s="64" t="s">
        <v>12</v>
      </c>
      <c r="B259" s="64">
        <v>1</v>
      </c>
      <c r="C259" s="64" t="s">
        <v>380</v>
      </c>
      <c r="D259" s="86">
        <v>40780.666666666664</v>
      </c>
      <c r="E259" s="64" t="s">
        <v>384</v>
      </c>
      <c r="F259" s="86">
        <v>40784.567361111112</v>
      </c>
      <c r="G259" s="64" t="s">
        <v>401</v>
      </c>
      <c r="H259" s="64" t="s">
        <v>398</v>
      </c>
      <c r="I259" s="64" t="s">
        <v>398</v>
      </c>
      <c r="J259" s="51">
        <v>111.21599999999999</v>
      </c>
      <c r="K259" s="51">
        <f t="shared" si="31"/>
        <v>200.83600000000001</v>
      </c>
      <c r="L259" s="99" t="s">
        <v>398</v>
      </c>
      <c r="M259" s="51">
        <v>89.62</v>
      </c>
      <c r="N259" s="99" t="s">
        <v>398</v>
      </c>
      <c r="O259" s="53">
        <v>1.2458197063938548</v>
      </c>
      <c r="P259" s="99">
        <f t="shared" si="26"/>
        <v>71.936572796246523</v>
      </c>
      <c r="Q259" s="49" t="s">
        <v>395</v>
      </c>
      <c r="R259" s="49" t="s">
        <v>384</v>
      </c>
      <c r="S259" s="51">
        <v>300</v>
      </c>
      <c r="T259" s="51">
        <v>306</v>
      </c>
      <c r="U259" s="51">
        <v>990</v>
      </c>
      <c r="V259" s="51">
        <v>2324</v>
      </c>
      <c r="W259" s="93">
        <f t="shared" si="25"/>
        <v>1010.4347826086956</v>
      </c>
      <c r="AC259" s="99"/>
      <c r="AD259" s="99"/>
      <c r="AE259" s="99" t="s">
        <v>538</v>
      </c>
      <c r="AF259" s="53">
        <f>Mess_29_08_11!I17</f>
        <v>3.796527777776646</v>
      </c>
      <c r="AG259" s="53">
        <f>Mess_29_08_11!O17</f>
        <v>0.12307353696185595</v>
      </c>
      <c r="AH259" s="53">
        <f>Mess_29_08_11!P17</f>
        <v>3.2417394041544798E-2</v>
      </c>
      <c r="AI259" s="53">
        <f>Mess_30_08_11!I23</f>
        <v>0.85347222221753327</v>
      </c>
      <c r="AJ259" s="53">
        <f>Mess_30_08_11!O23</f>
        <v>4.194576955734549E-2</v>
      </c>
      <c r="AK259" s="53">
        <f>Mess_30_08_11!P23</f>
        <v>4.9147199481618678E-2</v>
      </c>
      <c r="AL259" s="53">
        <f>Mess_01_09_11!I17</f>
        <v>2.8777777777795563</v>
      </c>
      <c r="AM259" s="53">
        <f>Mess_01_09_11!O17</f>
        <v>9.7600110145314639E-2</v>
      </c>
      <c r="AN259" s="53">
        <f>Mess_01_09_11!P17</f>
        <v>3.3915096189470612E-2</v>
      </c>
      <c r="AO259" s="53">
        <f>Mess_05_09_11!I17</f>
        <v>6.8430555555532919</v>
      </c>
      <c r="AP259" s="53">
        <f>Mess_05_09_11!O17</f>
        <v>0.20319439897231681</v>
      </c>
      <c r="AQ259" s="53">
        <f>Mess_05_09_11!P17</f>
        <v>2.9693518826895981E-2</v>
      </c>
      <c r="AR259" s="53">
        <f>Mess_12_09_11!I17</f>
        <v>14.101388888884685</v>
      </c>
      <c r="AS259" s="53">
        <f>Mess_12_09_11!O17</f>
        <v>0.31855461520896855</v>
      </c>
      <c r="AT259" s="53">
        <f>Mess_12_09_11!P17</f>
        <v>2.2590300694427828E-2</v>
      </c>
      <c r="AU259" s="53">
        <f>Mess_19_09_11!I17</f>
        <v>20.915972222217533</v>
      </c>
      <c r="AV259" s="53">
        <f>Mess_19_09_11!O17</f>
        <v>0.17498855915340886</v>
      </c>
      <c r="AW259" s="53">
        <f>Mess_19_09_11!P17</f>
        <v>8.3662646562291318E-3</v>
      </c>
      <c r="AX259" s="53">
        <f>Mess_26_09_11!I20</f>
        <v>27.847222222218988</v>
      </c>
      <c r="AY259" s="53">
        <f>Mess_26_09_11!O20</f>
        <v>0.55531517066885117</v>
      </c>
      <c r="AZ259" s="53">
        <f>Mess_26_09_11!P20</f>
        <v>1.9941492413048344E-2</v>
      </c>
    </row>
    <row r="260" spans="1:52">
      <c r="A260" s="64" t="s">
        <v>251</v>
      </c>
      <c r="B260" s="64">
        <v>1</v>
      </c>
      <c r="C260" s="64" t="s">
        <v>380</v>
      </c>
      <c r="D260" s="86">
        <v>40780.666666666664</v>
      </c>
      <c r="E260" s="64" t="s">
        <v>384</v>
      </c>
      <c r="F260" s="86">
        <v>40784.569444444445</v>
      </c>
      <c r="G260" s="64" t="s">
        <v>401</v>
      </c>
      <c r="H260" s="64" t="s">
        <v>398</v>
      </c>
      <c r="I260" s="64" t="s">
        <v>398</v>
      </c>
      <c r="J260" s="51">
        <v>101.276</v>
      </c>
      <c r="K260" s="51">
        <f t="shared" si="31"/>
        <v>191.261</v>
      </c>
      <c r="L260" s="99" t="s">
        <v>398</v>
      </c>
      <c r="M260" s="51">
        <v>89.984999999999999</v>
      </c>
      <c r="N260" s="99" t="s">
        <v>398</v>
      </c>
      <c r="O260" s="53">
        <v>1.2702900582221979</v>
      </c>
      <c r="P260" s="99">
        <f t="shared" si="26"/>
        <v>70.838151820172641</v>
      </c>
      <c r="Q260" s="49" t="s">
        <v>395</v>
      </c>
      <c r="R260" s="49" t="s">
        <v>384</v>
      </c>
      <c r="S260" s="51">
        <v>299</v>
      </c>
      <c r="T260" s="51">
        <v>305</v>
      </c>
      <c r="U260" s="51">
        <v>990</v>
      </c>
      <c r="V260" s="51">
        <v>2324</v>
      </c>
      <c r="W260" s="93">
        <f t="shared" si="25"/>
        <v>1005.6092619392185</v>
      </c>
      <c r="AE260" s="51" t="s">
        <v>538</v>
      </c>
      <c r="AF260" s="53">
        <f>Mess_29_08_11!I18</f>
        <v>3.797222222223354</v>
      </c>
      <c r="AG260" s="53">
        <f>Mess_29_08_11!O18</f>
        <v>0.1020836121473314</v>
      </c>
      <c r="AH260" s="53">
        <f>Mess_29_08_11!P18</f>
        <v>2.6883760331403328E-2</v>
      </c>
      <c r="AI260" s="53">
        <f>Mess_30_08_11!I24</f>
        <v>0.85277777777810115</v>
      </c>
      <c r="AJ260" s="53">
        <f>Mess_30_08_11!O24</f>
        <v>4.1999497790607708E-2</v>
      </c>
      <c r="AK260" s="53">
        <f>Mess_30_08_11!P24</f>
        <v>4.9250225422192317E-2</v>
      </c>
      <c r="AL260" s="53">
        <f>Mess_01_09_11!I18</f>
        <v>2.8770833333328483</v>
      </c>
      <c r="AM260" s="53">
        <f>Mess_01_09_11!O18</f>
        <v>8.901953314894466E-2</v>
      </c>
      <c r="AN260" s="53">
        <f>Mess_01_09_11!P18</f>
        <v>3.0940894939537032E-2</v>
      </c>
      <c r="AO260" s="53">
        <f>Mess_05_09_11!I18</f>
        <v>6.8416666666671517</v>
      </c>
      <c r="AP260" s="53">
        <f>Mess_05_09_11!O18</f>
        <v>0.17546050457597098</v>
      </c>
      <c r="AQ260" s="53">
        <f>Mess_05_09_11!P18</f>
        <v>2.5645871557996375E-2</v>
      </c>
      <c r="AR260" s="53">
        <f>Mess_12_09_11!I18</f>
        <v>14.101388888884685</v>
      </c>
      <c r="AS260" s="53">
        <f>Mess_12_09_11!O18</f>
        <v>0.31747104855102815</v>
      </c>
      <c r="AT260" s="53">
        <f>Mess_12_09_11!P18</f>
        <v>2.2513459564346344E-2</v>
      </c>
      <c r="AU260" s="53">
        <f>Mess_19_09_11!I18</f>
        <v>20.914583333331393</v>
      </c>
      <c r="AV260" s="53">
        <f>Mess_19_09_11!O18</f>
        <v>4.8655977380395531E-2</v>
      </c>
      <c r="AW260" s="53">
        <f>Mess_19_09_11!P18</f>
        <v>2.3264139000490108E-3</v>
      </c>
      <c r="AX260" s="53">
        <f>Mess_26_09_11!I21</f>
        <v>27.845833333332848</v>
      </c>
      <c r="AY260" s="53">
        <f>Mess_26_09_11!O21</f>
        <v>0.55255384157859699</v>
      </c>
      <c r="AZ260" s="53">
        <f>Mess_26_09_11!P21</f>
        <v>1.9843322157543856E-2</v>
      </c>
    </row>
    <row r="261" spans="1:52">
      <c r="A261" s="64" t="s">
        <v>252</v>
      </c>
      <c r="B261" s="64">
        <v>1</v>
      </c>
      <c r="C261" s="64" t="s">
        <v>380</v>
      </c>
      <c r="D261" s="86">
        <v>40780.666666608799</v>
      </c>
      <c r="E261" s="64" t="s">
        <v>384</v>
      </c>
      <c r="F261" s="86">
        <v>40784.571527777778</v>
      </c>
      <c r="G261" s="64" t="s">
        <v>401</v>
      </c>
      <c r="H261" s="64" t="s">
        <v>398</v>
      </c>
      <c r="I261" s="64" t="s">
        <v>398</v>
      </c>
      <c r="J261" s="51">
        <v>104.86</v>
      </c>
      <c r="K261" s="51">
        <f t="shared" si="31"/>
        <v>193.68299999999999</v>
      </c>
      <c r="L261" s="99" t="s">
        <v>398</v>
      </c>
      <c r="M261" s="51">
        <v>88.822999999999993</v>
      </c>
      <c r="N261" s="99" t="s">
        <v>398</v>
      </c>
      <c r="O261" s="53">
        <v>1.2590941841355969</v>
      </c>
      <c r="P261" s="99">
        <f t="shared" si="26"/>
        <v>70.545159463967693</v>
      </c>
      <c r="Q261" s="49" t="s">
        <v>395</v>
      </c>
      <c r="R261" s="49" t="s">
        <v>384</v>
      </c>
      <c r="S261" s="51">
        <v>306</v>
      </c>
      <c r="T261" s="51">
        <v>320</v>
      </c>
      <c r="U261" s="51">
        <v>990</v>
      </c>
      <c r="V261" s="51">
        <v>2324</v>
      </c>
      <c r="W261" s="93">
        <f t="shared" si="25"/>
        <v>1039.6842105263158</v>
      </c>
      <c r="AE261" s="51" t="s">
        <v>538</v>
      </c>
      <c r="AF261" s="53">
        <f>Mess_29_08_11!I19</f>
        <v>3.7993056134218932</v>
      </c>
      <c r="AG261" s="53">
        <f>Mess_29_08_11!O19</f>
        <v>4.1710523586173456E-2</v>
      </c>
      <c r="AH261" s="53">
        <f>Mess_29_08_11!P19</f>
        <v>1.0978459705589817E-2</v>
      </c>
      <c r="AI261" s="53">
        <f>Mess_30_08_11!I25</f>
        <v>0.85138888889196096</v>
      </c>
      <c r="AJ261" s="53">
        <f>Mess_30_08_11!O25</f>
        <v>3.4966090011513434E-2</v>
      </c>
      <c r="AK261" s="53">
        <f>Mess_30_08_11!P25</f>
        <v>4.1069469507665303E-2</v>
      </c>
      <c r="AL261" s="53">
        <f>Mess_01_09_11!I19</f>
        <v>2.8770833333328483</v>
      </c>
      <c r="AM261" s="53">
        <f>Mess_01_09_11!O19</f>
        <v>4.0660583181541574E-2</v>
      </c>
      <c r="AN261" s="53">
        <f>Mess_01_09_11!P19</f>
        <v>1.4132570548257239E-2</v>
      </c>
      <c r="AO261" s="53">
        <f>Mess_05_09_11!I19</f>
        <v>6.8402778356467024</v>
      </c>
      <c r="AP261" s="53">
        <f>Mess_05_09_11!O19</f>
        <v>4.3455786756121162E-2</v>
      </c>
      <c r="AQ261" s="53">
        <f>Mess_05_09_11!P19</f>
        <v>6.3529271471489445E-3</v>
      </c>
      <c r="AR261" s="53">
        <f>Mess_12_09_11!I19</f>
        <v>14.101388831018994</v>
      </c>
      <c r="AS261" s="134">
        <f>Mess_12_09_11!O19</f>
        <v>3.6438742843632056E-2</v>
      </c>
      <c r="AT261" s="53">
        <f>Mess_12_09_11!P19</f>
        <v>2.5840534773055343E-3</v>
      </c>
      <c r="AU261" s="53">
        <f>Mess_19_09_11!I19</f>
        <v>20.913888888891961</v>
      </c>
      <c r="AV261" s="53">
        <f>Mess_19_09_11!O19</f>
        <v>0.23305486918611329</v>
      </c>
      <c r="AW261" s="53">
        <f>Mess_19_09_11!P19</f>
        <v>1.1143545345595493E-2</v>
      </c>
      <c r="AX261" s="53">
        <f>Mess_26_09_11!I22</f>
        <v>27.844444502312399</v>
      </c>
      <c r="AY261" s="53">
        <f>Mess_26_09_11!O22</f>
        <v>5.0170476120686251E-2</v>
      </c>
      <c r="AZ261" s="53">
        <f>Mess_26_09_11!P22</f>
        <v>1.8018127859049133E-3</v>
      </c>
    </row>
    <row r="262" spans="1:52">
      <c r="A262" s="64" t="s">
        <v>253</v>
      </c>
      <c r="B262" s="64">
        <v>1</v>
      </c>
      <c r="C262" s="64" t="s">
        <v>380</v>
      </c>
      <c r="D262" s="86">
        <v>40780.666666608799</v>
      </c>
      <c r="E262" s="64" t="s">
        <v>384</v>
      </c>
      <c r="F262" s="86">
        <v>40784.572222222225</v>
      </c>
      <c r="G262" s="64" t="s">
        <v>401</v>
      </c>
      <c r="H262" s="64" t="s">
        <v>398</v>
      </c>
      <c r="I262" s="64" t="s">
        <v>398</v>
      </c>
      <c r="J262" s="51">
        <v>110.68</v>
      </c>
      <c r="K262" s="51">
        <f t="shared" si="31"/>
        <v>200.267</v>
      </c>
      <c r="L262" s="99" t="s">
        <v>398</v>
      </c>
      <c r="M262" s="51">
        <v>89.587000000000003</v>
      </c>
      <c r="N262" s="99" t="s">
        <v>398</v>
      </c>
      <c r="O262" s="53">
        <v>1.2967183278153425</v>
      </c>
      <c r="P262" s="99">
        <f t="shared" si="26"/>
        <v>69.087478813484879</v>
      </c>
      <c r="Q262" s="49" t="s">
        <v>395</v>
      </c>
      <c r="R262" s="49" t="s">
        <v>384</v>
      </c>
      <c r="S262" s="51">
        <v>299</v>
      </c>
      <c r="T262" s="51">
        <v>303</v>
      </c>
      <c r="U262" s="51">
        <v>990</v>
      </c>
      <c r="V262" s="51">
        <v>2324</v>
      </c>
      <c r="W262" s="93">
        <f t="shared" si="25"/>
        <v>1005.6092619392185</v>
      </c>
      <c r="AE262" s="51" t="s">
        <v>538</v>
      </c>
      <c r="AF262" s="53">
        <f>Mess_29_08_11!I20</f>
        <v>3.8006945023153094</v>
      </c>
      <c r="AG262" s="53">
        <f>Mess_29_08_11!O20</f>
        <v>0.12348131941373568</v>
      </c>
      <c r="AH262" s="53">
        <f>Mess_29_08_11!P20</f>
        <v>3.2489146217490841E-2</v>
      </c>
      <c r="AI262" s="53">
        <f>Mess_30_08_11!I26</f>
        <v>0.85208333333139308</v>
      </c>
      <c r="AJ262" s="53">
        <f>Mess_30_08_11!O26</f>
        <v>4.1471429785961807E-2</v>
      </c>
      <c r="AK262" s="53">
        <f>Mess_30_08_11!P26</f>
        <v>4.8670626643782383E-2</v>
      </c>
      <c r="AL262" s="53">
        <f>Mess_01_09_11!I20</f>
        <v>2.8770833333328483</v>
      </c>
      <c r="AM262" s="53">
        <f>Mess_01_09_11!O20</f>
        <v>8.9683177587744203E-2</v>
      </c>
      <c r="AN262" s="53">
        <f>Mess_01_09_11!P20</f>
        <v>3.1171560638757766E-2</v>
      </c>
      <c r="AO262" s="53">
        <f>Mess_05_09_11!I20</f>
        <v>6.8402778935123933</v>
      </c>
      <c r="AP262" s="53">
        <f>Mess_05_09_11!O20</f>
        <v>0.18716559376279732</v>
      </c>
      <c r="AQ262" s="53">
        <f>Mess_05_09_11!P20</f>
        <v>2.7362279234344124E-2</v>
      </c>
      <c r="AR262" s="53">
        <f>Mess_12_09_11!I20</f>
        <v>14.102777719905134</v>
      </c>
      <c r="AS262" s="53">
        <f>Mess_12_09_11!O20</f>
        <v>0.29504109058241318</v>
      </c>
      <c r="AT262" s="53">
        <f>Mess_12_09_11!P20</f>
        <v>2.092077861838397E-2</v>
      </c>
      <c r="AU262" s="53">
        <f>Mess_19_09_11!I20</f>
        <v>20.913888888884685</v>
      </c>
      <c r="AV262" s="53">
        <f>Mess_19_09_11!O20</f>
        <v>0.15423254814312637</v>
      </c>
      <c r="AW262" s="53">
        <f>Mess_19_09_11!P20</f>
        <v>7.374647009103022E-3</v>
      </c>
      <c r="AX262" s="53">
        <f>Mess_26_09_11!I23</f>
        <v>27.84513888888614</v>
      </c>
      <c r="AY262" s="53">
        <f>Mess_26_09_11!O23</f>
        <v>0.49495613173304648</v>
      </c>
      <c r="AZ262" s="53">
        <f>Mess_26_09_11!P23</f>
        <v>1.7775315602056446E-2</v>
      </c>
    </row>
    <row r="263" spans="1:52">
      <c r="A263" s="64" t="s">
        <v>254</v>
      </c>
      <c r="B263" s="64">
        <v>1</v>
      </c>
      <c r="C263" s="64" t="s">
        <v>380</v>
      </c>
      <c r="D263" s="86">
        <v>40780.666666608799</v>
      </c>
      <c r="E263" s="64" t="s">
        <v>384</v>
      </c>
      <c r="F263" s="86">
        <v>40784.574305555558</v>
      </c>
      <c r="G263" s="64" t="s">
        <v>401</v>
      </c>
      <c r="H263" s="64" t="s">
        <v>398</v>
      </c>
      <c r="I263" s="64" t="s">
        <v>398</v>
      </c>
      <c r="J263" s="51">
        <v>106.34399999999999</v>
      </c>
      <c r="K263" s="51">
        <f t="shared" si="31"/>
        <v>195.87</v>
      </c>
      <c r="L263" s="99" t="s">
        <v>398</v>
      </c>
      <c r="M263" s="51">
        <v>89.525999999999996</v>
      </c>
      <c r="N263" s="99" t="s">
        <v>398</v>
      </c>
      <c r="O263" s="53">
        <v>1.3022660964575699</v>
      </c>
      <c r="P263" s="99">
        <f t="shared" si="26"/>
        <v>68.74631862376593</v>
      </c>
      <c r="Q263" s="49" t="s">
        <v>395</v>
      </c>
      <c r="R263" s="49" t="s">
        <v>384</v>
      </c>
      <c r="S263" s="51">
        <v>306</v>
      </c>
      <c r="T263" s="51">
        <v>318</v>
      </c>
      <c r="U263" s="51">
        <v>990</v>
      </c>
      <c r="V263" s="51">
        <v>2324</v>
      </c>
      <c r="W263" s="93">
        <f t="shared" si="25"/>
        <v>1039.6842105263158</v>
      </c>
      <c r="AE263" s="51" t="s">
        <v>538</v>
      </c>
      <c r="AF263" s="53">
        <f>Mess_29_08_11!I21</f>
        <v>3.8034722800875898</v>
      </c>
      <c r="AG263" s="53">
        <f>Mess_29_08_11!O21</f>
        <v>8.8661207642436735E-2</v>
      </c>
      <c r="AH263" s="53">
        <f>Mess_29_08_11!P21</f>
        <v>2.3310596505884084E-2</v>
      </c>
      <c r="AI263" s="53">
        <f>Mess_30_08_11!I27</f>
        <v>0.85069444444525288</v>
      </c>
      <c r="AJ263" s="53">
        <f>Mess_30_08_11!O27</f>
        <v>4.6990736082690651E-2</v>
      </c>
      <c r="AK263" s="53">
        <f>Mess_30_08_11!P27</f>
        <v>5.5238089762457331E-2</v>
      </c>
      <c r="AL263" s="53">
        <f>Mess_01_09_11!I21</f>
        <v>2.8763888888861402</v>
      </c>
      <c r="AM263" s="53">
        <f>Mess_01_09_11!O21</f>
        <v>8.0561882254113107E-2</v>
      </c>
      <c r="AN263" s="53">
        <f>Mess_01_09_11!P21</f>
        <v>2.8007993830524804E-2</v>
      </c>
      <c r="AO263" s="53">
        <f>Mess_05_09_11!I21</f>
        <v>6.8395833333343035</v>
      </c>
      <c r="AP263" s="53">
        <f>Mess_05_09_11!O21</f>
        <v>9.7189019386900041E-2</v>
      </c>
      <c r="AQ263" s="53">
        <f>Mess_05_09_11!P21</f>
        <v>1.4209786568902042E-2</v>
      </c>
      <c r="AR263" s="53">
        <f>Mess_12_09_11!I21</f>
        <v>14.102777719905134</v>
      </c>
      <c r="AS263" s="134">
        <f>Mess_12_09_11!O21</f>
        <v>8.7033312706021229E-2</v>
      </c>
      <c r="AT263" s="53">
        <f>Mess_12_09_11!P21</f>
        <v>6.171359602667458E-3</v>
      </c>
      <c r="AU263" s="53">
        <f>Mess_19_09_11!I21</f>
        <v>20.912499999998545</v>
      </c>
      <c r="AV263" s="53">
        <f>Mess_19_09_11!O21</f>
        <v>0.19185984787245264</v>
      </c>
      <c r="AW263" s="53">
        <f>Mess_19_09_11!P21</f>
        <v>9.174409940105965E-3</v>
      </c>
      <c r="AX263" s="53">
        <f>Mess_26_09_11!I24</f>
        <v>27.84375</v>
      </c>
      <c r="AY263" s="53">
        <f>Mess_26_09_11!O24</f>
        <v>0.12226856496712349</v>
      </c>
      <c r="AZ263" s="53">
        <f>Mess_26_09_11!P24</f>
        <v>4.3912391458450634E-3</v>
      </c>
    </row>
    <row r="264" spans="1:52">
      <c r="A264" s="64" t="s">
        <v>255</v>
      </c>
      <c r="B264" s="64">
        <v>1</v>
      </c>
      <c r="C264" s="64" t="s">
        <v>380</v>
      </c>
      <c r="D264" s="86">
        <v>40780.666666608799</v>
      </c>
      <c r="E264" s="64" t="s">
        <v>384</v>
      </c>
      <c r="F264" s="86">
        <v>40784.575694444444</v>
      </c>
      <c r="G264" s="64" t="s">
        <v>401</v>
      </c>
      <c r="H264" s="64" t="s">
        <v>398</v>
      </c>
      <c r="I264" s="64" t="s">
        <v>398</v>
      </c>
      <c r="J264" s="51">
        <v>109.645</v>
      </c>
      <c r="K264" s="51">
        <f t="shared" si="31"/>
        <v>200.571</v>
      </c>
      <c r="L264" s="99" t="s">
        <v>398</v>
      </c>
      <c r="M264" s="51">
        <v>90.926000000000002</v>
      </c>
      <c r="N264" s="99" t="s">
        <v>398</v>
      </c>
      <c r="O264" s="53">
        <v>1.2838877827308359</v>
      </c>
      <c r="P264" s="99">
        <f t="shared" si="26"/>
        <v>70.820831246325852</v>
      </c>
      <c r="Q264" s="49" t="s">
        <v>395</v>
      </c>
      <c r="R264" s="49" t="s">
        <v>384</v>
      </c>
      <c r="S264" s="51">
        <v>299</v>
      </c>
      <c r="T264" s="51">
        <v>304</v>
      </c>
      <c r="U264" s="51">
        <v>990</v>
      </c>
      <c r="V264" s="51">
        <v>2324</v>
      </c>
      <c r="W264" s="93">
        <f t="shared" si="25"/>
        <v>1005.6092619392185</v>
      </c>
      <c r="AE264" s="51" t="s">
        <v>538</v>
      </c>
      <c r="AF264" s="53">
        <f>Mess_29_08_11!I22</f>
        <v>3.8048611689810059</v>
      </c>
      <c r="AG264" s="53">
        <f>Mess_29_08_11!O22</f>
        <v>0.16989772376288481</v>
      </c>
      <c r="AH264" s="53">
        <f>Mess_29_08_11!P22</f>
        <v>4.4652804982208E-2</v>
      </c>
      <c r="AI264" s="53">
        <f>Mess_30_08_11!I28</f>
        <v>0.84999999999854481</v>
      </c>
      <c r="AJ264" s="53">
        <f>Mess_30_08_11!O28</f>
        <v>5.0905331389878697E-2</v>
      </c>
      <c r="AK264" s="53">
        <f>Mess_30_08_11!P28</f>
        <v>5.9888625164665699E-2</v>
      </c>
      <c r="AL264" s="53">
        <f>Mess_01_09_11!I22</f>
        <v>2.8756944444467081</v>
      </c>
      <c r="AM264" s="53">
        <f>Mess_01_09_11!O22</f>
        <v>0.11482987812628756</v>
      </c>
      <c r="AN264" s="53">
        <f>Mess_01_09_11!P22</f>
        <v>3.9931181961295324E-2</v>
      </c>
      <c r="AO264" s="53">
        <f>Mess_05_09_11!I22</f>
        <v>6.8395833333343035</v>
      </c>
      <c r="AP264" s="53">
        <f>Mess_05_09_11!O22</f>
        <v>0.24930101827803872</v>
      </c>
      <c r="AQ264" s="53">
        <f>Mess_05_09_11!P22</f>
        <v>3.6449737670862507E-2</v>
      </c>
      <c r="AR264" s="53">
        <f>Mess_12_09_11!I22</f>
        <v>14.103472164351842</v>
      </c>
      <c r="AS264" s="53">
        <f>Mess_12_09_11!O22</f>
        <v>0.40953604504123425</v>
      </c>
      <c r="AT264" s="53">
        <f>Mess_12_09_11!P22</f>
        <v>2.9037958898971275E-2</v>
      </c>
      <c r="AU264" s="53">
        <f>Mess_19_09_11!I22</f>
        <v>20.911805555559113</v>
      </c>
      <c r="AV264" s="53">
        <f>Mess_19_09_11!O22</f>
        <v>0.12657046568211552</v>
      </c>
      <c r="AW264" s="53">
        <f>Mess_19_09_11!P22</f>
        <v>6.0525842852660093E-3</v>
      </c>
      <c r="AX264" s="53">
        <f>Mess_26_09_11!I25</f>
        <v>27.84375</v>
      </c>
      <c r="AY264" s="53">
        <f>Mess_26_09_11!O25</f>
        <v>0.66751255428013578</v>
      </c>
      <c r="AZ264" s="53">
        <f>Mess_26_09_11!P25</f>
        <v>2.3973514856301174E-2</v>
      </c>
    </row>
    <row r="265" spans="1:52">
      <c r="A265" s="64" t="s">
        <v>256</v>
      </c>
      <c r="B265" s="64">
        <v>1</v>
      </c>
      <c r="C265" s="64" t="s">
        <v>380</v>
      </c>
      <c r="D265" s="86">
        <v>40780.666666608799</v>
      </c>
      <c r="E265" s="64" t="s">
        <v>384</v>
      </c>
      <c r="F265" s="86">
        <v>40784.577083217591</v>
      </c>
      <c r="G265" s="64" t="s">
        <v>401</v>
      </c>
      <c r="H265" s="64" t="s">
        <v>398</v>
      </c>
      <c r="I265" s="64" t="s">
        <v>398</v>
      </c>
      <c r="J265" s="51">
        <v>109.051</v>
      </c>
      <c r="K265" s="51">
        <f t="shared" si="31"/>
        <v>199.13200000000001</v>
      </c>
      <c r="L265" s="99" t="s">
        <v>398</v>
      </c>
      <c r="M265" s="51">
        <v>90.081000000000003</v>
      </c>
      <c r="N265" s="99" t="s">
        <v>398</v>
      </c>
      <c r="O265" s="53">
        <v>1.2784500236317748</v>
      </c>
      <c r="P265" s="99">
        <f t="shared" si="26"/>
        <v>70.46110394217925</v>
      </c>
      <c r="Q265" s="49" t="s">
        <v>395</v>
      </c>
      <c r="R265" s="49" t="s">
        <v>384</v>
      </c>
      <c r="S265" s="51">
        <v>300</v>
      </c>
      <c r="T265" s="51">
        <v>304</v>
      </c>
      <c r="U265" s="51">
        <v>990</v>
      </c>
      <c r="V265" s="51">
        <v>2324</v>
      </c>
      <c r="W265" s="93">
        <f t="shared" ref="W265:W328" si="32">(S265*V265)/(U265-S265)</f>
        <v>1010.4347826086956</v>
      </c>
      <c r="AE265" s="51" t="s">
        <v>538</v>
      </c>
      <c r="AF265" s="53">
        <f>Mess_29_08_11!I23</f>
        <v>3.805555613420438</v>
      </c>
      <c r="AG265" s="53">
        <f>Mess_29_08_11!O23</f>
        <v>0.13116234562924384</v>
      </c>
      <c r="AH265" s="53">
        <f>Mess_29_08_11!P23</f>
        <v>3.4466017305513755E-2</v>
      </c>
      <c r="AI265" s="53">
        <f>Mess_30_08_11!I29</f>
        <v>0.85000011574447853</v>
      </c>
      <c r="AJ265" s="53">
        <f>Mess_30_08_11!O29</f>
        <v>4.1717703194827198E-2</v>
      </c>
      <c r="AK265" s="53">
        <f>Mess_30_08_11!P29</f>
        <v>4.9079644134269858E-2</v>
      </c>
      <c r="AL265" s="53">
        <f>Mess_01_09_11!I23</f>
        <v>2.8750001157386578</v>
      </c>
      <c r="AM265" s="53">
        <f>Mess_01_09_11!O23</f>
        <v>8.9889399147413521E-2</v>
      </c>
      <c r="AN265" s="53">
        <f>Mess_01_09_11!P23</f>
        <v>3.126587670564971E-2</v>
      </c>
      <c r="AO265" s="53">
        <f>Mess_05_09_11!I23</f>
        <v>6.8388890046335291</v>
      </c>
      <c r="AP265" s="53">
        <f>Mess_05_09_11!O23</f>
        <v>0.15719504047180799</v>
      </c>
      <c r="AQ265" s="53">
        <f>Mess_05_09_11!P23</f>
        <v>2.2985464505317191E-2</v>
      </c>
      <c r="AR265" s="53">
        <f>Mess_12_09_11!I23</f>
        <v>14.104166724537208</v>
      </c>
      <c r="AS265" s="53">
        <f>Mess_12_09_11!O23</f>
        <v>0.28795390355516182</v>
      </c>
      <c r="AT265" s="53">
        <f>Mess_12_09_11!P23</f>
        <v>2.0416229414971714E-2</v>
      </c>
      <c r="AU265" s="53">
        <f>Mess_19_09_11!I23</f>
        <v>20.91180567129777</v>
      </c>
      <c r="AV265" s="53">
        <f>Mess_19_09_11!O23</f>
        <v>0.23595351990363503</v>
      </c>
      <c r="AW265" s="53">
        <f>Mess_19_09_11!P23</f>
        <v>1.128326858103363E-2</v>
      </c>
      <c r="AX265" s="53">
        <f>Mess_26_09_11!I26</f>
        <v>27.843055671299226</v>
      </c>
      <c r="AY265" s="53">
        <f>Mess_26_09_11!O26</f>
        <v>0.46699000792699813</v>
      </c>
      <c r="AZ265" s="53">
        <f>Mess_26_09_11!P26</f>
        <v>1.6772225485594743E-2</v>
      </c>
    </row>
    <row r="266" spans="1:52">
      <c r="A266" s="64" t="s">
        <v>257</v>
      </c>
      <c r="B266" s="64">
        <v>1</v>
      </c>
      <c r="C266" s="64" t="s">
        <v>380</v>
      </c>
      <c r="D266" s="86">
        <v>40780.666666608799</v>
      </c>
      <c r="E266" s="64" t="s">
        <v>384</v>
      </c>
      <c r="F266" s="86">
        <v>40784.578472048612</v>
      </c>
      <c r="G266" s="64" t="s">
        <v>401</v>
      </c>
      <c r="H266" s="64" t="s">
        <v>398</v>
      </c>
      <c r="I266" s="64" t="s">
        <v>398</v>
      </c>
      <c r="J266" s="51">
        <v>109.119</v>
      </c>
      <c r="K266" s="51">
        <f t="shared" si="31"/>
        <v>200.21199999999999</v>
      </c>
      <c r="L266" s="99" t="s">
        <v>398</v>
      </c>
      <c r="M266" s="51">
        <v>91.093000000000004</v>
      </c>
      <c r="N266" s="99" t="s">
        <v>398</v>
      </c>
      <c r="O266" s="53">
        <v>1.344347804927686</v>
      </c>
      <c r="P266" s="99">
        <f t="shared" ref="P266:P308" si="33">M266/O266</f>
        <v>67.759994598198489</v>
      </c>
      <c r="Q266" s="49" t="s">
        <v>395</v>
      </c>
      <c r="R266" s="49" t="s">
        <v>384</v>
      </c>
      <c r="S266" s="51">
        <v>299</v>
      </c>
      <c r="T266" s="51">
        <v>303</v>
      </c>
      <c r="U266" s="51">
        <v>990</v>
      </c>
      <c r="V266" s="51">
        <v>2324</v>
      </c>
      <c r="W266" s="93">
        <f t="shared" si="32"/>
        <v>1005.6092619392185</v>
      </c>
      <c r="AE266" s="51" t="s">
        <v>538</v>
      </c>
      <c r="AF266" s="53">
        <f>Mess_29_08_11!I24</f>
        <v>3.8062500578671461</v>
      </c>
      <c r="AG266" s="53">
        <f>Mess_29_08_11!O24</f>
        <v>6.9047384328055308E-2</v>
      </c>
      <c r="AH266" s="53">
        <f>Mess_29_08_11!P24</f>
        <v>1.8140527626486633E-2</v>
      </c>
      <c r="AI266" s="53">
        <f>Mess_30_08_11!I30</f>
        <v>0.8500002314831363</v>
      </c>
      <c r="AJ266" s="53">
        <f>Mess_30_08_11!O30</f>
        <v>4.9786569671776158E-2</v>
      </c>
      <c r="AK266" s="53">
        <f>Mess_30_08_11!P30</f>
        <v>5.8572418956763433E-2</v>
      </c>
      <c r="AL266" s="53">
        <f>Mess_01_09_11!I24</f>
        <v>2.8750001736116246</v>
      </c>
      <c r="AM266" s="53">
        <f>Mess_01_09_11!O24</f>
        <v>6.0945854228147162E-2</v>
      </c>
      <c r="AN266" s="53">
        <f>Mess_01_09_11!P24</f>
        <v>2.1198556712289145E-2</v>
      </c>
      <c r="AO266" s="53">
        <f>Mess_05_09_11!I24</f>
        <v>6.8381946180525119</v>
      </c>
      <c r="AP266" s="53">
        <f>Mess_05_09_11!O24</f>
        <v>5.0831858884565921E-2</v>
      </c>
      <c r="AQ266" s="53">
        <f>Mess_05_09_11!P24</f>
        <v>7.4335203549738419E-3</v>
      </c>
      <c r="AR266" s="53">
        <f>Mess_12_09_11!I24</f>
        <v>14.104861226849607</v>
      </c>
      <c r="AS266" s="134">
        <f>Mess_12_09_11!O24</f>
        <v>6.4752030413671766E-2</v>
      </c>
      <c r="AT266" s="53">
        <f>Mess_12_09_11!P24</f>
        <v>4.5907598360777676E-3</v>
      </c>
      <c r="AU266" s="53">
        <f>Mess_19_09_11!I24</f>
        <v>20.911111284724029</v>
      </c>
      <c r="AV266" s="53">
        <f>Mess_19_09_11!O24</f>
        <v>4.3995115452751456E-2</v>
      </c>
      <c r="AW266" s="53">
        <f>Mess_19_09_11!P24</f>
        <v>2.103910923418534E-3</v>
      </c>
      <c r="AX266" s="53">
        <f>Mess_26_09_11!I27</f>
        <v>27.842361342591175</v>
      </c>
      <c r="AY266" s="53">
        <f>Mess_26_09_11!O27</f>
        <v>6.6711192749148468E-2</v>
      </c>
      <c r="AZ266" s="53">
        <f>Mess_26_09_11!P27</f>
        <v>2.3960321442671115E-3</v>
      </c>
    </row>
    <row r="267" spans="1:52">
      <c r="A267" s="64" t="s">
        <v>258</v>
      </c>
      <c r="B267" s="64">
        <v>1</v>
      </c>
      <c r="C267" s="64" t="s">
        <v>380</v>
      </c>
      <c r="D267" s="86">
        <v>40780.666666608799</v>
      </c>
      <c r="E267" s="64" t="s">
        <v>384</v>
      </c>
      <c r="F267" s="86">
        <v>40784.579860879632</v>
      </c>
      <c r="G267" s="64" t="s">
        <v>401</v>
      </c>
      <c r="H267" s="64" t="s">
        <v>398</v>
      </c>
      <c r="I267" s="64" t="s">
        <v>398</v>
      </c>
      <c r="J267" s="51">
        <v>110.133</v>
      </c>
      <c r="K267" s="51">
        <f t="shared" si="31"/>
        <v>199.608</v>
      </c>
      <c r="L267" s="99" t="s">
        <v>398</v>
      </c>
      <c r="M267" s="51">
        <v>89.474999999999994</v>
      </c>
      <c r="N267" s="99" t="s">
        <v>398</v>
      </c>
      <c r="O267" s="53">
        <v>1.3220788883520866</v>
      </c>
      <c r="P267" s="99">
        <f t="shared" si="33"/>
        <v>67.677504563685048</v>
      </c>
      <c r="Q267" s="49" t="s">
        <v>395</v>
      </c>
      <c r="R267" s="49" t="s">
        <v>384</v>
      </c>
      <c r="S267" s="51">
        <v>299</v>
      </c>
      <c r="T267" s="51">
        <v>303</v>
      </c>
      <c r="U267" s="51">
        <v>990</v>
      </c>
      <c r="V267" s="51">
        <v>2324</v>
      </c>
      <c r="W267" s="93">
        <f t="shared" si="32"/>
        <v>1005.6092619392185</v>
      </c>
      <c r="AE267" s="51" t="s">
        <v>538</v>
      </c>
      <c r="AF267" s="53">
        <f>Mess_29_08_11!I25</f>
        <v>3.8069445023138542</v>
      </c>
      <c r="AG267" s="53">
        <f>Mess_29_08_11!O25</f>
        <v>0.16212018161604852</v>
      </c>
      <c r="AH267" s="53">
        <f>Mess_29_08_11!P25</f>
        <v>4.2585380878946921E-2</v>
      </c>
      <c r="AI267" s="53">
        <f>Mess_30_08_11!I31</f>
        <v>0.85208356480870862</v>
      </c>
      <c r="AJ267" s="53">
        <f>Mess_30_08_11!O31</f>
        <v>5.0666029564846629E-2</v>
      </c>
      <c r="AK267" s="53">
        <f>Mess_30_08_11!P31</f>
        <v>5.9461338837372216E-2</v>
      </c>
      <c r="AL267" s="53">
        <f>Mess_01_09_11!I25</f>
        <v>2.8743057870378834</v>
      </c>
      <c r="AM267" s="53">
        <f>Mess_01_09_11!O25</f>
        <v>0.11906955334114426</v>
      </c>
      <c r="AN267" s="53">
        <f>Mess_01_09_11!P25</f>
        <v>4.1425499638245315E-2</v>
      </c>
      <c r="AO267" s="53">
        <f>Mess_05_09_11!I25</f>
        <v>6.8375002314787707</v>
      </c>
      <c r="AP267" s="53">
        <f>Mess_05_09_11!O25</f>
        <v>0.23549428677141951</v>
      </c>
      <c r="AQ267" s="53">
        <f>Mess_05_09_11!P25</f>
        <v>3.4441576423974517E-2</v>
      </c>
      <c r="AR267" s="53">
        <f>Mess_12_09_11!I25</f>
        <v>14.105555729162006</v>
      </c>
      <c r="AS267" s="53">
        <f>Mess_12_09_11!O25</f>
        <v>0.3469226384902851</v>
      </c>
      <c r="AT267" s="53">
        <f>Mess_12_09_11!P25</f>
        <v>2.4594751539852685E-2</v>
      </c>
      <c r="AU267" s="53">
        <f>Mess_19_09_11!I25</f>
        <v>20.910416898143012</v>
      </c>
      <c r="AV267" s="53">
        <f>Mess_19_09_11!O25</f>
        <v>0.1572171066722024</v>
      </c>
      <c r="AW267" s="53">
        <f>Mess_19_09_11!P25</f>
        <v>7.5186022085558871E-3</v>
      </c>
      <c r="AX267" s="53">
        <f>Mess_26_09_11!I28</f>
        <v>27.842361342591175</v>
      </c>
      <c r="AY267" s="53">
        <f>Mess_26_09_11!O28</f>
        <v>0.69651907592132034</v>
      </c>
      <c r="AZ267" s="53">
        <f>Mess_26_09_11!P28</f>
        <v>2.5016523108470589E-2</v>
      </c>
    </row>
    <row r="268" spans="1:52">
      <c r="A268" s="64" t="s">
        <v>259</v>
      </c>
      <c r="B268" s="64">
        <v>1</v>
      </c>
      <c r="C268" s="64" t="s">
        <v>380</v>
      </c>
      <c r="D268" s="86">
        <v>40780.666666608799</v>
      </c>
      <c r="E268" s="64" t="s">
        <v>384</v>
      </c>
      <c r="F268" s="86">
        <v>40784.581249710645</v>
      </c>
      <c r="G268" s="64" t="s">
        <v>401</v>
      </c>
      <c r="H268" s="64" t="s">
        <v>398</v>
      </c>
      <c r="I268" s="64" t="s">
        <v>398</v>
      </c>
      <c r="J268" s="51">
        <v>107.28100000000001</v>
      </c>
      <c r="K268" s="51">
        <f t="shared" si="31"/>
        <v>197.13800000000001</v>
      </c>
      <c r="L268" s="99" t="s">
        <v>398</v>
      </c>
      <c r="M268" s="51">
        <v>89.856999999999999</v>
      </c>
      <c r="N268" s="99" t="s">
        <v>398</v>
      </c>
      <c r="O268" s="53">
        <v>1.2474824766550094</v>
      </c>
      <c r="P268" s="99">
        <f t="shared" si="33"/>
        <v>72.030671116873648</v>
      </c>
      <c r="Q268" s="49" t="s">
        <v>395</v>
      </c>
      <c r="R268" s="49" t="s">
        <v>384</v>
      </c>
      <c r="S268" s="51">
        <v>302</v>
      </c>
      <c r="T268" s="51">
        <v>307</v>
      </c>
      <c r="U268" s="51">
        <v>990</v>
      </c>
      <c r="V268" s="51">
        <v>2324</v>
      </c>
      <c r="W268" s="93">
        <f t="shared" si="32"/>
        <v>1020.1279069767442</v>
      </c>
      <c r="AE268" s="51" t="s">
        <v>538</v>
      </c>
      <c r="AF268" s="53">
        <f>Mess_29_08_11!I26</f>
        <v>3.8083333911999944</v>
      </c>
      <c r="AG268" s="53">
        <f>Mess_29_08_11!O26</f>
        <v>4.465575026080381E-2</v>
      </c>
      <c r="AH268" s="53">
        <f>Mess_29_08_11!P26</f>
        <v>1.1725798577401575E-2</v>
      </c>
      <c r="AI268" s="53">
        <f>Mess_30_08_11!I32</f>
        <v>0.85138917824224336</v>
      </c>
      <c r="AJ268" s="53">
        <f>Mess_30_08_11!O32</f>
        <v>3.6200853814043678E-2</v>
      </c>
      <c r="AK268" s="53">
        <f>Mess_30_08_11!P32</f>
        <v>4.2519748593449411E-2</v>
      </c>
      <c r="AL268" s="53">
        <f>Mess_01_09_11!I26</f>
        <v>2.8937502893531928</v>
      </c>
      <c r="AM268" s="53">
        <f>Mess_01_09_11!O26</f>
        <v>4.3791277804134394E-2</v>
      </c>
      <c r="AN268" s="53">
        <f>Mess_01_09_11!P26</f>
        <v>1.5133053451520367E-2</v>
      </c>
      <c r="AO268" s="53">
        <f>Mess_05_09_11!I26</f>
        <v>6.8375002893517376</v>
      </c>
      <c r="AP268" s="53">
        <f>Mess_05_09_11!O26</f>
        <v>4.1582557282029468E-2</v>
      </c>
      <c r="AQ268" s="53">
        <f>Mess_05_09_11!P26</f>
        <v>6.0815437692613109E-3</v>
      </c>
      <c r="AR268" s="53">
        <f>Mess_12_09_11!I26</f>
        <v>14.106250231481681</v>
      </c>
      <c r="AS268" s="134">
        <f>Mess_12_09_11!O26</f>
        <v>2.9425092684689572E-2</v>
      </c>
      <c r="AT268" s="53">
        <f>Mess_12_09_11!P26</f>
        <v>2.085961343505732E-3</v>
      </c>
      <c r="AU268" s="53">
        <f>Mess_19_09_11!I26</f>
        <v>20.909722511576547</v>
      </c>
      <c r="AV268" s="53">
        <f>Mess_19_09_11!O26</f>
        <v>7.8068623427634029E-2</v>
      </c>
      <c r="AW268" s="53">
        <f>Mess_19_09_11!P26</f>
        <v>3.733603991368694E-3</v>
      </c>
      <c r="AX268" s="53">
        <f>Mess_26_09_11!I29</f>
        <v>27.842361400464142</v>
      </c>
      <c r="AY268" s="53">
        <f>Mess_26_09_11!O29</f>
        <v>5.9250434079775462E-2</v>
      </c>
      <c r="AZ268" s="53">
        <f>Mess_26_09_11!P29</f>
        <v>2.1280678469602701E-3</v>
      </c>
    </row>
    <row r="269" spans="1:52">
      <c r="A269" s="64" t="s">
        <v>260</v>
      </c>
      <c r="B269" s="64">
        <v>1</v>
      </c>
      <c r="C269" s="64" t="s">
        <v>380</v>
      </c>
      <c r="D269" s="86">
        <v>40780.666666608799</v>
      </c>
      <c r="E269" s="64" t="s">
        <v>384</v>
      </c>
      <c r="F269" s="86">
        <v>40784.582638541666</v>
      </c>
      <c r="G269" s="64" t="s">
        <v>401</v>
      </c>
      <c r="H269" s="64" t="s">
        <v>398</v>
      </c>
      <c r="I269" s="64" t="s">
        <v>398</v>
      </c>
      <c r="J269" s="51">
        <v>107.43600000000001</v>
      </c>
      <c r="K269" s="51">
        <f t="shared" si="31"/>
        <v>197.04900000000001</v>
      </c>
      <c r="L269" s="99" t="s">
        <v>398</v>
      </c>
      <c r="M269" s="51">
        <v>89.613</v>
      </c>
      <c r="N269" s="99" t="s">
        <v>398</v>
      </c>
      <c r="O269" s="53">
        <v>1.2573245032871656</v>
      </c>
      <c r="P269" s="99">
        <f t="shared" si="33"/>
        <v>71.272769890123513</v>
      </c>
      <c r="Q269" s="49" t="s">
        <v>395</v>
      </c>
      <c r="R269" s="49" t="s">
        <v>384</v>
      </c>
      <c r="S269" s="51">
        <v>300</v>
      </c>
      <c r="T269" s="51">
        <v>304</v>
      </c>
      <c r="U269" s="51">
        <v>990</v>
      </c>
      <c r="V269" s="51">
        <v>2324</v>
      </c>
      <c r="W269" s="93">
        <f t="shared" si="32"/>
        <v>1010.4347826086956</v>
      </c>
      <c r="AE269" s="51" t="s">
        <v>538</v>
      </c>
      <c r="AF269" s="53">
        <f>Mess_29_08_11!I27</f>
        <v>3.8097222800934105</v>
      </c>
      <c r="AG269" s="53">
        <f>Mess_29_08_11!O27</f>
        <v>0.16091661819416067</v>
      </c>
      <c r="AH269" s="53">
        <f>Mess_29_08_11!P27</f>
        <v>4.223841171703864E-2</v>
      </c>
      <c r="AI269" s="53">
        <f>Mess_30_08_11!I33</f>
        <v>0.85138923611521022</v>
      </c>
      <c r="AJ269" s="53">
        <f>Mess_30_08_11!O33</f>
        <v>5.1209138602551545E-2</v>
      </c>
      <c r="AK269" s="53">
        <f>Mess_30_08_11!P33</f>
        <v>6.014774022304166E-2</v>
      </c>
      <c r="AL269" s="53">
        <f>Mess_01_09_11!I27</f>
        <v>2.8763892361093895</v>
      </c>
      <c r="AM269" s="53">
        <f>Mess_01_09_11!O27</f>
        <v>0.12078744549675291</v>
      </c>
      <c r="AN269" s="53">
        <f>Mess_01_09_11!P27</f>
        <v>4.199273310455378E-2</v>
      </c>
      <c r="AO269" s="53">
        <f>Mess_05_09_11!I27</f>
        <v>6.8368059027779964</v>
      </c>
      <c r="AP269" s="53">
        <f>Mess_05_09_11!O27</f>
        <v>0.21031654379587186</v>
      </c>
      <c r="AQ269" s="53">
        <f>Mess_05_09_11!P27</f>
        <v>3.076239793650044E-2</v>
      </c>
      <c r="AR269" s="53">
        <f>Mess_12_09_11!I27</f>
        <v>14.10694473379408</v>
      </c>
      <c r="AS269" s="53">
        <f>Mess_12_09_11!O27</f>
        <v>0.30271959976747392</v>
      </c>
      <c r="AT269" s="53">
        <f>Mess_12_09_11!P27</f>
        <v>2.1458905913361234E-2</v>
      </c>
      <c r="AU269" s="53">
        <f>Mess_19_09_11!I27</f>
        <v>20.909028125002806</v>
      </c>
      <c r="AV269" s="53">
        <f>Mess_19_09_11!O27</f>
        <v>0.31960067697552746</v>
      </c>
      <c r="AW269" s="53">
        <f>Mess_19_09_11!P27</f>
        <v>1.5285295665815869E-2</v>
      </c>
      <c r="AX269" s="53">
        <f>Mess_26_09_11!I30</f>
        <v>27.841667013890401</v>
      </c>
      <c r="AY269" s="53">
        <f>Mess_26_09_11!O30</f>
        <v>0.68265457169272659</v>
      </c>
      <c r="AZ269" s="53">
        <f>Mess_26_09_11!P30</f>
        <v>2.4519170183026236E-2</v>
      </c>
    </row>
    <row r="270" spans="1:52">
      <c r="A270" s="64" t="s">
        <v>261</v>
      </c>
      <c r="B270" s="64">
        <v>1</v>
      </c>
      <c r="C270" s="64" t="s">
        <v>380</v>
      </c>
      <c r="D270" s="86">
        <v>40780.666666608799</v>
      </c>
      <c r="E270" s="64" t="s">
        <v>384</v>
      </c>
      <c r="F270" s="86">
        <v>40784.584027372686</v>
      </c>
      <c r="G270" s="64" t="s">
        <v>401</v>
      </c>
      <c r="H270" s="64" t="s">
        <v>398</v>
      </c>
      <c r="I270" s="64" t="s">
        <v>398</v>
      </c>
      <c r="J270" s="51">
        <v>110.483</v>
      </c>
      <c r="K270" s="51">
        <f t="shared" si="31"/>
        <v>200.27100000000002</v>
      </c>
      <c r="L270" s="99" t="s">
        <v>398</v>
      </c>
      <c r="M270" s="51">
        <v>89.787999999999997</v>
      </c>
      <c r="N270" s="99" t="s">
        <v>398</v>
      </c>
      <c r="O270" s="53">
        <v>1.21585958233362</v>
      </c>
      <c r="P270" s="99">
        <f t="shared" si="33"/>
        <v>73.847343315474276</v>
      </c>
      <c r="Q270" s="49" t="s">
        <v>395</v>
      </c>
      <c r="R270" s="49" t="s">
        <v>384</v>
      </c>
      <c r="S270" s="51">
        <v>300</v>
      </c>
      <c r="T270" s="51">
        <v>304</v>
      </c>
      <c r="U270" s="51">
        <v>990</v>
      </c>
      <c r="V270" s="51">
        <v>2324</v>
      </c>
      <c r="W270" s="93">
        <f t="shared" si="32"/>
        <v>1010.4347826086956</v>
      </c>
      <c r="AE270" s="51" t="s">
        <v>538</v>
      </c>
      <c r="AF270" s="53">
        <f>Mess_29_08_11!I28</f>
        <v>3.8104167245328426</v>
      </c>
      <c r="AG270" s="53">
        <f>Mess_29_08_11!O28</f>
        <v>0.12019901269287764</v>
      </c>
      <c r="AH270" s="53">
        <f>Mess_29_08_11!P28</f>
        <v>3.1544847029195751E-2</v>
      </c>
      <c r="AI270" s="53">
        <f>Mess_30_08_11!I34</f>
        <v>0.85069484953419305</v>
      </c>
      <c r="AJ270" s="53">
        <f>Mess_30_08_11!O34</f>
        <v>3.8585536420532966E-2</v>
      </c>
      <c r="AK270" s="53">
        <f>Mess_30_08_11!P34</f>
        <v>4.5357670193561045E-2</v>
      </c>
      <c r="AL270" s="53">
        <f>Mess_01_09_11!I28</f>
        <v>2.8763892939823563</v>
      </c>
      <c r="AM270" s="53">
        <f>Mess_01_09_11!O28</f>
        <v>8.5667782388101077E-2</v>
      </c>
      <c r="AN270" s="53">
        <f>Mess_01_09_11!P28</f>
        <v>2.9783097360056632E-2</v>
      </c>
      <c r="AO270" s="53">
        <f>Mess_05_09_11!I28</f>
        <v>6.8368059606436873</v>
      </c>
      <c r="AP270" s="53">
        <f>Mess_05_09_11!O28</f>
        <v>0.1576064957596591</v>
      </c>
      <c r="AQ270" s="53">
        <f>Mess_05_09_11!P28</f>
        <v>2.3052650121551849E-2</v>
      </c>
      <c r="AR270" s="53">
        <f>Mess_12_09_11!I28</f>
        <v>14.107639236106479</v>
      </c>
      <c r="AS270" s="53">
        <f>Mess_12_09_11!O28</f>
        <v>0.32991961461342828</v>
      </c>
      <c r="AT270" s="53">
        <f>Mess_12_09_11!P28</f>
        <v>2.3385883994612392E-2</v>
      </c>
      <c r="AU270" s="53">
        <f>Mess_19_09_11!I28</f>
        <v>20.908333738421788</v>
      </c>
      <c r="AV270" s="53">
        <f>Mess_19_09_11!O28</f>
        <v>4.6847722777471894E-2</v>
      </c>
      <c r="AW270" s="53">
        <f>Mess_19_09_11!P28</f>
        <v>2.2406244019045427E-3</v>
      </c>
      <c r="AX270" s="53">
        <f>Mess_26_09_11!I31</f>
        <v>27.84097262731666</v>
      </c>
      <c r="AY270" s="53">
        <f>Mess_26_09_11!O31</f>
        <v>0.60743054257070861</v>
      </c>
      <c r="AZ270" s="53">
        <f>Mess_26_09_11!P31</f>
        <v>2.1817863574734364E-2</v>
      </c>
    </row>
    <row r="271" spans="1:52">
      <c r="A271" s="64" t="s">
        <v>262</v>
      </c>
      <c r="B271" s="64">
        <v>1</v>
      </c>
      <c r="C271" s="64" t="s">
        <v>380</v>
      </c>
      <c r="D271" s="86">
        <v>40780.666666608799</v>
      </c>
      <c r="E271" s="64" t="s">
        <v>384</v>
      </c>
      <c r="F271" s="86">
        <v>40784.586111111108</v>
      </c>
      <c r="G271" s="64" t="s">
        <v>401</v>
      </c>
      <c r="H271" s="64" t="s">
        <v>398</v>
      </c>
      <c r="I271" s="64" t="s">
        <v>398</v>
      </c>
      <c r="J271" s="51">
        <v>108.587</v>
      </c>
      <c r="K271" s="51">
        <f t="shared" si="31"/>
        <v>199.75700000000001</v>
      </c>
      <c r="L271" s="99" t="s">
        <v>398</v>
      </c>
      <c r="M271" s="51">
        <v>91.17</v>
      </c>
      <c r="N271" s="99" t="s">
        <v>398</v>
      </c>
      <c r="O271" s="53">
        <v>1.3102462063843079</v>
      </c>
      <c r="P271" s="99">
        <f t="shared" si="33"/>
        <v>69.582342277172728</v>
      </c>
      <c r="Q271" s="49" t="s">
        <v>395</v>
      </c>
      <c r="R271" s="49" t="s">
        <v>384</v>
      </c>
      <c r="S271" s="51">
        <v>300</v>
      </c>
      <c r="T271" s="51">
        <v>304</v>
      </c>
      <c r="U271" s="51">
        <v>990</v>
      </c>
      <c r="V271" s="51">
        <v>2324</v>
      </c>
      <c r="W271" s="93">
        <f t="shared" si="32"/>
        <v>1010.4347826086956</v>
      </c>
      <c r="AE271" s="51" t="s">
        <v>538</v>
      </c>
      <c r="AF271" s="53">
        <f>Mess_29_08_11!I29</f>
        <v>3.8125000578656909</v>
      </c>
      <c r="AG271" s="53">
        <f>Mess_29_08_11!O29</f>
        <v>0.1095563619649744</v>
      </c>
      <c r="AH271" s="53">
        <f>Mess_29_08_11!P29</f>
        <v>2.8736094505479457E-2</v>
      </c>
      <c r="AI271" s="53">
        <f>Mess_30_08_11!I35</f>
        <v>0.85000000000582077</v>
      </c>
      <c r="AJ271" s="53">
        <f>Mess_30_08_11!O35</f>
        <v>4.1599098454405938E-2</v>
      </c>
      <c r="AK271" s="53">
        <f>Mess_30_08_11!P35</f>
        <v>4.8940115828377727E-2</v>
      </c>
      <c r="AL271" s="53">
        <f>Mess_01_09_11!I29</f>
        <v>2.875</v>
      </c>
      <c r="AM271" s="53">
        <f>Mess_01_09_11!O29</f>
        <v>7.6203157912965738E-2</v>
      </c>
      <c r="AN271" s="53">
        <f>Mess_01_09_11!P29</f>
        <v>2.650544623059678E-2</v>
      </c>
      <c r="AO271" s="53">
        <f>Mess_05_09_11!I29</f>
        <v>6.8354166666686069</v>
      </c>
      <c r="AP271" s="53">
        <f>Mess_05_09_11!O29</f>
        <v>0.14018104135178369</v>
      </c>
      <c r="AQ271" s="53">
        <f>Mess_05_09_11!P29</f>
        <v>2.0508046281267015E-2</v>
      </c>
      <c r="AR271" s="53">
        <f>Mess_12_09_11!I29</f>
        <v>14.107638831024815</v>
      </c>
      <c r="AS271" s="53">
        <f>Mess_12_09_11!O29</f>
        <v>0.24469855460153142</v>
      </c>
      <c r="AT271" s="53">
        <f>Mess_12_09_11!P29</f>
        <v>1.7345110512994037E-2</v>
      </c>
      <c r="AU271" s="53">
        <f>Mess_19_09_11!I29</f>
        <v>20.907638888893416</v>
      </c>
      <c r="AV271" s="53">
        <f>Mess_19_09_11!O29</f>
        <v>0.21811957575967003</v>
      </c>
      <c r="AW271" s="53">
        <f>Mess_19_09_11!P29</f>
        <v>1.043253027846869E-2</v>
      </c>
      <c r="AX271" s="53">
        <f>Mess_26_09_11!I32</f>
        <v>27.839583333334303</v>
      </c>
      <c r="AY271" s="53">
        <f>Mess_26_09_11!O32</f>
        <v>0.48630507059717765</v>
      </c>
      <c r="AZ271" s="53">
        <f>Mess_26_09_11!P32</f>
        <v>1.7468115983434642E-2</v>
      </c>
    </row>
    <row r="272" spans="1:52">
      <c r="A272" s="64" t="s">
        <v>263</v>
      </c>
      <c r="B272" s="64">
        <v>1</v>
      </c>
      <c r="C272" s="64" t="s">
        <v>380</v>
      </c>
      <c r="D272" s="86">
        <v>40780.666666608799</v>
      </c>
      <c r="E272" s="64" t="s">
        <v>384</v>
      </c>
      <c r="F272" s="86">
        <v>40784.587500000001</v>
      </c>
      <c r="G272" s="64" t="s">
        <v>401</v>
      </c>
      <c r="H272" s="64" t="s">
        <v>398</v>
      </c>
      <c r="I272" s="64" t="s">
        <v>398</v>
      </c>
      <c r="J272" s="51">
        <v>110.60299999999999</v>
      </c>
      <c r="K272" s="51">
        <f t="shared" si="31"/>
        <v>200.643</v>
      </c>
      <c r="L272" s="99" t="s">
        <v>398</v>
      </c>
      <c r="M272" s="51">
        <v>90.04</v>
      </c>
      <c r="N272" s="99" t="s">
        <v>398</v>
      </c>
      <c r="O272" s="53">
        <v>1.2952194251930649</v>
      </c>
      <c r="P272" s="99">
        <f t="shared" si="33"/>
        <v>69.517178517129395</v>
      </c>
      <c r="Q272" s="49" t="s">
        <v>395</v>
      </c>
      <c r="R272" s="49" t="s">
        <v>384</v>
      </c>
      <c r="S272" s="51">
        <v>299</v>
      </c>
      <c r="T272" s="51">
        <v>303</v>
      </c>
      <c r="U272" s="51">
        <v>990</v>
      </c>
      <c r="V272" s="51">
        <v>2324</v>
      </c>
      <c r="W272" s="93">
        <f t="shared" si="32"/>
        <v>1005.6092619392185</v>
      </c>
      <c r="AE272" s="51" t="s">
        <v>538</v>
      </c>
      <c r="AF272" s="53">
        <f>Mess_29_08_11!I30</f>
        <v>3.813194502312399</v>
      </c>
      <c r="AG272" s="53">
        <f>Mess_29_08_11!O30</f>
        <v>6.9406929091782671E-2</v>
      </c>
      <c r="AH272" s="53">
        <f>Mess_29_08_11!P30</f>
        <v>1.8201780436243913E-2</v>
      </c>
      <c r="AI272" s="53">
        <f>Mess_30_08_11!I36</f>
        <v>0.84930555555183673</v>
      </c>
      <c r="AJ272" s="53">
        <f>Mess_30_08_11!O36</f>
        <v>3.4807055453202743E-2</v>
      </c>
      <c r="AK272" s="53">
        <f>Mess_30_08_11!P36</f>
        <v>4.0982959814252998E-2</v>
      </c>
      <c r="AL272" s="53">
        <f>Mess_01_09_11!I30</f>
        <v>2.875</v>
      </c>
      <c r="AM272" s="53">
        <f>Mess_01_09_11!O30</f>
        <v>5.397288555956218E-2</v>
      </c>
      <c r="AN272" s="53">
        <f>Mess_01_09_11!P30</f>
        <v>1.8773177585934671E-2</v>
      </c>
      <c r="AO272" s="53">
        <f>Mess_05_09_11!I30</f>
        <v>6.834722164348932</v>
      </c>
      <c r="AP272" s="53">
        <f>Mess_05_09_11!O30</f>
        <v>8.8589793465673125E-2</v>
      </c>
      <c r="AQ272" s="53">
        <f>Mess_05_09_11!P30</f>
        <v>1.2961725632063362E-2</v>
      </c>
      <c r="AR272" s="53">
        <f>Mess_12_09_11!I30</f>
        <v>14.108333275464247</v>
      </c>
      <c r="AS272" s="53">
        <f>Mess_12_09_11!O30</f>
        <v>0.10922980804219026</v>
      </c>
      <c r="AT272" s="53">
        <f>Mess_12_09_11!P30</f>
        <v>7.7422191487460422E-3</v>
      </c>
      <c r="AU272" s="53">
        <f>Mess_19_09_11!I30</f>
        <v>20.906944444439432</v>
      </c>
      <c r="AV272" s="53">
        <f>Mess_19_09_11!O30</f>
        <v>0.23388352008418775</v>
      </c>
      <c r="AW272" s="53">
        <f>Mess_19_09_11!P30</f>
        <v>1.1186881981044014E-2</v>
      </c>
      <c r="AX272" s="53">
        <f>Mess_26_09_11!I33</f>
        <v>27.839583333334303</v>
      </c>
      <c r="AY272" s="53">
        <f>Mess_26_09_11!O33</f>
        <v>0.1797773914656757</v>
      </c>
      <c r="AZ272" s="53">
        <f>Mess_26_09_11!P33</f>
        <v>6.4576178929522813E-3</v>
      </c>
    </row>
    <row r="273" spans="1:52">
      <c r="A273" s="64" t="s">
        <v>264</v>
      </c>
      <c r="B273" s="64">
        <v>1</v>
      </c>
      <c r="C273" s="64" t="s">
        <v>380</v>
      </c>
      <c r="D273" s="86">
        <v>40780.666666608799</v>
      </c>
      <c r="E273" s="64" t="s">
        <v>384</v>
      </c>
      <c r="F273" s="86">
        <v>40784.588888888888</v>
      </c>
      <c r="G273" s="64" t="s">
        <v>401</v>
      </c>
      <c r="H273" s="64" t="s">
        <v>398</v>
      </c>
      <c r="I273" s="64" t="s">
        <v>398</v>
      </c>
      <c r="J273" s="51">
        <v>106.724</v>
      </c>
      <c r="K273" s="51">
        <f t="shared" si="31"/>
        <v>196.197</v>
      </c>
      <c r="L273" s="99" t="s">
        <v>398</v>
      </c>
      <c r="M273" s="51">
        <v>89.472999999999999</v>
      </c>
      <c r="N273" s="99" t="s">
        <v>398</v>
      </c>
      <c r="O273" s="53">
        <v>1.2151735467518772</v>
      </c>
      <c r="P273" s="99">
        <f t="shared" si="33"/>
        <v>73.629812168935601</v>
      </c>
      <c r="Q273" s="49" t="s">
        <v>395</v>
      </c>
      <c r="R273" s="49" t="s">
        <v>384</v>
      </c>
      <c r="S273" s="51">
        <v>300</v>
      </c>
      <c r="T273" s="51">
        <v>304</v>
      </c>
      <c r="U273" s="51">
        <v>990</v>
      </c>
      <c r="V273" s="51">
        <v>2324</v>
      </c>
      <c r="W273" s="93">
        <f t="shared" si="32"/>
        <v>1010.4347826086956</v>
      </c>
      <c r="AE273" s="51" t="s">
        <v>538</v>
      </c>
      <c r="AF273" s="53">
        <f>Mess_29_08_11!I31</f>
        <v>3.8145833911985392</v>
      </c>
      <c r="AG273" s="53">
        <f>Mess_29_08_11!O31</f>
        <v>8.9767627189774699E-2</v>
      </c>
      <c r="AH273" s="53">
        <f>Mess_29_08_11!P31</f>
        <v>2.3532747349788514E-2</v>
      </c>
      <c r="AI273" s="53">
        <f>Mess_30_08_11!I37</f>
        <v>0.84999999999854481</v>
      </c>
      <c r="AJ273" s="53">
        <f>Mess_30_08_11!O37</f>
        <v>3.2049829153187617E-2</v>
      </c>
      <c r="AK273" s="53">
        <f>Mess_30_08_11!P37</f>
        <v>3.7705681356755866E-2</v>
      </c>
      <c r="AL273" s="53">
        <f>Mess_01_09_11!I31</f>
        <v>2.8743055555532919</v>
      </c>
      <c r="AM273" s="53">
        <f>Mess_01_09_11!O31</f>
        <v>6.1610042808241658E-2</v>
      </c>
      <c r="AN273" s="53">
        <f>Mess_01_09_11!P31</f>
        <v>2.143475758490888E-2</v>
      </c>
      <c r="AO273" s="53">
        <f>Mess_05_09_11!I31</f>
        <v>6.8340277199094999</v>
      </c>
      <c r="AP273" s="53">
        <f>Mess_05_09_11!O31</f>
        <v>8.0846555649300433E-2</v>
      </c>
      <c r="AQ273" s="53">
        <f>Mess_05_09_11!P31</f>
        <v>1.1830001130046784E-2</v>
      </c>
      <c r="AR273" s="53">
        <f>Mess_12_09_11!I31</f>
        <v>14.109027719910955</v>
      </c>
      <c r="AS273" s="53">
        <f>Mess_12_09_11!O31</f>
        <v>0.18310178998547677</v>
      </c>
      <c r="AT273" s="53">
        <f>Mess_12_09_11!P31</f>
        <v>1.2977633442953669E-2</v>
      </c>
      <c r="AU273" s="53">
        <f>Mess_19_09_11!I31</f>
        <v>20.906249884261342</v>
      </c>
      <c r="AV273" s="53">
        <f>Mess_19_09_11!O31</f>
        <v>0.16788335317233125</v>
      </c>
      <c r="AW273" s="53">
        <f>Mess_19_09_11!P31</f>
        <v>8.0302949645080692E-3</v>
      </c>
      <c r="AX273" s="53">
        <f>Mess_26_09_11!I34</f>
        <v>27.838888888887595</v>
      </c>
      <c r="AY273" s="53">
        <f>Mess_26_09_11!O34</f>
        <v>0.31825583763547649</v>
      </c>
      <c r="AZ273" s="53">
        <f>Mess_26_09_11!P34</f>
        <v>1.1432059623705533E-2</v>
      </c>
    </row>
    <row r="274" spans="1:52">
      <c r="A274" s="64" t="s">
        <v>265</v>
      </c>
      <c r="B274" s="64">
        <v>1</v>
      </c>
      <c r="C274" s="64" t="s">
        <v>380</v>
      </c>
      <c r="D274" s="86">
        <v>40780.666666608799</v>
      </c>
      <c r="E274" s="64" t="s">
        <v>384</v>
      </c>
      <c r="F274" s="86">
        <v>40784.59097222222</v>
      </c>
      <c r="G274" s="64" t="s">
        <v>401</v>
      </c>
      <c r="H274" s="64" t="s">
        <v>398</v>
      </c>
      <c r="I274" s="64" t="s">
        <v>398</v>
      </c>
      <c r="J274" s="51">
        <v>103.209</v>
      </c>
      <c r="K274" s="51">
        <f t="shared" si="31"/>
        <v>193.59700000000001</v>
      </c>
      <c r="L274" s="99" t="s">
        <v>398</v>
      </c>
      <c r="M274" s="51">
        <v>90.388000000000005</v>
      </c>
      <c r="N274" s="99" t="s">
        <v>398</v>
      </c>
      <c r="O274" s="53">
        <v>1.2370942483962077</v>
      </c>
      <c r="P274" s="99">
        <f t="shared" si="33"/>
        <v>73.064764561940777</v>
      </c>
      <c r="Q274" s="49" t="s">
        <v>395</v>
      </c>
      <c r="R274" s="49" t="s">
        <v>384</v>
      </c>
      <c r="S274" s="51">
        <v>301</v>
      </c>
      <c r="T274" s="51">
        <v>306</v>
      </c>
      <c r="U274" s="51">
        <v>990</v>
      </c>
      <c r="V274" s="51">
        <v>2324</v>
      </c>
      <c r="W274" s="93">
        <f t="shared" si="32"/>
        <v>1015.2743105950653</v>
      </c>
      <c r="AE274" s="51" t="s">
        <v>538</v>
      </c>
      <c r="AF274" s="53">
        <f>Mess_29_08_11!I32</f>
        <v>3.8180556134248036</v>
      </c>
      <c r="AG274" s="53">
        <f>Mess_29_08_11!O32</f>
        <v>3.112623399518382E-2</v>
      </c>
      <c r="AH274" s="53">
        <f>Mess_29_08_11!P32</f>
        <v>8.1523783691729735E-3</v>
      </c>
      <c r="AI274" s="53">
        <f>Mess_30_08_11!I38</f>
        <v>0.84861111111240461</v>
      </c>
      <c r="AJ274" s="53">
        <f>Mess_30_08_11!O38</f>
        <v>3.2553119334556638E-2</v>
      </c>
      <c r="AK274" s="53">
        <f>Mess_30_08_11!P38</f>
        <v>3.8360467955556553E-2</v>
      </c>
      <c r="AL274" s="53">
        <f>Mess_01_09_11!I32</f>
        <v>2.8736111111138598</v>
      </c>
      <c r="AM274" s="53">
        <f>Mess_01_09_11!O32</f>
        <v>2.7510524457577606E-2</v>
      </c>
      <c r="AN274" s="53">
        <f>Mess_01_09_11!P32</f>
        <v>9.573502952845302E-3</v>
      </c>
      <c r="AO274" s="53">
        <f>Mess_05_09_11!I32</f>
        <v>6.8333333333357587</v>
      </c>
      <c r="AP274" s="53">
        <f>Mess_05_09_11!O32</f>
        <v>2.7044622109841328E-2</v>
      </c>
      <c r="AQ274" s="53">
        <f>Mess_05_09_11!P32</f>
        <v>3.9577495770485461E-3</v>
      </c>
      <c r="AR274" s="53">
        <f>Mess_12_09_11!I32</f>
        <v>14.109027719910955</v>
      </c>
      <c r="AS274" s="134">
        <f>Mess_12_09_11!O32</f>
        <v>3.2320741548724552E-2</v>
      </c>
      <c r="AT274" s="53">
        <f>Mess_12_09_11!P32</f>
        <v>2.2907844672466582E-3</v>
      </c>
      <c r="AU274" s="53">
        <f>Mess_19_09_11!I32</f>
        <v>20.905555555560568</v>
      </c>
      <c r="AV274" s="53">
        <f>Mess_19_09_11!O32</f>
        <v>0.20133418074308729</v>
      </c>
      <c r="AW274" s="53">
        <f>Mess_19_09_11!P32</f>
        <v>9.6306544070547499E-3</v>
      </c>
      <c r="AX274" s="53">
        <f>Mess_26_09_11!I35</f>
        <v>27.837500000001455</v>
      </c>
      <c r="AY274" s="53">
        <f>Mess_26_09_11!O35</f>
        <v>4.25090078413966E-2</v>
      </c>
      <c r="AZ274" s="53">
        <f>Mess_26_09_11!P35</f>
        <v>1.5270411438309611E-3</v>
      </c>
    </row>
    <row r="275" spans="1:52">
      <c r="A275" s="64" t="s">
        <v>266</v>
      </c>
      <c r="B275" s="64">
        <v>1</v>
      </c>
      <c r="C275" s="64" t="s">
        <v>380</v>
      </c>
      <c r="D275" s="86">
        <v>40780.666666608799</v>
      </c>
      <c r="E275" s="64" t="s">
        <v>384</v>
      </c>
      <c r="F275" s="86">
        <v>40784.592361111114</v>
      </c>
      <c r="G275" s="64" t="s">
        <v>401</v>
      </c>
      <c r="H275" s="64" t="s">
        <v>398</v>
      </c>
      <c r="I275" s="64" t="s">
        <v>398</v>
      </c>
      <c r="J275" s="51">
        <v>104.354</v>
      </c>
      <c r="K275" s="51">
        <f t="shared" si="31"/>
        <v>195.28800000000001</v>
      </c>
      <c r="L275" s="99" t="s">
        <v>398</v>
      </c>
      <c r="M275" s="51">
        <v>90.933999999999997</v>
      </c>
      <c r="N275" s="99" t="s">
        <v>398</v>
      </c>
      <c r="O275" s="53">
        <v>1.2560615311405763</v>
      </c>
      <c r="P275" s="99">
        <f t="shared" si="33"/>
        <v>72.396134859274511</v>
      </c>
      <c r="Q275" s="49" t="s">
        <v>395</v>
      </c>
      <c r="R275" s="49" t="s">
        <v>384</v>
      </c>
      <c r="S275" s="51">
        <v>300</v>
      </c>
      <c r="T275" s="51">
        <v>304</v>
      </c>
      <c r="U275" s="51">
        <v>990</v>
      </c>
      <c r="V275" s="51">
        <v>2324</v>
      </c>
      <c r="W275" s="93">
        <f t="shared" si="32"/>
        <v>1010.4347826086956</v>
      </c>
      <c r="AE275" s="51" t="s">
        <v>538</v>
      </c>
      <c r="AF275" s="53">
        <f>Mess_29_08_11!I33</f>
        <v>3.8187500578715117</v>
      </c>
      <c r="AG275" s="53">
        <f>Mess_29_08_11!O33</f>
        <v>8.4062359567630363E-2</v>
      </c>
      <c r="AH275" s="53">
        <f>Mess_29_08_11!P33</f>
        <v>2.20130561816567E-2</v>
      </c>
      <c r="AI275" s="53">
        <f>Mess_30_08_11!I39</f>
        <v>0.84861111110512866</v>
      </c>
      <c r="AJ275" s="53">
        <f>Mess_30_08_11!O39</f>
        <v>3.4958509945070826E-2</v>
      </c>
      <c r="AK275" s="53">
        <f>Mess_30_08_11!P39</f>
        <v>4.1194970802992531E-2</v>
      </c>
      <c r="AL275" s="53">
        <f>Mess_01_09_11!I33</f>
        <v>2.8729166666671517</v>
      </c>
      <c r="AM275" s="53">
        <f>Mess_01_09_11!O33</f>
        <v>6.7984053775953276E-2</v>
      </c>
      <c r="AN275" s="53">
        <f>Mess_01_09_11!P33</f>
        <v>2.3663775063417016E-2</v>
      </c>
      <c r="AO275" s="53">
        <f>Mess_05_09_11!I33</f>
        <v>6.8326388888890506</v>
      </c>
      <c r="AP275" s="53">
        <f>Mess_05_09_11!O33</f>
        <v>0.13052144229179088</v>
      </c>
      <c r="AQ275" s="53">
        <f>Mess_05_09_11!P33</f>
        <v>1.9102640197192239E-2</v>
      </c>
      <c r="AR275" s="53">
        <f>Mess_12_09_11!I33</f>
        <v>14.109722164350387</v>
      </c>
      <c r="AS275" s="53">
        <f>Mess_12_09_11!O33</f>
        <v>0.22046061085750157</v>
      </c>
      <c r="AT275" s="53">
        <f>Mess_12_09_11!P33</f>
        <v>1.5624730826700272E-2</v>
      </c>
      <c r="AU275" s="53">
        <f>Mess_19_09_11!I33</f>
        <v>20.904861111106584</v>
      </c>
      <c r="AV275" s="53">
        <f>Mess_19_09_11!O33</f>
        <v>0.27245214839171739</v>
      </c>
      <c r="AW275" s="53">
        <f>Mess_19_09_11!P33</f>
        <v>1.3032956638346941E-2</v>
      </c>
      <c r="AX275" s="53">
        <f>Mess_26_09_11!I36</f>
        <v>27.83680549768178</v>
      </c>
      <c r="AY275" s="53">
        <f>Mess_26_09_11!O36</f>
        <v>0.36147331096658786</v>
      </c>
      <c r="AZ275" s="53">
        <f>Mess_26_09_11!P36</f>
        <v>1.298544515090609E-2</v>
      </c>
    </row>
    <row r="276" spans="1:52">
      <c r="A276" s="64" t="s">
        <v>267</v>
      </c>
      <c r="B276" s="64">
        <v>1</v>
      </c>
      <c r="C276" s="64" t="s">
        <v>380</v>
      </c>
      <c r="D276" s="86">
        <v>40780.666666608799</v>
      </c>
      <c r="E276" s="64" t="s">
        <v>384</v>
      </c>
      <c r="F276" s="86">
        <v>40784.593750057873</v>
      </c>
      <c r="G276" s="64" t="s">
        <v>401</v>
      </c>
      <c r="H276" s="64" t="s">
        <v>398</v>
      </c>
      <c r="I276" s="64" t="s">
        <v>398</v>
      </c>
      <c r="J276" s="51">
        <v>106.875</v>
      </c>
      <c r="K276" s="51">
        <f t="shared" si="31"/>
        <v>198.595</v>
      </c>
      <c r="L276" s="99" t="s">
        <v>398</v>
      </c>
      <c r="M276" s="51">
        <v>91.72</v>
      </c>
      <c r="N276" s="99" t="s">
        <v>398</v>
      </c>
      <c r="O276" s="53">
        <v>1.3139855402780773</v>
      </c>
      <c r="P276" s="99">
        <f t="shared" si="33"/>
        <v>69.802899033873231</v>
      </c>
      <c r="Q276" s="49" t="s">
        <v>395</v>
      </c>
      <c r="R276" s="49" t="s">
        <v>384</v>
      </c>
      <c r="S276" s="51">
        <v>302</v>
      </c>
      <c r="T276" s="51">
        <v>315</v>
      </c>
      <c r="U276" s="51">
        <v>990</v>
      </c>
      <c r="V276" s="51">
        <v>2324</v>
      </c>
      <c r="W276" s="93">
        <f t="shared" si="32"/>
        <v>1020.1279069767442</v>
      </c>
      <c r="AE276" s="51" t="s">
        <v>538</v>
      </c>
      <c r="AF276" s="53">
        <f>Mess_29_08_11!I34</f>
        <v>3.8194445023109438</v>
      </c>
      <c r="AG276" s="53">
        <f>Mess_29_08_11!O34</f>
        <v>8.7370634431908262E-2</v>
      </c>
      <c r="AH276" s="53">
        <f>Mess_29_08_11!P34</f>
        <v>2.287522030469219E-2</v>
      </c>
      <c r="AI276" s="53">
        <f>Mess_30_08_11!I40</f>
        <v>0.84861105323943775</v>
      </c>
      <c r="AJ276" s="53">
        <f>Mess_30_08_11!O40</f>
        <v>4.2317025537075413E-2</v>
      </c>
      <c r="AK276" s="53">
        <f>Mess_30_08_11!P40</f>
        <v>4.9866220072831834E-2</v>
      </c>
      <c r="AL276" s="53">
        <f>Mess_01_09_11!I34</f>
        <v>2.8729166087941849</v>
      </c>
      <c r="AM276" s="53">
        <f>Mess_01_09_11!O34</f>
        <v>7.4196700607458199E-2</v>
      </c>
      <c r="AN276" s="53">
        <f>Mess_01_09_11!P34</f>
        <v>2.5826263240755844E-2</v>
      </c>
      <c r="AO276" s="53">
        <f>Mess_05_09_11!I34</f>
        <v>6.8326388310160837</v>
      </c>
      <c r="AP276" s="53">
        <f>Mess_05_09_11!O34</f>
        <v>9.7072601633669098E-2</v>
      </c>
      <c r="AQ276" s="53">
        <f>Mess_05_09_11!P34</f>
        <v>1.4207190521035253E-2</v>
      </c>
      <c r="AR276" s="53">
        <f>Mess_12_09_11!I34</f>
        <v>14.110416550924128</v>
      </c>
      <c r="AS276" s="53">
        <f>Mess_12_09_11!O34</f>
        <v>0.1085723212791221</v>
      </c>
      <c r="AT276" s="53">
        <f>Mess_12_09_11!P34</f>
        <v>7.6944802364471241E-3</v>
      </c>
      <c r="AU276" s="53">
        <f>Mess_19_09_11!I34</f>
        <v>20.904166493055527</v>
      </c>
      <c r="AV276" s="53">
        <f>Mess_19_09_11!O34</f>
        <v>6.422060477228346E-2</v>
      </c>
      <c r="AW276" s="53">
        <f>Mess_19_09_11!P34</f>
        <v>3.0721437658668611E-3</v>
      </c>
      <c r="AX276" s="53">
        <f>Mess_26_09_11!I37</f>
        <v>27.836110995369381</v>
      </c>
      <c r="AY276" s="53">
        <f>Mess_26_09_11!O37</f>
        <v>0.14179803118987491</v>
      </c>
      <c r="AZ276" s="53">
        <f>Mess_26_09_11!P37</f>
        <v>5.0940316775379803E-3</v>
      </c>
    </row>
    <row r="277" spans="1:52">
      <c r="A277" s="64" t="s">
        <v>268</v>
      </c>
      <c r="B277" s="64">
        <v>1</v>
      </c>
      <c r="C277" s="64" t="s">
        <v>380</v>
      </c>
      <c r="D277" s="86">
        <v>40780.666666608799</v>
      </c>
      <c r="E277" s="64" t="s">
        <v>384</v>
      </c>
      <c r="F277" s="86">
        <v>40784.595139004632</v>
      </c>
      <c r="G277" s="64" t="s">
        <v>401</v>
      </c>
      <c r="H277" s="64" t="s">
        <v>398</v>
      </c>
      <c r="I277" s="64" t="s">
        <v>398</v>
      </c>
      <c r="J277" s="51">
        <v>108.601</v>
      </c>
      <c r="K277" s="51">
        <f t="shared" si="31"/>
        <v>200.14400000000001</v>
      </c>
      <c r="L277" s="99" t="s">
        <v>398</v>
      </c>
      <c r="M277" s="51">
        <v>91.543000000000006</v>
      </c>
      <c r="N277" s="99" t="s">
        <v>398</v>
      </c>
      <c r="O277" s="53">
        <v>1.2353393883906456</v>
      </c>
      <c r="P277" s="99">
        <f t="shared" si="33"/>
        <v>74.103522368260954</v>
      </c>
      <c r="Q277" s="49" t="s">
        <v>395</v>
      </c>
      <c r="R277" s="49" t="s">
        <v>384</v>
      </c>
      <c r="S277" s="51">
        <v>302</v>
      </c>
      <c r="T277" s="51">
        <v>314</v>
      </c>
      <c r="U277" s="51">
        <v>990</v>
      </c>
      <c r="V277" s="51">
        <v>2324</v>
      </c>
      <c r="W277" s="93">
        <f t="shared" si="32"/>
        <v>1020.1279069767442</v>
      </c>
      <c r="AE277" s="51" t="s">
        <v>538</v>
      </c>
      <c r="AF277" s="53">
        <f>Mess_29_08_11!I35</f>
        <v>3.8208333912043599</v>
      </c>
      <c r="AG277" s="53">
        <f>Mess_29_08_11!O35</f>
        <v>5.136908957467673E-2</v>
      </c>
      <c r="AH277" s="53">
        <f>Mess_29_08_11!P35</f>
        <v>1.3444472531288455E-2</v>
      </c>
      <c r="AI277" s="53">
        <f>Mess_30_08_11!I41</f>
        <v>0.84791655092703877</v>
      </c>
      <c r="AJ277" s="53">
        <f>Mess_30_08_11!O41</f>
        <v>3.449247472717562E-2</v>
      </c>
      <c r="AK277" s="53">
        <f>Mess_30_08_11!P41</f>
        <v>4.0679091225975628E-2</v>
      </c>
      <c r="AL277" s="53">
        <f>Mess_01_09_11!I35</f>
        <v>2.8722221064817859</v>
      </c>
      <c r="AM277" s="53">
        <f>Mess_01_09_11!O35</f>
        <v>4.6246991073144443E-2</v>
      </c>
      <c r="AN277" s="53">
        <f>Mess_01_09_11!P35</f>
        <v>1.6101467560178644E-2</v>
      </c>
      <c r="AO277" s="53">
        <f>Mess_05_09_11!I35</f>
        <v>6.8319443287036847</v>
      </c>
      <c r="AP277" s="53">
        <f>Mess_05_09_11!O35</f>
        <v>5.6979081585403026E-2</v>
      </c>
      <c r="AQ277" s="53">
        <f>Mess_05_09_11!P35</f>
        <v>8.3400974662529818E-3</v>
      </c>
      <c r="AR277" s="53">
        <f>Mess_12_09_11!I35</f>
        <v>14.11111093749787</v>
      </c>
      <c r="AS277" s="134">
        <f>Mess_12_09_11!O35</f>
        <v>5.6580756628923312E-2</v>
      </c>
      <c r="AT277" s="53">
        <f>Mess_12_09_11!P35</f>
        <v>4.0096599679171688E-3</v>
      </c>
      <c r="AU277" s="53">
        <f>Mess_19_09_11!I35</f>
        <v>20.904166550921218</v>
      </c>
      <c r="AV277" s="53">
        <f>Mess_19_09_11!O35</f>
        <v>0.21197652116286075</v>
      </c>
      <c r="AW277" s="53">
        <f>Mess_19_09_11!P35</f>
        <v>1.0140395726684412E-2</v>
      </c>
      <c r="AX277" s="53">
        <f>Mess_26_09_11!I38</f>
        <v>27.835416493049706</v>
      </c>
      <c r="AY277" s="53">
        <f>Mess_26_09_11!O38</f>
        <v>7.7864518655769779E-2</v>
      </c>
      <c r="AZ277" s="53">
        <f>Mess_26_09_11!P38</f>
        <v>2.7973182537150815E-3</v>
      </c>
    </row>
    <row r="278" spans="1:52">
      <c r="A278" s="64" t="s">
        <v>269</v>
      </c>
      <c r="B278" s="64">
        <v>1</v>
      </c>
      <c r="C278" s="64" t="s">
        <v>380</v>
      </c>
      <c r="D278" s="86">
        <v>40780.666666608799</v>
      </c>
      <c r="E278" s="64" t="s">
        <v>384</v>
      </c>
      <c r="F278" s="86">
        <v>40784.596527951391</v>
      </c>
      <c r="G278" s="64" t="s">
        <v>401</v>
      </c>
      <c r="H278" s="64" t="s">
        <v>398</v>
      </c>
      <c r="I278" s="64" t="s">
        <v>398</v>
      </c>
      <c r="J278" s="51">
        <v>108.919</v>
      </c>
      <c r="K278" s="51">
        <f t="shared" si="31"/>
        <v>199.863</v>
      </c>
      <c r="L278" s="99" t="s">
        <v>398</v>
      </c>
      <c r="M278" s="51">
        <v>90.944000000000003</v>
      </c>
      <c r="N278" s="99" t="s">
        <v>398</v>
      </c>
      <c r="O278" s="53">
        <v>1.252633100261491</v>
      </c>
      <c r="P278" s="99">
        <f t="shared" si="33"/>
        <v>72.602264766127576</v>
      </c>
      <c r="Q278" s="49" t="s">
        <v>395</v>
      </c>
      <c r="R278" s="49" t="s">
        <v>384</v>
      </c>
      <c r="S278" s="51">
        <v>301</v>
      </c>
      <c r="T278" s="51">
        <v>310</v>
      </c>
      <c r="U278" s="51">
        <v>990</v>
      </c>
      <c r="V278" s="51">
        <v>2324</v>
      </c>
      <c r="W278" s="93">
        <f t="shared" si="32"/>
        <v>1015.2743105950653</v>
      </c>
      <c r="AE278" s="51" t="s">
        <v>538</v>
      </c>
      <c r="AF278" s="53">
        <f>Mess_29_08_11!I36</f>
        <v>3.8215278356437921</v>
      </c>
      <c r="AG278" s="53">
        <f>Mess_29_08_11!O36</f>
        <v>0.10345370762830551</v>
      </c>
      <c r="AH278" s="53">
        <f>Mess_29_08_11!P36</f>
        <v>2.7071295062509267E-2</v>
      </c>
      <c r="AI278" s="53">
        <f>Mess_30_08_11!I42</f>
        <v>0.84791649305407191</v>
      </c>
      <c r="AJ278" s="53">
        <f>Mess_30_08_11!O42</f>
        <v>3.6546308889747518E-2</v>
      </c>
      <c r="AK278" s="53">
        <f>Mess_30_08_11!P42</f>
        <v>4.3101306778587395E-2</v>
      </c>
      <c r="AL278" s="53">
        <f>Mess_01_09_11!I36</f>
        <v>2.8715276041621109</v>
      </c>
      <c r="AM278" s="53">
        <f>Mess_01_09_11!O36</f>
        <v>7.666549872008771E-2</v>
      </c>
      <c r="AN278" s="53">
        <f>Mess_01_09_11!P36</f>
        <v>2.6698506609849602E-2</v>
      </c>
      <c r="AO278" s="53">
        <f>Mess_05_09_11!I36</f>
        <v>6.8312498263840098</v>
      </c>
      <c r="AP278" s="53">
        <f>Mess_05_09_11!O36</f>
        <v>0.14011245202434275</v>
      </c>
      <c r="AQ278" s="53">
        <f>Mess_05_09_11!P36</f>
        <v>2.0510514998762469E-2</v>
      </c>
      <c r="AR278" s="53">
        <f>Mess_12_09_11!I36</f>
        <v>14.111805324071611</v>
      </c>
      <c r="AS278" s="53">
        <f>Mess_12_09_11!O36</f>
        <v>0.22433006058142349</v>
      </c>
      <c r="AT278" s="53">
        <f>Mess_12_09_11!P36</f>
        <v>1.5896623814584954E-2</v>
      </c>
      <c r="AU278" s="53">
        <f>Mess_19_09_11!I36</f>
        <v>20.903472048608819</v>
      </c>
      <c r="AV278" s="53">
        <f>Mess_19_09_11!O36</f>
        <v>0.22954727208344566</v>
      </c>
      <c r="AW278" s="53">
        <f>Mess_19_09_11!P36</f>
        <v>1.0981298778961587E-2</v>
      </c>
      <c r="AX278" s="53">
        <f>Mess_26_09_11!I39</f>
        <v>27.835416493049706</v>
      </c>
      <c r="AY278" s="53">
        <f>Mess_26_09_11!O39</f>
        <v>0.41836657386023246</v>
      </c>
      <c r="AZ278" s="53">
        <f>Mess_26_09_11!P39</f>
        <v>1.5030009483231388E-2</v>
      </c>
    </row>
    <row r="279" spans="1:52">
      <c r="A279" s="64" t="s">
        <v>270</v>
      </c>
      <c r="B279" s="64">
        <v>1</v>
      </c>
      <c r="C279" s="64" t="s">
        <v>380</v>
      </c>
      <c r="D279" s="86">
        <v>40780.666666608799</v>
      </c>
      <c r="E279" s="64" t="s">
        <v>384</v>
      </c>
      <c r="F279" s="86">
        <v>40784.59791689815</v>
      </c>
      <c r="G279" s="64" t="s">
        <v>401</v>
      </c>
      <c r="H279" s="64" t="s">
        <v>398</v>
      </c>
      <c r="I279" s="64" t="s">
        <v>398</v>
      </c>
      <c r="J279" s="51">
        <v>108.157</v>
      </c>
      <c r="K279" s="51">
        <f t="shared" si="31"/>
        <v>199.22199999999998</v>
      </c>
      <c r="L279" s="99" t="s">
        <v>398</v>
      </c>
      <c r="M279" s="51">
        <v>91.064999999999998</v>
      </c>
      <c r="N279" s="99" t="s">
        <v>398</v>
      </c>
      <c r="O279" s="53">
        <v>1.2994332129338082</v>
      </c>
      <c r="P279" s="99">
        <f t="shared" si="33"/>
        <v>70.080554424491808</v>
      </c>
      <c r="Q279" s="49" t="s">
        <v>395</v>
      </c>
      <c r="R279" s="49" t="s">
        <v>384</v>
      </c>
      <c r="S279" s="51">
        <v>299</v>
      </c>
      <c r="T279" s="51">
        <v>304</v>
      </c>
      <c r="U279" s="51">
        <v>990</v>
      </c>
      <c r="V279" s="51">
        <v>2324</v>
      </c>
      <c r="W279" s="93">
        <f t="shared" si="32"/>
        <v>1005.6092619392185</v>
      </c>
      <c r="AE279" s="51" t="s">
        <v>538</v>
      </c>
      <c r="AF279" s="53">
        <f>Mess_29_08_11!I37</f>
        <v>3.8229167245372082</v>
      </c>
      <c r="AG279" s="53">
        <f>Mess_29_08_11!O37</f>
        <v>9.7114074818541979E-2</v>
      </c>
      <c r="AH279" s="53">
        <f>Mess_29_08_11!P37</f>
        <v>2.5403136352727732E-2</v>
      </c>
      <c r="AI279" s="53">
        <f>Mess_30_08_11!I43</f>
        <v>0.84861087962781312</v>
      </c>
      <c r="AJ279" s="53">
        <f>Mess_30_08_11!O43</f>
        <v>3.546950253822833E-2</v>
      </c>
      <c r="AK279" s="53">
        <f>Mess_30_08_11!P43</f>
        <v>4.1797133868687462E-2</v>
      </c>
      <c r="AL279" s="53">
        <f>Mess_01_09_11!I37</f>
        <v>2.870833101849712</v>
      </c>
      <c r="AM279" s="53">
        <f>Mess_01_09_11!O37</f>
        <v>6.5869735475007782E-2</v>
      </c>
      <c r="AN279" s="53">
        <f>Mess_01_09_11!P37</f>
        <v>2.2944467037309527E-2</v>
      </c>
      <c r="AO279" s="53">
        <f>Mess_05_09_11!I37</f>
        <v>6.8305553240716108</v>
      </c>
      <c r="AP279" s="53">
        <f>Mess_05_09_11!O37</f>
        <v>0.13684697107878729</v>
      </c>
      <c r="AQ279" s="53">
        <f>Mess_05_09_11!P37</f>
        <v>2.0034530808428395E-2</v>
      </c>
      <c r="AR279" s="53">
        <f>Mess_12_09_11!I37</f>
        <v>14.112499710645352</v>
      </c>
      <c r="AS279" s="53">
        <f>Mess_12_09_11!O37</f>
        <v>0.20212366486211614</v>
      </c>
      <c r="AT279" s="53">
        <f>Mess_12_09_11!P37</f>
        <v>1.4322314898589514E-2</v>
      </c>
      <c r="AU279" s="53">
        <f>Mess_19_09_11!I37</f>
        <v>20.902777604162111</v>
      </c>
      <c r="AV279" s="53">
        <f>Mess_19_09_11!O37</f>
        <v>0.21557364004706031</v>
      </c>
      <c r="AW279" s="53">
        <f>Mess_19_09_11!P37</f>
        <v>1.0313157616150296E-2</v>
      </c>
      <c r="AX279" s="53">
        <f>Mess_26_09_11!I40</f>
        <v>27.834721990737307</v>
      </c>
      <c r="AY279" s="53">
        <f>Mess_26_09_11!O40</f>
        <v>0.37881294791129122</v>
      </c>
      <c r="AZ279" s="53">
        <f>Mess_26_09_11!P40</f>
        <v>1.3609367035796176E-2</v>
      </c>
    </row>
    <row r="280" spans="1:52">
      <c r="A280" s="64" t="s">
        <v>271</v>
      </c>
      <c r="B280" s="64">
        <v>1</v>
      </c>
      <c r="C280" s="64" t="s">
        <v>380</v>
      </c>
      <c r="D280" s="86">
        <v>40780.666666608799</v>
      </c>
      <c r="E280" s="64" t="s">
        <v>384</v>
      </c>
      <c r="F280" s="86">
        <v>40784.599305844909</v>
      </c>
      <c r="G280" s="64" t="s">
        <v>401</v>
      </c>
      <c r="H280" s="64" t="s">
        <v>398</v>
      </c>
      <c r="I280" s="64" t="s">
        <v>398</v>
      </c>
      <c r="J280" s="51">
        <v>111.44499999999999</v>
      </c>
      <c r="K280" s="51">
        <f t="shared" si="31"/>
        <v>201.61699999999999</v>
      </c>
      <c r="L280" s="99" t="s">
        <v>398</v>
      </c>
      <c r="M280" s="51">
        <v>90.171999999999997</v>
      </c>
      <c r="N280" s="99" t="s">
        <v>398</v>
      </c>
      <c r="O280" s="53">
        <v>1.2706586009164089</v>
      </c>
      <c r="P280" s="99">
        <f t="shared" si="33"/>
        <v>70.964773649639056</v>
      </c>
      <c r="Q280" s="49" t="s">
        <v>395</v>
      </c>
      <c r="R280" s="49" t="s">
        <v>384</v>
      </c>
      <c r="S280" s="51">
        <v>300</v>
      </c>
      <c r="T280" s="51">
        <v>305</v>
      </c>
      <c r="U280" s="51">
        <v>990</v>
      </c>
      <c r="V280" s="51">
        <v>2324</v>
      </c>
      <c r="W280" s="93">
        <f t="shared" si="32"/>
        <v>1010.4347826086956</v>
      </c>
      <c r="AE280" s="51" t="s">
        <v>538</v>
      </c>
      <c r="AF280" s="53">
        <f>Mess_29_08_11!I38</f>
        <v>3.8243056134233484</v>
      </c>
      <c r="AG280" s="53">
        <f>Mess_29_08_11!O38</f>
        <v>0.13047871021185556</v>
      </c>
      <c r="AH280" s="53">
        <f>Mess_29_08_11!P38</f>
        <v>3.4118274897768128E-2</v>
      </c>
      <c r="AI280" s="53">
        <f>Mess_30_08_11!I44</f>
        <v>0.84791637731541414</v>
      </c>
      <c r="AJ280" s="53">
        <f>Mess_30_08_11!O44</f>
        <v>4.3629958555484238E-2</v>
      </c>
      <c r="AK280" s="53">
        <f>Mess_30_08_11!P44</f>
        <v>5.1455496936644786E-2</v>
      </c>
      <c r="AL280" s="53">
        <f>Mess_01_09_11!I38</f>
        <v>2.870138599537313</v>
      </c>
      <c r="AM280" s="53">
        <f>Mess_01_09_11!O38</f>
        <v>7.9400692355046223E-2</v>
      </c>
      <c r="AN280" s="53">
        <f>Mess_01_09_11!P38</f>
        <v>2.7664410481029099E-2</v>
      </c>
      <c r="AO280" s="53">
        <f>Mess_05_09_11!I38</f>
        <v>6.8305552661986439</v>
      </c>
      <c r="AP280" s="53">
        <f>Mess_05_09_11!O38</f>
        <v>0.18829395204237695</v>
      </c>
      <c r="AQ280" s="53">
        <f>Mess_05_09_11!P38</f>
        <v>2.7566419522898719E-2</v>
      </c>
      <c r="AR280" s="53">
        <f>Mess_12_09_11!I38</f>
        <v>14.113194097219093</v>
      </c>
      <c r="AS280" s="53">
        <f>Mess_12_09_11!O38</f>
        <v>0.2892353746931256</v>
      </c>
      <c r="AT280" s="53">
        <f>Mess_12_09_11!P38</f>
        <v>2.0493969876749403E-2</v>
      </c>
      <c r="AU280" s="53">
        <f>Mess_19_09_11!I38</f>
        <v>20.902083159722679</v>
      </c>
      <c r="AV280" s="53">
        <f>Mess_19_09_11!O38</f>
        <v>7.6348513618285596E-2</v>
      </c>
      <c r="AW280" s="53">
        <f>Mess_19_09_11!P38</f>
        <v>3.6526748570881945E-3</v>
      </c>
      <c r="AX280" s="53">
        <f>Mess_26_09_11!I41</f>
        <v>27.834027430551942</v>
      </c>
      <c r="AY280" s="53">
        <f>Mess_26_09_11!O41</f>
        <v>0.52872980452539953</v>
      </c>
      <c r="AZ280" s="53">
        <f>Mess_26_09_11!P41</f>
        <v>1.8995806691813517E-2</v>
      </c>
    </row>
    <row r="281" spans="1:52">
      <c r="A281" s="64" t="s">
        <v>272</v>
      </c>
      <c r="B281" s="64">
        <v>1</v>
      </c>
      <c r="C281" s="64" t="s">
        <v>380</v>
      </c>
      <c r="D281" s="86">
        <v>40780.666666608799</v>
      </c>
      <c r="E281" s="64" t="s">
        <v>384</v>
      </c>
      <c r="F281" s="86">
        <v>40784.601388888892</v>
      </c>
      <c r="G281" s="64" t="s">
        <v>401</v>
      </c>
      <c r="H281" s="64" t="s">
        <v>398</v>
      </c>
      <c r="I281" s="64" t="s">
        <v>398</v>
      </c>
      <c r="J281" s="51">
        <v>105.372</v>
      </c>
      <c r="K281" s="51">
        <f t="shared" si="31"/>
        <v>195.38800000000001</v>
      </c>
      <c r="L281" s="99" t="s">
        <v>398</v>
      </c>
      <c r="M281" s="51">
        <v>90.016000000000005</v>
      </c>
      <c r="N281" s="99" t="s">
        <v>398</v>
      </c>
      <c r="O281" s="53">
        <v>1.2509773749541779</v>
      </c>
      <c r="P281" s="99">
        <f t="shared" si="33"/>
        <v>71.956537186211861</v>
      </c>
      <c r="Q281" s="49" t="s">
        <v>395</v>
      </c>
      <c r="R281" s="49" t="s">
        <v>384</v>
      </c>
      <c r="S281" s="51">
        <v>301</v>
      </c>
      <c r="T281" s="51">
        <v>306</v>
      </c>
      <c r="U281" s="51">
        <v>990</v>
      </c>
      <c r="V281" s="51">
        <v>2324</v>
      </c>
      <c r="W281" s="93">
        <f t="shared" si="32"/>
        <v>1015.2743105950653</v>
      </c>
      <c r="AE281" s="51" t="s">
        <v>538</v>
      </c>
      <c r="AF281" s="53">
        <f>Mess_29_08_11!I39</f>
        <v>3.8256945023094886</v>
      </c>
      <c r="AG281" s="53">
        <f>Mess_29_08_11!O39</f>
        <v>9.3930427460688595E-2</v>
      </c>
      <c r="AH281" s="53">
        <f>Mess_29_08_11!P39</f>
        <v>2.4552516517977283E-2</v>
      </c>
      <c r="AI281" s="53">
        <f>Mess_30_08_11!I45</f>
        <v>0.84652777777228039</v>
      </c>
      <c r="AJ281" s="53">
        <f>Mess_30_08_11!O45</f>
        <v>4.0081938717008325E-2</v>
      </c>
      <c r="AK281" s="53">
        <f>Mess_30_08_11!P45</f>
        <v>4.7348639666010509E-2</v>
      </c>
      <c r="AL281" s="53">
        <f>Mess_01_09_11!I39</f>
        <v>2.8694444444408873</v>
      </c>
      <c r="AM281" s="53">
        <f>Mess_01_09_11!O39</f>
        <v>6.5916861978735281E-2</v>
      </c>
      <c r="AN281" s="53">
        <f>Mess_01_09_11!P39</f>
        <v>2.2971994494069815E-2</v>
      </c>
      <c r="AO281" s="53">
        <f>Mess_05_09_11!I39</f>
        <v>6.8291666666627862</v>
      </c>
      <c r="AP281" s="53">
        <f>Mess_05_09_11!O39</f>
        <v>0.11405462478063674</v>
      </c>
      <c r="AQ281" s="53">
        <f>Mess_05_09_11!P39</f>
        <v>1.6701104299797664E-2</v>
      </c>
      <c r="AR281" s="53">
        <f>Mess_12_09_11!I39</f>
        <v>14.113194386569376</v>
      </c>
      <c r="AS281" s="53">
        <f>Mess_12_09_11!O39</f>
        <v>0.18034418808517783</v>
      </c>
      <c r="AT281" s="53">
        <f>Mess_12_09_11!P39</f>
        <v>1.2778410269527632E-2</v>
      </c>
      <c r="AU281" s="53">
        <f>Mess_19_09_11!I39</f>
        <v>20.900694618052512</v>
      </c>
      <c r="AV281" s="53">
        <f>Mess_19_09_11!O39</f>
        <v>0.1995651419402337</v>
      </c>
      <c r="AW281" s="53">
        <f>Mess_19_09_11!P39</f>
        <v>9.5482540454834321E-3</v>
      </c>
      <c r="AX281" s="53">
        <f>Mess_26_09_11!I42</f>
        <v>27.833333333328483</v>
      </c>
      <c r="AY281" s="53">
        <f>Mess_26_09_11!O42</f>
        <v>0.38569249790090271</v>
      </c>
      <c r="AZ281" s="53">
        <f>Mess_26_09_11!P42</f>
        <v>1.3857215493448021E-2</v>
      </c>
    </row>
    <row r="282" spans="1:52">
      <c r="A282" s="64" t="s">
        <v>273</v>
      </c>
      <c r="B282" s="64">
        <v>1</v>
      </c>
      <c r="C282" s="64" t="s">
        <v>380</v>
      </c>
      <c r="D282" s="86">
        <v>40780.666666608799</v>
      </c>
      <c r="E282" s="64" t="s">
        <v>384</v>
      </c>
      <c r="F282" s="86">
        <v>40784.602777777778</v>
      </c>
      <c r="G282" s="64" t="s">
        <v>401</v>
      </c>
      <c r="H282" s="64" t="s">
        <v>398</v>
      </c>
      <c r="I282" s="64" t="s">
        <v>398</v>
      </c>
      <c r="J282" s="51">
        <v>110.012</v>
      </c>
      <c r="K282" s="51">
        <f t="shared" si="31"/>
        <v>200.762</v>
      </c>
      <c r="L282" s="99" t="s">
        <v>398</v>
      </c>
      <c r="M282" s="51">
        <v>90.75</v>
      </c>
      <c r="N282" s="99" t="s">
        <v>398</v>
      </c>
      <c r="O282" s="53">
        <v>1.2731570308767108</v>
      </c>
      <c r="P282" s="99">
        <f t="shared" si="33"/>
        <v>71.279502684369177</v>
      </c>
      <c r="Q282" s="49" t="s">
        <v>395</v>
      </c>
      <c r="R282" s="49" t="s">
        <v>384</v>
      </c>
      <c r="S282" s="51">
        <v>300</v>
      </c>
      <c r="T282" s="51">
        <v>305</v>
      </c>
      <c r="U282" s="51">
        <v>990</v>
      </c>
      <c r="V282" s="51">
        <v>2324</v>
      </c>
      <c r="W282" s="93">
        <f t="shared" si="32"/>
        <v>1010.4347826086956</v>
      </c>
      <c r="AE282" s="51" t="s">
        <v>538</v>
      </c>
      <c r="AF282" s="53">
        <f>Mess_29_08_11!I40</f>
        <v>3.8270833912029047</v>
      </c>
      <c r="AG282" s="53">
        <f>Mess_29_08_11!O40</f>
        <v>0.12008165815007851</v>
      </c>
      <c r="AH282" s="53">
        <f>Mess_29_08_11!P40</f>
        <v>3.1376807316533334E-2</v>
      </c>
      <c r="AI282" s="53">
        <f>Mess_30_08_11!I46</f>
        <v>0.84583333333284827</v>
      </c>
      <c r="AJ282" s="53">
        <f>Mess_30_08_11!O46</f>
        <v>4.2243781876106862E-2</v>
      </c>
      <c r="AK282" s="53">
        <f>Mess_30_08_11!P46</f>
        <v>4.9943387439760893E-2</v>
      </c>
      <c r="AL282" s="53">
        <f>Mess_01_09_11!I40</f>
        <v>2.8694444444408873</v>
      </c>
      <c r="AM282" s="53">
        <f>Mess_01_09_11!O40</f>
        <v>9.5182279656299107E-2</v>
      </c>
      <c r="AN282" s="53">
        <f>Mess_01_09_11!P40</f>
        <v>3.3170978389458039E-2</v>
      </c>
      <c r="AO282" s="53">
        <f>Mess_05_09_11!I40</f>
        <v>6.8284721643503872</v>
      </c>
      <c r="AP282" s="53">
        <f>Mess_05_09_11!O40</f>
        <v>0.19834328947294907</v>
      </c>
      <c r="AQ282" s="53">
        <f>Mess_05_09_11!P40</f>
        <v>2.9046510654088323E-2</v>
      </c>
      <c r="AR282" s="53">
        <f>Mess_12_09_11!I40</f>
        <v>14.113888831016084</v>
      </c>
      <c r="AS282" s="53">
        <f>Mess_12_09_11!O40</f>
        <v>0.31562691838022988</v>
      </c>
      <c r="AT282" s="53">
        <f>Mess_12_09_11!P40</f>
        <v>2.2362859886399383E-2</v>
      </c>
      <c r="AU282" s="53">
        <f>Mess_19_09_11!I40</f>
        <v>20.900000231478771</v>
      </c>
      <c r="AV282" s="53">
        <f>Mess_19_09_11!O40</f>
        <v>0.21520406486178503</v>
      </c>
      <c r="AW282" s="53">
        <f>Mess_19_09_11!P40</f>
        <v>1.0296845094654736E-2</v>
      </c>
      <c r="AX282" s="53">
        <f>Mess_26_09_11!I43</f>
        <v>27.832638888889051</v>
      </c>
      <c r="AY282" s="53">
        <f>Mess_26_09_11!O43</f>
        <v>0.53330835062370763</v>
      </c>
      <c r="AZ282" s="53">
        <f>Mess_26_09_11!P43</f>
        <v>1.9161257139602646E-2</v>
      </c>
    </row>
    <row r="283" spans="1:52">
      <c r="A283" s="64" t="s">
        <v>274</v>
      </c>
      <c r="B283" s="64">
        <v>1</v>
      </c>
      <c r="C283" s="64" t="s">
        <v>380</v>
      </c>
      <c r="D283" s="86">
        <v>40780.666666608799</v>
      </c>
      <c r="E283" s="64" t="s">
        <v>384</v>
      </c>
      <c r="F283" s="86">
        <v>40784.604166666664</v>
      </c>
      <c r="G283" s="64" t="s">
        <v>401</v>
      </c>
      <c r="H283" s="64" t="s">
        <v>398</v>
      </c>
      <c r="I283" s="64" t="s">
        <v>398</v>
      </c>
      <c r="J283" s="51">
        <v>108.967</v>
      </c>
      <c r="K283" s="51">
        <f t="shared" si="31"/>
        <v>199.66399999999999</v>
      </c>
      <c r="L283" s="99" t="s">
        <v>398</v>
      </c>
      <c r="M283" s="51">
        <v>90.697000000000003</v>
      </c>
      <c r="N283" s="99" t="s">
        <v>398</v>
      </c>
      <c r="O283" s="53">
        <v>1.2749194919333611</v>
      </c>
      <c r="P283" s="99">
        <f t="shared" si="33"/>
        <v>71.139393956917132</v>
      </c>
      <c r="Q283" s="49" t="s">
        <v>395</v>
      </c>
      <c r="R283" s="49" t="s">
        <v>384</v>
      </c>
      <c r="S283" s="51">
        <v>300</v>
      </c>
      <c r="T283" s="51">
        <v>304</v>
      </c>
      <c r="U283" s="51">
        <v>990</v>
      </c>
      <c r="V283" s="51">
        <v>2324</v>
      </c>
      <c r="W283" s="93">
        <f t="shared" si="32"/>
        <v>1010.4347826086956</v>
      </c>
      <c r="AE283" s="51" t="s">
        <v>538</v>
      </c>
      <c r="AF283" s="53">
        <f>Mess_29_08_11!I41</f>
        <v>3.8277778356423369</v>
      </c>
      <c r="AG283" s="53">
        <f>Mess_29_08_11!O41</f>
        <v>0.12803486525448296</v>
      </c>
      <c r="AH283" s="53">
        <f>Mess_29_08_11!P41</f>
        <v>3.3448875758223702E-2</v>
      </c>
      <c r="AI283" s="53">
        <f>Mess_30_08_11!I47</f>
        <v>0.84583333333284827</v>
      </c>
      <c r="AJ283" s="53">
        <f>Mess_30_08_11!O47</f>
        <v>4.5918576775400795E-2</v>
      </c>
      <c r="AK283" s="53">
        <f>Mess_30_08_11!P47</f>
        <v>5.4287972542376897E-2</v>
      </c>
      <c r="AL283" s="53">
        <f>Mess_01_09_11!I41</f>
        <v>2.8694444444481633</v>
      </c>
      <c r="AM283" s="53">
        <f>Mess_01_09_11!O41</f>
        <v>0.10184956092900957</v>
      </c>
      <c r="AN283" s="53">
        <f>Mess_01_09_11!P41</f>
        <v>3.549452268576566E-2</v>
      </c>
      <c r="AO283" s="53">
        <f>Mess_05_09_11!I41</f>
        <v>6.8277777199109551</v>
      </c>
      <c r="AP283" s="53">
        <f>Mess_05_09_11!O41</f>
        <v>0.18805343222256141</v>
      </c>
      <c r="AQ283" s="53">
        <f>Mess_05_09_11!P41</f>
        <v>2.7542406905568379E-2</v>
      </c>
      <c r="AR283" s="53">
        <f>Mess_12_09_11!I41</f>
        <v>14.114583275462792</v>
      </c>
      <c r="AS283" s="53">
        <f>Mess_12_09_11!O41</f>
        <v>0.34481685938446294</v>
      </c>
      <c r="AT283" s="53">
        <f>Mess_12_09_11!P41</f>
        <v>2.4429829252125546E-2</v>
      </c>
      <c r="AU283" s="53">
        <f>Mess_19_09_11!I41</f>
        <v>20.900000000001455</v>
      </c>
      <c r="AV283" s="53">
        <f>Mess_19_09_11!O41</f>
        <v>4.5484518375846106E-2</v>
      </c>
      <c r="AW283" s="53">
        <f>Mess_19_09_11!P41</f>
        <v>2.176292745255643E-3</v>
      </c>
      <c r="AX283" s="53">
        <f>Mess_26_09_11!I44</f>
        <v>27.831944502315309</v>
      </c>
      <c r="AY283" s="53">
        <f>Mess_26_09_11!O44</f>
        <v>0.58345762519989064</v>
      </c>
      <c r="AZ283" s="53">
        <f>Mess_26_09_11!P44</f>
        <v>2.0963595452389374E-2</v>
      </c>
    </row>
    <row r="284" spans="1:52">
      <c r="A284" s="64" t="s">
        <v>275</v>
      </c>
      <c r="B284" s="64">
        <v>1</v>
      </c>
      <c r="C284" s="64" t="s">
        <v>380</v>
      </c>
      <c r="D284" s="86">
        <v>40781.666666666664</v>
      </c>
      <c r="E284" s="64" t="s">
        <v>384</v>
      </c>
      <c r="F284" s="86">
        <v>40785.616666666669</v>
      </c>
      <c r="G284" s="64" t="s">
        <v>408</v>
      </c>
      <c r="H284" s="64" t="s">
        <v>398</v>
      </c>
      <c r="I284" s="64" t="s">
        <v>398</v>
      </c>
      <c r="J284" s="51">
        <v>108.542</v>
      </c>
      <c r="K284" s="51">
        <f>J284+M284</f>
        <v>198.03399999999999</v>
      </c>
      <c r="L284" s="99" t="s">
        <v>398</v>
      </c>
      <c r="M284" s="51">
        <v>89.492000000000004</v>
      </c>
      <c r="N284" s="99" t="s">
        <v>398</v>
      </c>
      <c r="O284" s="53">
        <v>1.2692799774518679</v>
      </c>
      <c r="P284" s="99">
        <f t="shared" si="33"/>
        <v>70.506114954762694</v>
      </c>
      <c r="Q284" s="49" t="s">
        <v>386</v>
      </c>
      <c r="R284" s="49" t="s">
        <v>384</v>
      </c>
      <c r="S284" s="51">
        <v>300</v>
      </c>
      <c r="T284" s="51">
        <v>313</v>
      </c>
      <c r="U284" s="51">
        <v>982</v>
      </c>
      <c r="V284" s="51">
        <v>2324</v>
      </c>
      <c r="W284" s="93">
        <f t="shared" si="32"/>
        <v>1022.2873900293255</v>
      </c>
      <c r="AE284" s="51" t="s">
        <v>538</v>
      </c>
      <c r="AF284" s="53">
        <f>Mess_30_08_11!I73</f>
        <v>3.8263888888905058</v>
      </c>
      <c r="AG284" s="53">
        <f>Mess_30_08_11!O73</f>
        <v>0.11677686786758741</v>
      </c>
      <c r="AH284" s="53">
        <f>Mess_30_08_11!P73</f>
        <v>3.0518818462659678E-2</v>
      </c>
      <c r="AI284" s="53">
        <f>Mess_31_08_11!I17</f>
        <v>0.80763888888759539</v>
      </c>
      <c r="AJ284" s="53">
        <f>Mess_31_08_11!O17</f>
        <v>3.6745256452911691E-2</v>
      </c>
      <c r="AK284" s="53">
        <f>Mess_31_08_11!P17</f>
        <v>4.5497136106859487E-2</v>
      </c>
      <c r="AL284" s="53">
        <f>Mess_02_09_11!I17</f>
        <v>2.9402777777722804</v>
      </c>
      <c r="AM284" s="53">
        <f>Mess_02_09_11!O17</f>
        <v>8.7461234367985918E-2</v>
      </c>
      <c r="AN284" s="53">
        <f>Mess_02_09_11!P17</f>
        <v>2.9745908712833065E-2</v>
      </c>
      <c r="AO284" s="53">
        <f>Mess_06_09_11!I23</f>
        <v>6.7909722222175333</v>
      </c>
      <c r="AP284" s="53">
        <f>Mess_06_09_11!O23</f>
        <v>0.16676324143188276</v>
      </c>
      <c r="AQ284" s="53">
        <f>Mess_06_09_11!P23</f>
        <v>2.4556607798555782E-2</v>
      </c>
      <c r="AR284" s="53">
        <f>Mess_13_09_11!I17</f>
        <v>14.125</v>
      </c>
      <c r="AS284" s="53">
        <f>Mess_13_09_11!O17</f>
        <v>0.30688054418381394</v>
      </c>
      <c r="AT284" s="53">
        <f>Mess_13_09_11!P17</f>
        <v>2.1726056225402756E-2</v>
      </c>
      <c r="AU284" s="53">
        <f>Mess_20_09_11!I70</f>
        <v>20.882638888884685</v>
      </c>
      <c r="AV284" s="53">
        <f>Mess_20_09_11!O70</f>
        <v>0.35967086803546566</v>
      </c>
      <c r="AW284" s="53">
        <f>Mess_20_09_11!P70</f>
        <v>1.7223439525495488E-2</v>
      </c>
      <c r="AX284" s="53">
        <f>Mess_27_09_11!I70</f>
        <v>27.835416666661331</v>
      </c>
      <c r="AY284" s="53">
        <f>Mess_27_09_11!O70</f>
        <v>0.39282260721193701</v>
      </c>
      <c r="AZ284" s="53">
        <f>Mess_27_09_11!P70</f>
        <v>1.4112330773277892E-2</v>
      </c>
    </row>
    <row r="285" spans="1:52">
      <c r="A285" s="64" t="s">
        <v>276</v>
      </c>
      <c r="B285" s="64">
        <v>1</v>
      </c>
      <c r="C285" s="64" t="s">
        <v>380</v>
      </c>
      <c r="D285" s="86">
        <v>40781.666666666664</v>
      </c>
      <c r="E285" s="64" t="s">
        <v>384</v>
      </c>
      <c r="F285" s="86">
        <v>40785.618055555555</v>
      </c>
      <c r="G285" s="64" t="s">
        <v>408</v>
      </c>
      <c r="H285" s="64" t="s">
        <v>398</v>
      </c>
      <c r="I285" s="64" t="s">
        <v>398</v>
      </c>
      <c r="J285" s="51">
        <v>111.143</v>
      </c>
      <c r="K285" s="51">
        <f t="shared" ref="K285:K308" si="34">J285+M285</f>
        <v>200.37700000000001</v>
      </c>
      <c r="L285" s="99" t="s">
        <v>398</v>
      </c>
      <c r="M285" s="51">
        <v>89.233999999999995</v>
      </c>
      <c r="N285" s="99" t="s">
        <v>398</v>
      </c>
      <c r="O285" s="53">
        <v>1.2977147441702594</v>
      </c>
      <c r="P285" s="99">
        <f t="shared" si="33"/>
        <v>68.762415161627032</v>
      </c>
      <c r="Q285" s="49" t="s">
        <v>386</v>
      </c>
      <c r="R285" s="49" t="s">
        <v>384</v>
      </c>
      <c r="S285" s="51">
        <v>298</v>
      </c>
      <c r="T285" s="51">
        <v>302</v>
      </c>
      <c r="U285" s="51">
        <v>982</v>
      </c>
      <c r="V285" s="51">
        <v>2324</v>
      </c>
      <c r="W285" s="93">
        <f t="shared" si="32"/>
        <v>1012.5029239766081</v>
      </c>
      <c r="AE285" s="51" t="s">
        <v>538</v>
      </c>
      <c r="AF285" s="53">
        <f>Mess_30_08_11!I74</f>
        <v>3.8270833333372138</v>
      </c>
      <c r="AG285" s="53">
        <f>Mess_30_08_11!O74</f>
        <v>8.8247965136130868E-2</v>
      </c>
      <c r="AH285" s="53">
        <f>Mess_30_08_11!P74</f>
        <v>2.3058804172727199E-2</v>
      </c>
      <c r="AI285" s="53">
        <f>Mess_31_08_11!I18</f>
        <v>0.80763888888759539</v>
      </c>
      <c r="AJ285" s="53">
        <f>Mess_31_08_11!O18</f>
        <v>3.3918077484593488E-2</v>
      </c>
      <c r="AK285" s="53">
        <f>Mess_31_08_11!P18</f>
        <v>4.1996587771189038E-2</v>
      </c>
      <c r="AL285" s="53">
        <f>Mess_02_09_11!I18</f>
        <v>2.9409722222262644</v>
      </c>
      <c r="AM285" s="53">
        <f>Mess_02_09_11!O18</f>
        <v>6.0362115435214615E-2</v>
      </c>
      <c r="AN285" s="53">
        <f>Mess_02_09_11!P18</f>
        <v>2.052454456353945E-2</v>
      </c>
      <c r="AO285" s="53">
        <f>Mess_06_09_11!I24</f>
        <v>6.7902777777781012</v>
      </c>
      <c r="AP285" s="53">
        <f>Mess_06_09_11!O24</f>
        <v>8.2722108185393051E-2</v>
      </c>
      <c r="AQ285" s="53">
        <f>Mess_06_09_11!P24</f>
        <v>1.2182433604720835E-2</v>
      </c>
      <c r="AR285" s="53">
        <f>Mess_13_09_11!I18</f>
        <v>14.125694444446708</v>
      </c>
      <c r="AS285" s="134">
        <f>Mess_13_09_11!O18</f>
        <v>8.1090593491689816E-2</v>
      </c>
      <c r="AT285" s="53">
        <f>Mess_13_09_11!P18</f>
        <v>5.7406447386074734E-3</v>
      </c>
      <c r="AU285" s="53">
        <f>Mess_20_09_11!I71</f>
        <v>20.881944444445253</v>
      </c>
      <c r="AV285" s="53">
        <f>Mess_20_09_11!O71</f>
        <v>8.5234465682804739E-2</v>
      </c>
      <c r="AW285" s="53">
        <f>Mess_20_09_11!P71</f>
        <v>4.0817303153719347E-3</v>
      </c>
      <c r="AX285" s="53">
        <f>Mess_27_09_11!I71</f>
        <v>27.834722222221899</v>
      </c>
      <c r="AY285" s="53">
        <f>Mess_27_09_11!O71</f>
        <v>8.5180883695520293E-2</v>
      </c>
      <c r="AZ285" s="53">
        <f>Mess_27_09_11!P71</f>
        <v>3.0602383244735954E-3</v>
      </c>
    </row>
    <row r="286" spans="1:52">
      <c r="A286" s="64" t="s">
        <v>277</v>
      </c>
      <c r="B286" s="64">
        <v>1</v>
      </c>
      <c r="C286" s="64" t="s">
        <v>380</v>
      </c>
      <c r="D286" s="86">
        <v>40781.666666608799</v>
      </c>
      <c r="E286" s="64" t="s">
        <v>384</v>
      </c>
      <c r="F286" s="86">
        <v>40785.619444328702</v>
      </c>
      <c r="G286" s="64" t="s">
        <v>408</v>
      </c>
      <c r="H286" s="64" t="s">
        <v>398</v>
      </c>
      <c r="I286" s="64" t="s">
        <v>398</v>
      </c>
      <c r="J286" s="51">
        <v>105.59399999999999</v>
      </c>
      <c r="K286" s="51">
        <f t="shared" si="34"/>
        <v>195.34299999999999</v>
      </c>
      <c r="L286" s="99" t="s">
        <v>398</v>
      </c>
      <c r="M286" s="51">
        <v>89.748999999999995</v>
      </c>
      <c r="N286" s="99" t="s">
        <v>398</v>
      </c>
      <c r="O286" s="53">
        <v>1.3164501680014842</v>
      </c>
      <c r="P286" s="99">
        <f t="shared" si="33"/>
        <v>68.17500744160246</v>
      </c>
      <c r="Q286" s="49" t="s">
        <v>386</v>
      </c>
      <c r="R286" s="49" t="s">
        <v>384</v>
      </c>
      <c r="S286" s="51">
        <v>298</v>
      </c>
      <c r="T286" s="51">
        <v>302</v>
      </c>
      <c r="U286" s="51">
        <v>982</v>
      </c>
      <c r="V286" s="51">
        <v>2324</v>
      </c>
      <c r="W286" s="93">
        <f t="shared" si="32"/>
        <v>1012.5029239766081</v>
      </c>
      <c r="AE286" s="51" t="s">
        <v>538</v>
      </c>
      <c r="AF286" s="53">
        <f>Mess_30_08_11!I75</f>
        <v>3.8277778935153037</v>
      </c>
      <c r="AG286" s="53">
        <f>Mess_30_08_11!O75</f>
        <v>0.18767066649139458</v>
      </c>
      <c r="AH286" s="53">
        <f>Mess_30_08_11!P75</f>
        <v>4.9028619661901043E-2</v>
      </c>
      <c r="AI286" s="53">
        <f>Mess_31_08_11!I19</f>
        <v>0.80694456018682104</v>
      </c>
      <c r="AJ286" s="53">
        <f>Mess_31_08_11!O19</f>
        <v>4.4565912153932435E-2</v>
      </c>
      <c r="AK286" s="53">
        <f>Mess_31_08_11!P19</f>
        <v>5.5227972716756016E-2</v>
      </c>
      <c r="AL286" s="53">
        <f>Mess_02_09_11!I19</f>
        <v>2.9416668402773212</v>
      </c>
      <c r="AM286" s="53">
        <f>Mess_02_09_11!O19</f>
        <v>0.1489083248631993</v>
      </c>
      <c r="AN286" s="53">
        <f>Mess_02_09_11!P19</f>
        <v>5.0620390733697493E-2</v>
      </c>
      <c r="AO286" s="53">
        <f>Mess_06_09_11!I25</f>
        <v>6.7895833912043599</v>
      </c>
      <c r="AP286" s="53">
        <f>Mess_06_09_11!O25</f>
        <v>0.26545949057543461</v>
      </c>
      <c r="AQ286" s="53">
        <f>Mess_06_09_11!P25</f>
        <v>3.909805289663678E-2</v>
      </c>
      <c r="AR286" s="53">
        <f>Mess_13_09_11!I19</f>
        <v>14.126389004632074</v>
      </c>
      <c r="AS286" s="53">
        <f>Mess_13_09_11!O19</f>
        <v>0.40073757568428509</v>
      </c>
      <c r="AT286" s="53">
        <f>Mess_13_09_11!P19</f>
        <v>2.836801220417209E-2</v>
      </c>
      <c r="AU286" s="53">
        <f>Mess_20_09_11!I72</f>
        <v>20.881944560183911</v>
      </c>
      <c r="AV286" s="53">
        <f>Mess_20_09_11!O72</f>
        <v>0.54177640967183216</v>
      </c>
      <c r="AW286" s="53">
        <f>Mess_20_09_11!P72</f>
        <v>2.5944729817205331E-2</v>
      </c>
      <c r="AX286" s="53">
        <f>Mess_27_09_11!I72</f>
        <v>27.834027835648158</v>
      </c>
      <c r="AY286" s="53">
        <f>Mess_27_09_11!O72</f>
        <v>0.68154598569179747</v>
      </c>
      <c r="AZ286" s="53">
        <f>Mess_27_09_11!P72</f>
        <v>2.4486071139833889E-2</v>
      </c>
    </row>
    <row r="287" spans="1:52">
      <c r="A287" s="64" t="s">
        <v>278</v>
      </c>
      <c r="B287" s="64">
        <v>1</v>
      </c>
      <c r="C287" s="64" t="s">
        <v>380</v>
      </c>
      <c r="D287" s="86">
        <v>40781.666666608799</v>
      </c>
      <c r="E287" s="64" t="s">
        <v>384</v>
      </c>
      <c r="F287" s="86">
        <v>40785.620833159723</v>
      </c>
      <c r="G287" s="64" t="s">
        <v>408</v>
      </c>
      <c r="H287" s="64" t="s">
        <v>398</v>
      </c>
      <c r="I287" s="64" t="s">
        <v>398</v>
      </c>
      <c r="J287" s="51">
        <v>110.173</v>
      </c>
      <c r="K287" s="51">
        <f t="shared" si="34"/>
        <v>199.26900000000001</v>
      </c>
      <c r="L287" s="99" t="s">
        <v>398</v>
      </c>
      <c r="M287" s="51">
        <v>89.096000000000004</v>
      </c>
      <c r="N287" s="99" t="s">
        <v>398</v>
      </c>
      <c r="O287" s="53">
        <v>1.2137792169852724</v>
      </c>
      <c r="P287" s="99">
        <f t="shared" si="33"/>
        <v>73.403794325373653</v>
      </c>
      <c r="Q287" s="49" t="s">
        <v>386</v>
      </c>
      <c r="R287" s="49" t="s">
        <v>384</v>
      </c>
      <c r="S287" s="51">
        <v>302</v>
      </c>
      <c r="T287" s="51">
        <v>316</v>
      </c>
      <c r="U287" s="51">
        <v>982</v>
      </c>
      <c r="V287" s="51">
        <v>2324</v>
      </c>
      <c r="W287" s="93">
        <f t="shared" si="32"/>
        <v>1032.129411764706</v>
      </c>
      <c r="AE287" s="51" t="s">
        <v>538</v>
      </c>
      <c r="AF287" s="53">
        <f>Mess_30_08_11!I76</f>
        <v>3.8284723958277027</v>
      </c>
      <c r="AG287" s="53">
        <f>Mess_30_08_11!O76</f>
        <v>0.10603614947634746</v>
      </c>
      <c r="AH287" s="53">
        <f>Mess_30_08_11!P76</f>
        <v>2.7696725616176945E-2</v>
      </c>
      <c r="AI287" s="53">
        <f>Mess_31_08_11!I20</f>
        <v>0.80694461805251194</v>
      </c>
      <c r="AJ287" s="53">
        <f>Mess_31_08_11!O20</f>
        <v>3.6476833634863967E-2</v>
      </c>
      <c r="AK287" s="53">
        <f>Mess_31_08_11!P20</f>
        <v>4.5203639529683606E-2</v>
      </c>
      <c r="AL287" s="53">
        <f>Mess_02_09_11!I20</f>
        <v>2.9416668402773212</v>
      </c>
      <c r="AM287" s="53">
        <f>Mess_02_09_11!O20</f>
        <v>7.7807715468913463E-2</v>
      </c>
      <c r="AN287" s="53">
        <f>Mess_02_09_11!P20</f>
        <v>2.6450213329249159E-2</v>
      </c>
      <c r="AO287" s="53">
        <f>Mess_06_09_11!I26</f>
        <v>6.7888890046306187</v>
      </c>
      <c r="AP287" s="53">
        <f>Mess_06_09_11!O26</f>
        <v>0.13385206862355115</v>
      </c>
      <c r="AQ287" s="53">
        <f>Mess_06_09_11!P26</f>
        <v>1.9716343650964432E-2</v>
      </c>
      <c r="AR287" s="53">
        <f>Mess_13_09_11!I20</f>
        <v>14.127083506944473</v>
      </c>
      <c r="AS287" s="53">
        <f>Mess_13_09_11!O20</f>
        <v>0.25220853031877799</v>
      </c>
      <c r="AT287" s="53">
        <f>Mess_13_09_11!P20</f>
        <v>1.785283779166446E-2</v>
      </c>
      <c r="AU287" s="53">
        <f>Mess_20_09_11!I73</f>
        <v>20.881250173610169</v>
      </c>
      <c r="AV287" s="53">
        <f>Mess_20_09_11!O73</f>
        <v>0.30887696126526509</v>
      </c>
      <c r="AW287" s="53">
        <f>Mess_20_09_11!P73</f>
        <v>1.4792072251288162E-2</v>
      </c>
      <c r="AX287" s="53">
        <f>Mess_27_09_11!I73</f>
        <v>27.833333449074416</v>
      </c>
      <c r="AY287" s="53">
        <f>Mess_27_09_11!O73</f>
        <v>0.38232055613954891</v>
      </c>
      <c r="AZ287" s="53">
        <f>Mess_27_09_11!P73</f>
        <v>1.3736067828133709E-2</v>
      </c>
    </row>
    <row r="288" spans="1:52">
      <c r="A288" s="64" t="s">
        <v>279</v>
      </c>
      <c r="B288" s="64">
        <v>1</v>
      </c>
      <c r="C288" s="64" t="s">
        <v>380</v>
      </c>
      <c r="D288" s="86">
        <v>40781.666666608799</v>
      </c>
      <c r="E288" s="64" t="s">
        <v>384</v>
      </c>
      <c r="F288" s="86">
        <v>40785.622221990743</v>
      </c>
      <c r="G288" s="64" t="s">
        <v>408</v>
      </c>
      <c r="H288" s="64" t="s">
        <v>398</v>
      </c>
      <c r="I288" s="64" t="s">
        <v>398</v>
      </c>
      <c r="J288" s="51">
        <v>107.063</v>
      </c>
      <c r="K288" s="51">
        <f t="shared" si="34"/>
        <v>196.33100000000002</v>
      </c>
      <c r="L288" s="99" t="s">
        <v>398</v>
      </c>
      <c r="M288" s="51">
        <v>89.268000000000001</v>
      </c>
      <c r="N288" s="99" t="s">
        <v>398</v>
      </c>
      <c r="O288" s="53">
        <v>1.3777281047191003</v>
      </c>
      <c r="P288" s="99">
        <f t="shared" si="33"/>
        <v>64.793626328905077</v>
      </c>
      <c r="Q288" s="49" t="s">
        <v>386</v>
      </c>
      <c r="R288" s="49" t="s">
        <v>384</v>
      </c>
      <c r="S288" s="51">
        <v>297</v>
      </c>
      <c r="T288" s="51">
        <v>303</v>
      </c>
      <c r="U288" s="51">
        <v>982</v>
      </c>
      <c r="V288" s="51">
        <v>2324</v>
      </c>
      <c r="W288" s="93">
        <f t="shared" si="32"/>
        <v>1007.6321167883211</v>
      </c>
      <c r="AE288" s="51" t="s">
        <v>538</v>
      </c>
      <c r="AF288" s="53">
        <f>Mess_30_08_11!I77</f>
        <v>3.8291668981473777</v>
      </c>
      <c r="AG288" s="53">
        <f>Mess_30_08_11!O77</f>
        <v>0.11315489371307405</v>
      </c>
      <c r="AH288" s="53">
        <f>Mess_30_08_11!P77</f>
        <v>2.9550786560862755E-2</v>
      </c>
      <c r="AI288" s="53">
        <f>Mess_31_08_11!I21</f>
        <v>0.8069446759254788</v>
      </c>
      <c r="AJ288" s="53">
        <f>Mess_31_08_11!O21</f>
        <v>3.2925284903119495E-2</v>
      </c>
      <c r="AK288" s="53">
        <f>Mess_31_08_11!P21</f>
        <v>4.0802406763955329E-2</v>
      </c>
      <c r="AL288" s="53">
        <f>Mess_02_09_11!I21</f>
        <v>2.9423613425897202</v>
      </c>
      <c r="AM288" s="53">
        <f>Mess_02_09_11!O21</f>
        <v>8.4745744840978798E-2</v>
      </c>
      <c r="AN288" s="53">
        <f>Mess_02_09_11!P21</f>
        <v>2.8801950193646102E-2</v>
      </c>
      <c r="AO288" s="53">
        <f>Mess_06_09_11!I27</f>
        <v>6.7888891203692765</v>
      </c>
      <c r="AP288" s="53">
        <f>Mess_06_09_11!O27</f>
        <v>0.17351346562286135</v>
      </c>
      <c r="AQ288" s="53">
        <f>Mess_06_09_11!P27</f>
        <v>2.5558447419954802E-2</v>
      </c>
      <c r="AR288" s="53">
        <f>Mess_13_09_11!I21</f>
        <v>14.127083564810164</v>
      </c>
      <c r="AS288" s="53">
        <f>Mess_13_09_11!O21</f>
        <v>0.33530080242138854</v>
      </c>
      <c r="AT288" s="53">
        <f>Mess_13_09_11!P21</f>
        <v>2.3734608837212907E-2</v>
      </c>
      <c r="AU288" s="53">
        <f>Mess_20_09_11!I74</f>
        <v>20.880555729163461</v>
      </c>
      <c r="AV288" s="53">
        <f>Mess_20_09_11!O74</f>
        <v>0.40869992131815147</v>
      </c>
      <c r="AW288" s="53">
        <f>Mess_20_09_11!P74</f>
        <v>1.9573230072000829E-2</v>
      </c>
      <c r="AX288" s="53">
        <f>Mess_27_09_11!I74</f>
        <v>27.832639062500675</v>
      </c>
      <c r="AY288" s="53">
        <f>Mess_27_09_11!O74</f>
        <v>0.52264863513971604</v>
      </c>
      <c r="AZ288" s="53">
        <f>Mess_27_09_11!P74</f>
        <v>1.877826367690329E-2</v>
      </c>
    </row>
    <row r="289" spans="1:52">
      <c r="A289" s="64" t="s">
        <v>280</v>
      </c>
      <c r="B289" s="64">
        <v>1</v>
      </c>
      <c r="C289" s="64" t="s">
        <v>380</v>
      </c>
      <c r="D289" s="86">
        <v>40781.666666608799</v>
      </c>
      <c r="E289" s="64" t="s">
        <v>384</v>
      </c>
      <c r="F289" s="86">
        <v>40785.623610821756</v>
      </c>
      <c r="G289" s="64" t="s">
        <v>408</v>
      </c>
      <c r="H289" s="64" t="s">
        <v>398</v>
      </c>
      <c r="I289" s="64" t="s">
        <v>398</v>
      </c>
      <c r="J289" s="51">
        <v>111.908</v>
      </c>
      <c r="K289" s="51">
        <f t="shared" si="34"/>
        <v>201.07999999999998</v>
      </c>
      <c r="L289" s="99" t="s">
        <v>398</v>
      </c>
      <c r="M289" s="51">
        <v>89.171999999999997</v>
      </c>
      <c r="N289" s="99" t="s">
        <v>398</v>
      </c>
      <c r="O289" s="53">
        <v>1.2266767888711061</v>
      </c>
      <c r="P289" s="99">
        <f t="shared" si="33"/>
        <v>72.693965361538929</v>
      </c>
      <c r="Q289" s="49" t="s">
        <v>386</v>
      </c>
      <c r="R289" s="49" t="s">
        <v>384</v>
      </c>
      <c r="S289" s="51">
        <v>299</v>
      </c>
      <c r="T289" s="51">
        <v>305</v>
      </c>
      <c r="U289" s="51">
        <v>982</v>
      </c>
      <c r="V289" s="51">
        <v>2324</v>
      </c>
      <c r="W289" s="93">
        <f t="shared" si="32"/>
        <v>1017.3879941434847</v>
      </c>
      <c r="AE289" s="51" t="s">
        <v>538</v>
      </c>
      <c r="AF289" s="53">
        <f>Mess_30_08_11!I78</f>
        <v>3.8305556134218932</v>
      </c>
      <c r="AG289" s="53">
        <f>Mess_30_08_11!O78</f>
        <v>7.9670204783364645E-2</v>
      </c>
      <c r="AH289" s="53">
        <f>Mess_30_08_11!P78</f>
        <v>2.0798602819968995E-2</v>
      </c>
      <c r="AI289" s="53">
        <f>Mess_31_08_11!I22</f>
        <v>0.80694473379844567</v>
      </c>
      <c r="AJ289" s="53">
        <f>Mess_31_08_11!O22</f>
        <v>2.450793459767784E-2</v>
      </c>
      <c r="AK289" s="53">
        <f>Mess_31_08_11!P22</f>
        <v>3.0371267784739395E-2</v>
      </c>
      <c r="AL289" s="53">
        <f>Mess_02_09_11!I22</f>
        <v>2.9416669560232549</v>
      </c>
      <c r="AM289" s="53">
        <f>Mess_02_09_11!O22</f>
        <v>5.236323402540629E-2</v>
      </c>
      <c r="AN289" s="53">
        <f>Mess_02_09_11!P22</f>
        <v>1.7800531062222784E-2</v>
      </c>
      <c r="AO289" s="53">
        <f>Mess_06_09_11!I28</f>
        <v>6.7881947338028112</v>
      </c>
      <c r="AP289" s="53">
        <f>Mess_06_09_11!O28</f>
        <v>0.11721188924057696</v>
      </c>
      <c r="AQ289" s="53">
        <f>Mess_06_09_11!P28</f>
        <v>1.7267019264621736E-2</v>
      </c>
      <c r="AR289" s="53">
        <f>Mess_13_09_11!I22</f>
        <v>14.127778067129839</v>
      </c>
      <c r="AS289" s="53">
        <f>Mess_13_09_11!O22</f>
        <v>0.21021062449774766</v>
      </c>
      <c r="AT289" s="53">
        <f>Mess_13_09_11!P22</f>
        <v>1.487924169667067E-2</v>
      </c>
      <c r="AU289" s="53">
        <f>Mess_20_09_11!I75</f>
        <v>20.879861342596996</v>
      </c>
      <c r="AV289" s="53">
        <f>Mess_20_09_11!O75</f>
        <v>0.24611980555056551</v>
      </c>
      <c r="AW289" s="53">
        <f>Mess_20_09_11!P75</f>
        <v>1.1787425285648646E-2</v>
      </c>
      <c r="AX289" s="53">
        <f>Mess_27_09_11!I75</f>
        <v>27.831944675926934</v>
      </c>
      <c r="AY289" s="53">
        <f>Mess_27_09_11!O75</f>
        <v>0.30432666645340772</v>
      </c>
      <c r="AZ289" s="53">
        <f>Mess_27_09_11!P75</f>
        <v>1.0934437747594158E-2</v>
      </c>
    </row>
    <row r="290" spans="1:52">
      <c r="A290" s="64" t="s">
        <v>281</v>
      </c>
      <c r="B290" s="64">
        <v>1</v>
      </c>
      <c r="C290" s="64" t="s">
        <v>380</v>
      </c>
      <c r="D290" s="86">
        <v>40781.666666608799</v>
      </c>
      <c r="E290" s="64" t="s">
        <v>384</v>
      </c>
      <c r="F290" s="86">
        <v>40785.624999652777</v>
      </c>
      <c r="G290" s="64" t="s">
        <v>408</v>
      </c>
      <c r="H290" s="64" t="s">
        <v>398</v>
      </c>
      <c r="I290" s="64" t="s">
        <v>398</v>
      </c>
      <c r="J290" s="51">
        <v>108.55200000000001</v>
      </c>
      <c r="K290" s="51">
        <f t="shared" si="34"/>
        <v>197.553</v>
      </c>
      <c r="L290" s="99" t="s">
        <v>398</v>
      </c>
      <c r="M290" s="51">
        <v>89.001000000000005</v>
      </c>
      <c r="N290" s="99" t="s">
        <v>398</v>
      </c>
      <c r="O290" s="53">
        <v>1.2771209587633592</v>
      </c>
      <c r="P290" s="99">
        <f t="shared" si="33"/>
        <v>69.68877880305088</v>
      </c>
      <c r="Q290" s="49" t="s">
        <v>386</v>
      </c>
      <c r="R290" s="49" t="s">
        <v>384</v>
      </c>
      <c r="S290" s="51">
        <v>300</v>
      </c>
      <c r="T290" s="51">
        <v>311</v>
      </c>
      <c r="U290" s="51">
        <v>982</v>
      </c>
      <c r="V290" s="51">
        <v>2324</v>
      </c>
      <c r="W290" s="93">
        <f t="shared" si="32"/>
        <v>1022.2873900293255</v>
      </c>
      <c r="AE290" s="51" t="s">
        <v>538</v>
      </c>
      <c r="AF290" s="53">
        <f>Mess_30_08_11!I79</f>
        <v>3.8312500578686013</v>
      </c>
      <c r="AG290" s="53">
        <f>Mess_30_08_11!O79</f>
        <v>0.18955776608982941</v>
      </c>
      <c r="AH290" s="53">
        <f>Mess_30_08_11!P79</f>
        <v>4.9476740809573802E-2</v>
      </c>
      <c r="AI290" s="53">
        <f>Mess_31_08_11!I23</f>
        <v>0.80625034722470446</v>
      </c>
      <c r="AJ290" s="53">
        <f>Mess_31_08_11!O23</f>
        <v>5.1044140696869383E-2</v>
      </c>
      <c r="AK290" s="53">
        <f>Mess_31_08_11!P23</f>
        <v>6.3310534838930399E-2</v>
      </c>
      <c r="AL290" s="53">
        <f>Mess_02_09_11!I23</f>
        <v>2.9409726273152046</v>
      </c>
      <c r="AM290" s="53">
        <f>Mess_02_09_11!O23</f>
        <v>0.12135700297963591</v>
      </c>
      <c r="AN290" s="53">
        <f>Mess_02_09_11!P23</f>
        <v>4.1264240901970568E-2</v>
      </c>
      <c r="AO290" s="53">
        <f>Mess_06_09_11!I29</f>
        <v>6.7881947916685021</v>
      </c>
      <c r="AP290" s="53">
        <f>Mess_06_09_11!O29</f>
        <v>0.23022084896611825</v>
      </c>
      <c r="AQ290" s="53">
        <f>Mess_06_09_11!P29</f>
        <v>3.3914885478637122E-2</v>
      </c>
      <c r="AR290" s="53">
        <f>Mess_13_09_11!I23</f>
        <v>14.128472569442238</v>
      </c>
      <c r="AS290" s="53">
        <f>Mess_13_09_11!O23</f>
        <v>0.4121124286784284</v>
      </c>
      <c r="AT290" s="53">
        <f>Mess_13_09_11!P23</f>
        <v>2.9168930091549007E-2</v>
      </c>
      <c r="AU290" s="53">
        <f>Mess_20_09_11!I76</f>
        <v>20.879166956015979</v>
      </c>
      <c r="AV290" s="53">
        <f>Mess_20_09_11!O76</f>
        <v>0.53149453323189699</v>
      </c>
      <c r="AW290" s="53">
        <f>Mess_20_09_11!P76</f>
        <v>2.5455734625406394E-2</v>
      </c>
      <c r="AX290" s="53">
        <f>Mess_27_09_11!I76</f>
        <v>27.831944791665592</v>
      </c>
      <c r="AY290" s="53">
        <f>Mess_27_09_11!O76</f>
        <v>0.66402608024574017</v>
      </c>
      <c r="AZ290" s="53">
        <f>Mess_27_09_11!P76</f>
        <v>2.385841468198751E-2</v>
      </c>
    </row>
    <row r="291" spans="1:52">
      <c r="A291" s="64" t="s">
        <v>282</v>
      </c>
      <c r="B291" s="64">
        <v>1</v>
      </c>
      <c r="C291" s="64" t="s">
        <v>380</v>
      </c>
      <c r="D291" s="86">
        <v>40781.666666608799</v>
      </c>
      <c r="E291" s="64" t="s">
        <v>384</v>
      </c>
      <c r="F291" s="86">
        <v>40785.626388483797</v>
      </c>
      <c r="G291" s="64" t="s">
        <v>408</v>
      </c>
      <c r="H291" s="64" t="s">
        <v>398</v>
      </c>
      <c r="I291" s="64" t="s">
        <v>398</v>
      </c>
      <c r="J291" s="51">
        <v>108.163</v>
      </c>
      <c r="K291" s="51">
        <f t="shared" si="34"/>
        <v>198.839</v>
      </c>
      <c r="L291" s="99" t="s">
        <v>398</v>
      </c>
      <c r="M291" s="51">
        <v>90.676000000000002</v>
      </c>
      <c r="N291" s="99" t="s">
        <v>398</v>
      </c>
      <c r="O291" s="53">
        <v>1.2160815842041939</v>
      </c>
      <c r="P291" s="99">
        <f t="shared" si="33"/>
        <v>74.564076273993209</v>
      </c>
      <c r="Q291" s="49" t="s">
        <v>386</v>
      </c>
      <c r="R291" s="49" t="s">
        <v>384</v>
      </c>
      <c r="S291" s="51">
        <v>301</v>
      </c>
      <c r="T291" s="51">
        <v>316</v>
      </c>
      <c r="U291" s="51">
        <v>982</v>
      </c>
      <c r="V291" s="51">
        <v>2324</v>
      </c>
      <c r="W291" s="93">
        <f t="shared" si="32"/>
        <v>1027.2011747430249</v>
      </c>
      <c r="AE291" s="51" t="s">
        <v>538</v>
      </c>
      <c r="AF291" s="53">
        <f>Mess_30_08_11!I80</f>
        <v>3.8319445601810003</v>
      </c>
      <c r="AG291" s="53">
        <f>Mess_30_08_11!O80</f>
        <v>4.8274635771740355E-2</v>
      </c>
      <c r="AH291" s="53">
        <f>Mess_30_08_11!P80</f>
        <v>1.2597947338116009E-2</v>
      </c>
      <c r="AI291" s="53">
        <f>Mess_31_08_11!I24</f>
        <v>0.80625040509039536</v>
      </c>
      <c r="AJ291" s="53">
        <f>Mess_31_08_11!O24</f>
        <v>3.0034436493708988E-2</v>
      </c>
      <c r="AK291" s="53">
        <f>Mess_31_08_11!P24</f>
        <v>3.725199553895614E-2</v>
      </c>
      <c r="AL291" s="53">
        <f>Mess_02_09_11!I24</f>
        <v>2.9402782986071543</v>
      </c>
      <c r="AM291" s="53">
        <f>Mess_02_09_11!O24</f>
        <v>2.3583764246700559E-2</v>
      </c>
      <c r="AN291" s="53">
        <f>Mess_02_09_11!P24</f>
        <v>8.020929263013123E-3</v>
      </c>
      <c r="AO291" s="53">
        <f>Mess_06_09_11!I30</f>
        <v>6.7875004050947609</v>
      </c>
      <c r="AP291" s="53">
        <f>Mess_06_09_11!O30</f>
        <v>4.4336283314676678E-2</v>
      </c>
      <c r="AQ291" s="53">
        <f>Mess_06_09_11!P30</f>
        <v>6.5320487172858882E-3</v>
      </c>
      <c r="AR291" s="53">
        <f>Mess_13_09_11!I24</f>
        <v>14.128472627315205</v>
      </c>
      <c r="AS291" s="134">
        <f>Mess_13_09_11!O24</f>
        <v>6.4807508340028741E-2</v>
      </c>
      <c r="AT291" s="53">
        <f>Mess_13_09_11!P24</f>
        <v>4.5870144671359241E-3</v>
      </c>
      <c r="AU291" s="53">
        <f>Mess_20_09_11!I77</f>
        <v>20.878472569442238</v>
      </c>
      <c r="AV291" s="53">
        <f>Mess_20_09_11!O77</f>
        <v>5.891815132878158E-2</v>
      </c>
      <c r="AW291" s="53">
        <f>Mess_20_09_11!P77</f>
        <v>2.8219569766331598E-3</v>
      </c>
      <c r="AX291" s="53">
        <f>Mess_27_09_11!I77</f>
        <v>27.831250405091851</v>
      </c>
      <c r="AY291" s="53">
        <f>Mess_27_09_11!O77</f>
        <v>5.4447083623736257E-2</v>
      </c>
      <c r="AZ291" s="53">
        <f>Mess_27_09_11!P77</f>
        <v>1.9563290485063839E-3</v>
      </c>
    </row>
    <row r="292" spans="1:52">
      <c r="A292" s="64" t="s">
        <v>283</v>
      </c>
      <c r="B292" s="64">
        <v>1</v>
      </c>
      <c r="C292" s="64" t="s">
        <v>380</v>
      </c>
      <c r="D292" s="86">
        <v>40781.666666608799</v>
      </c>
      <c r="E292" s="64" t="s">
        <v>384</v>
      </c>
      <c r="F292" s="86">
        <v>40785.627777314818</v>
      </c>
      <c r="G292" s="64" t="s">
        <v>408</v>
      </c>
      <c r="H292" s="64" t="s">
        <v>398</v>
      </c>
      <c r="I292" s="64" t="s">
        <v>398</v>
      </c>
      <c r="J292" s="51">
        <v>111.41800000000001</v>
      </c>
      <c r="K292" s="51">
        <f t="shared" si="34"/>
        <v>202.38900000000001</v>
      </c>
      <c r="L292" s="99" t="s">
        <v>398</v>
      </c>
      <c r="M292" s="51">
        <v>90.971000000000004</v>
      </c>
      <c r="N292" s="99" t="s">
        <v>398</v>
      </c>
      <c r="O292" s="53">
        <v>1.2440174742962204</v>
      </c>
      <c r="P292" s="99">
        <f t="shared" si="33"/>
        <v>73.126786302953775</v>
      </c>
      <c r="Q292" s="49" t="s">
        <v>386</v>
      </c>
      <c r="R292" s="49" t="s">
        <v>384</v>
      </c>
      <c r="S292" s="51">
        <v>298</v>
      </c>
      <c r="T292" s="51">
        <v>302</v>
      </c>
      <c r="U292" s="51">
        <v>982</v>
      </c>
      <c r="V292" s="51">
        <v>2324</v>
      </c>
      <c r="W292" s="93">
        <f t="shared" si="32"/>
        <v>1012.5029239766081</v>
      </c>
      <c r="AE292" s="51" t="s">
        <v>538</v>
      </c>
      <c r="AF292" s="53">
        <f>Mess_30_08_11!I81</f>
        <v>3.8333333912014496</v>
      </c>
      <c r="AG292" s="53">
        <f>Mess_30_08_11!O81</f>
        <v>0.11060987038403704</v>
      </c>
      <c r="AH292" s="53">
        <f>Mess_30_08_11!P81</f>
        <v>2.8854748360243591E-2</v>
      </c>
      <c r="AI292" s="53">
        <f>Mess_31_08_11!I25</f>
        <v>0.80555601851665415</v>
      </c>
      <c r="AJ292" s="53">
        <f>Mess_31_08_11!O25</f>
        <v>3.0666231276415132E-2</v>
      </c>
      <c r="AK292" s="53">
        <f>Mess_31_08_11!P25</f>
        <v>3.8068403154486688E-2</v>
      </c>
      <c r="AL292" s="53">
        <f>Mess_02_09_11!I25</f>
        <v>2.9402782407414634</v>
      </c>
      <c r="AM292" s="53">
        <f>Mess_02_09_11!O25</f>
        <v>7.7470222757419313E-2</v>
      </c>
      <c r="AN292" s="53">
        <f>Mess_02_09_11!P25</f>
        <v>2.6347922344207565E-2</v>
      </c>
      <c r="AO292" s="53">
        <f>Mess_06_09_11!I31</f>
        <v>6.7868060185137438</v>
      </c>
      <c r="AP292" s="53">
        <f>Mess_06_09_11!O31</f>
        <v>0.15355740122281972</v>
      </c>
      <c r="AQ292" s="53">
        <f>Mess_06_09_11!P31</f>
        <v>2.2625871551939177E-2</v>
      </c>
      <c r="AR292" s="53">
        <f>Mess_13_09_11!I25</f>
        <v>14.128472743053862</v>
      </c>
      <c r="AS292" s="53">
        <f>Mess_13_09_11!O25</f>
        <v>0.24798038901254638</v>
      </c>
      <c r="AT292" s="53">
        <f>Mess_13_09_11!P25</f>
        <v>1.7551818481899521E-2</v>
      </c>
      <c r="AU292" s="53">
        <f>Mess_20_09_11!I78</f>
        <v>20.877778182868497</v>
      </c>
      <c r="AV292" s="53">
        <f>Mess_20_09_11!O78</f>
        <v>0.32705477732312921</v>
      </c>
      <c r="AW292" s="53">
        <f>Mess_20_09_11!P78</f>
        <v>1.5665209892473032E-2</v>
      </c>
      <c r="AX292" s="53">
        <f>Mess_27_09_11!I78</f>
        <v>27.8305560763838</v>
      </c>
      <c r="AY292" s="53">
        <f>Mess_27_09_11!O78</f>
        <v>0.39741493854547216</v>
      </c>
      <c r="AZ292" s="53">
        <f>Mess_27_09_11!P78</f>
        <v>1.4279805888704714E-2</v>
      </c>
    </row>
    <row r="293" spans="1:52">
      <c r="A293" s="64" t="s">
        <v>284</v>
      </c>
      <c r="B293" s="64">
        <v>1</v>
      </c>
      <c r="C293" s="64" t="s">
        <v>380</v>
      </c>
      <c r="D293" s="86">
        <v>40781.666666608799</v>
      </c>
      <c r="E293" s="64" t="s">
        <v>384</v>
      </c>
      <c r="F293" s="86">
        <v>40785.629166145831</v>
      </c>
      <c r="G293" s="64" t="s">
        <v>408</v>
      </c>
      <c r="H293" s="64" t="s">
        <v>398</v>
      </c>
      <c r="I293" s="64" t="s">
        <v>398</v>
      </c>
      <c r="J293" s="51">
        <v>109.85899999999999</v>
      </c>
      <c r="K293" s="51">
        <f t="shared" si="34"/>
        <v>201.65699999999998</v>
      </c>
      <c r="L293" s="99" t="s">
        <v>398</v>
      </c>
      <c r="M293" s="51">
        <v>91.798000000000002</v>
      </c>
      <c r="N293" s="99" t="s">
        <v>398</v>
      </c>
      <c r="O293" s="53">
        <v>1.2497767297942139</v>
      </c>
      <c r="P293" s="99">
        <f t="shared" si="33"/>
        <v>73.451519628722238</v>
      </c>
      <c r="Q293" s="49" t="s">
        <v>386</v>
      </c>
      <c r="R293" s="49" t="s">
        <v>384</v>
      </c>
      <c r="S293" s="51">
        <v>297</v>
      </c>
      <c r="T293" s="51">
        <v>301</v>
      </c>
      <c r="U293" s="51">
        <v>982</v>
      </c>
      <c r="V293" s="51">
        <v>2324</v>
      </c>
      <c r="W293" s="93">
        <f t="shared" si="32"/>
        <v>1007.6321167883211</v>
      </c>
      <c r="AE293" s="51" t="s">
        <v>538</v>
      </c>
      <c r="AF293" s="53">
        <f>Mess_30_08_11!I82</f>
        <v>3.8340278356481576</v>
      </c>
      <c r="AG293" s="53">
        <f>Mess_30_08_11!O82</f>
        <v>0.14942122173504843</v>
      </c>
      <c r="AH293" s="53">
        <f>Mess_30_08_11!P82</f>
        <v>3.8972388344642304E-2</v>
      </c>
      <c r="AI293" s="53">
        <f>Mess_31_08_11!I26</f>
        <v>0.80555607638962101</v>
      </c>
      <c r="AJ293" s="53">
        <f>Mess_31_08_11!O26</f>
        <v>3.8393774519268724E-2</v>
      </c>
      <c r="AK293" s="53">
        <f>Mess_31_08_11!P26</f>
        <v>4.766120651878606E-2</v>
      </c>
      <c r="AL293" s="53">
        <f>Mess_02_09_11!I26</f>
        <v>2.9395838541677222</v>
      </c>
      <c r="AM293" s="53">
        <f>Mess_02_09_11!O26</f>
        <v>6.6269971125472921E-2</v>
      </c>
      <c r="AN293" s="53">
        <f>Mess_02_09_11!P26</f>
        <v>2.2543997522477818E-2</v>
      </c>
      <c r="AO293" s="53">
        <f>Mess_06_09_11!I32</f>
        <v>6.7861116319472785</v>
      </c>
      <c r="AP293" s="53">
        <f>Mess_06_09_11!O32</f>
        <v>0.10307201695693793</v>
      </c>
      <c r="AQ293" s="53">
        <f>Mess_06_09_11!P32</f>
        <v>1.5188671001476197E-2</v>
      </c>
      <c r="AR293" s="53">
        <f>Mess_13_09_11!I26</f>
        <v>14.12777829861443</v>
      </c>
      <c r="AS293" s="53">
        <f>Mess_13_09_11!O26</f>
        <v>0.12514050551542805</v>
      </c>
      <c r="AT293" s="53">
        <f>Mess_13_09_11!P26</f>
        <v>8.8577625490981193E-3</v>
      </c>
      <c r="AU293" s="53">
        <f>Mess_20_09_11!I79</f>
        <v>20.877083796302031</v>
      </c>
      <c r="AV293" s="53">
        <f>Mess_20_09_11!O79</f>
        <v>9.7960377498326923E-2</v>
      </c>
      <c r="AW293" s="53">
        <f>Mess_20_09_11!P79</f>
        <v>4.6922443026108226E-3</v>
      </c>
      <c r="AX293" s="53">
        <f>Mess_27_09_11!I79</f>
        <v>27.829861747690302</v>
      </c>
      <c r="AY293" s="53">
        <f>Mess_27_09_11!O79</f>
        <v>0.10265251793265658</v>
      </c>
      <c r="AZ293" s="53">
        <f>Mess_27_09_11!P79</f>
        <v>3.6885744838878356E-3</v>
      </c>
    </row>
    <row r="294" spans="1:52">
      <c r="A294" s="64" t="s">
        <v>285</v>
      </c>
      <c r="B294" s="64">
        <v>1</v>
      </c>
      <c r="C294" s="64" t="s">
        <v>380</v>
      </c>
      <c r="D294" s="86">
        <v>40781.666666608799</v>
      </c>
      <c r="E294" s="64" t="s">
        <v>384</v>
      </c>
      <c r="F294" s="86">
        <v>40785.630554976851</v>
      </c>
      <c r="G294" s="64" t="s">
        <v>408</v>
      </c>
      <c r="H294" s="64" t="s">
        <v>398</v>
      </c>
      <c r="I294" s="64" t="s">
        <v>398</v>
      </c>
      <c r="J294" s="51">
        <v>103.60599999999999</v>
      </c>
      <c r="K294" s="51">
        <f t="shared" si="34"/>
        <v>194.36099999999999</v>
      </c>
      <c r="L294" s="99" t="s">
        <v>398</v>
      </c>
      <c r="M294" s="51">
        <v>90.754999999999995</v>
      </c>
      <c r="N294" s="99" t="s">
        <v>398</v>
      </c>
      <c r="O294" s="53">
        <v>1.3449976576038425</v>
      </c>
      <c r="P294" s="99">
        <f t="shared" si="33"/>
        <v>67.475953944546646</v>
      </c>
      <c r="Q294" s="49" t="s">
        <v>386</v>
      </c>
      <c r="R294" s="49" t="s">
        <v>384</v>
      </c>
      <c r="S294" s="51">
        <v>298</v>
      </c>
      <c r="T294" s="51">
        <v>302</v>
      </c>
      <c r="U294" s="51">
        <v>982</v>
      </c>
      <c r="V294" s="51">
        <v>2324</v>
      </c>
      <c r="W294" s="93">
        <f t="shared" si="32"/>
        <v>1012.5029239766081</v>
      </c>
      <c r="AE294" s="51" t="s">
        <v>538</v>
      </c>
      <c r="AF294" s="53">
        <f>Mess_30_08_11!I83</f>
        <v>3.8354167245342978</v>
      </c>
      <c r="AG294" s="53">
        <f>Mess_30_08_11!O83</f>
        <v>0.20115055126316794</v>
      </c>
      <c r="AH294" s="53">
        <f>Mess_30_08_11!P83</f>
        <v>5.2445553041590792E-2</v>
      </c>
      <c r="AI294" s="53">
        <f>Mess_31_08_11!I27</f>
        <v>0.8048616898158798</v>
      </c>
      <c r="AJ294" s="53">
        <f>Mess_31_08_11!O27</f>
        <v>4.5116372821038482E-2</v>
      </c>
      <c r="AK294" s="53">
        <f>Mess_31_08_11!P27</f>
        <v>5.6054814624559045E-2</v>
      </c>
      <c r="AL294" s="53">
        <f>Mess_02_09_11!I27</f>
        <v>2.9388893518553232</v>
      </c>
      <c r="AM294" s="53">
        <f>Mess_02_09_11!O27</f>
        <v>0.15035465940236564</v>
      </c>
      <c r="AN294" s="53">
        <f>Mess_02_09_11!P27</f>
        <v>5.116036754069922E-2</v>
      </c>
      <c r="AO294" s="53">
        <f>Mess_06_09_11!I33</f>
        <v>6.7854172453735373</v>
      </c>
      <c r="AP294" s="53">
        <f>Mess_06_09_11!O33</f>
        <v>0.29934356686746239</v>
      </c>
      <c r="AQ294" s="53">
        <f>Mess_06_09_11!P33</f>
        <v>4.4115719939191965E-2</v>
      </c>
      <c r="AR294" s="53">
        <f>Mess_13_09_11!I27</f>
        <v>14.127083912040689</v>
      </c>
      <c r="AS294" s="53">
        <f>Mess_13_09_11!O27</f>
        <v>0.57999477300256452</v>
      </c>
      <c r="AT294" s="53">
        <f>Mess_13_09_11!P27</f>
        <v>4.105551978127827E-2</v>
      </c>
      <c r="AU294" s="53">
        <f>Mess_20_09_11!I80</f>
        <v>20.876389409721014</v>
      </c>
      <c r="AV294" s="53">
        <f>Mess_20_09_11!O80</f>
        <v>0.60699132036893511</v>
      </c>
      <c r="AW294" s="53">
        <f>Mess_20_09_11!P80</f>
        <v>2.9075493298007356E-2</v>
      </c>
      <c r="AX294" s="53">
        <f>Mess_27_09_11!I80</f>
        <v>27.829861689817335</v>
      </c>
      <c r="AY294" s="53">
        <f>Mess_27_09_11!O80</f>
        <v>0.85332487012713609</v>
      </c>
      <c r="AZ294" s="53">
        <f>Mess_27_09_11!P80</f>
        <v>3.0662203055050002E-2</v>
      </c>
    </row>
    <row r="295" spans="1:52">
      <c r="A295" s="64" t="s">
        <v>286</v>
      </c>
      <c r="B295" s="64">
        <v>1</v>
      </c>
      <c r="C295" s="64" t="s">
        <v>380</v>
      </c>
      <c r="D295" s="86">
        <v>40781.666666608799</v>
      </c>
      <c r="E295" s="64" t="s">
        <v>384</v>
      </c>
      <c r="F295" s="86">
        <v>40785.631943807872</v>
      </c>
      <c r="G295" s="64" t="s">
        <v>408</v>
      </c>
      <c r="H295" s="64" t="s">
        <v>398</v>
      </c>
      <c r="I295" s="64" t="s">
        <v>398</v>
      </c>
      <c r="J295" s="51">
        <v>111.78700000000001</v>
      </c>
      <c r="K295" s="51">
        <f t="shared" si="34"/>
        <v>200.51</v>
      </c>
      <c r="L295" s="99" t="s">
        <v>398</v>
      </c>
      <c r="M295" s="51">
        <v>88.722999999999999</v>
      </c>
      <c r="N295" s="99" t="s">
        <v>398</v>
      </c>
      <c r="O295" s="53">
        <v>1.304577798573898</v>
      </c>
      <c r="P295" s="99">
        <f t="shared" si="33"/>
        <v>68.008975851794915</v>
      </c>
      <c r="Q295" s="49" t="s">
        <v>386</v>
      </c>
      <c r="R295" s="49" t="s">
        <v>384</v>
      </c>
      <c r="S295" s="51">
        <v>298</v>
      </c>
      <c r="T295" s="51">
        <v>303</v>
      </c>
      <c r="U295" s="51">
        <v>982</v>
      </c>
      <c r="V295" s="51">
        <v>2324</v>
      </c>
      <c r="W295" s="93">
        <f t="shared" si="32"/>
        <v>1012.5029239766081</v>
      </c>
      <c r="AE295" s="51" t="s">
        <v>538</v>
      </c>
      <c r="AF295" s="53">
        <f>Mess_30_08_11!I84</f>
        <v>3.8361111689810059</v>
      </c>
      <c r="AG295" s="53">
        <f>Mess_30_08_11!O84</f>
        <v>8.7832474012670386E-2</v>
      </c>
      <c r="AH295" s="53">
        <f>Mess_30_08_11!P84</f>
        <v>2.2896227492802693E-2</v>
      </c>
      <c r="AI295" s="53">
        <f>Mess_31_08_11!I28</f>
        <v>0.80416730324213859</v>
      </c>
      <c r="AJ295" s="53">
        <f>Mess_31_08_11!O28</f>
        <v>4.4645578967472122E-2</v>
      </c>
      <c r="AK295" s="53">
        <f>Mess_31_08_11!P28</f>
        <v>5.5517774457473967E-2</v>
      </c>
      <c r="AL295" s="53">
        <f>Mess_02_09_11!I28</f>
        <v>2.9381949074086151</v>
      </c>
      <c r="AM295" s="53">
        <f>Mess_02_09_11!O28</f>
        <v>7.1848507825102173E-2</v>
      </c>
      <c r="AN295" s="53">
        <f>Mess_02_09_11!P28</f>
        <v>2.4453281722031858E-2</v>
      </c>
      <c r="AO295" s="53">
        <f>Mess_06_09_11!I34</f>
        <v>6.7847228587925201</v>
      </c>
      <c r="AP295" s="53">
        <f>Mess_06_09_11!O34</f>
        <v>8.2523946621027397E-2</v>
      </c>
      <c r="AQ295" s="53">
        <f>Mess_06_09_11!P34</f>
        <v>1.2163200817271734E-2</v>
      </c>
      <c r="AR295" s="53">
        <f>Mess_13_09_11!I28</f>
        <v>14.126389525459672</v>
      </c>
      <c r="AS295" s="134">
        <f>Mess_13_09_11!O28</f>
        <v>8.189548070098801E-2</v>
      </c>
      <c r="AT295" s="53">
        <f>Mess_13_09_11!P28</f>
        <v>5.7973398336064316E-3</v>
      </c>
      <c r="AU295" s="53">
        <f>Mess_20_09_11!I81</f>
        <v>20.875695023147273</v>
      </c>
      <c r="AV295" s="53">
        <f>Mess_20_09_11!O81</f>
        <v>9.7293329196585551E-2</v>
      </c>
      <c r="AW295" s="53">
        <f>Mess_20_09_11!P81</f>
        <v>4.6606031123134009E-3</v>
      </c>
      <c r="AX295" s="53">
        <f>Mess_27_09_11!I81</f>
        <v>27.829167303236318</v>
      </c>
      <c r="AY295" s="53">
        <f>Mess_27_09_11!O81</f>
        <v>8.6965817664230977E-2</v>
      </c>
      <c r="AZ295" s="53">
        <f>Mess_27_09_11!P81</f>
        <v>3.1249881362464455E-3</v>
      </c>
    </row>
    <row r="296" spans="1:52">
      <c r="A296" s="64" t="s">
        <v>287</v>
      </c>
      <c r="B296" s="64">
        <v>1</v>
      </c>
      <c r="C296" s="64" t="s">
        <v>380</v>
      </c>
      <c r="D296" s="86">
        <v>40781.666666608799</v>
      </c>
      <c r="E296" s="64" t="s">
        <v>384</v>
      </c>
      <c r="F296" s="86">
        <v>40785.633332638892</v>
      </c>
      <c r="G296" s="64" t="s">
        <v>408</v>
      </c>
      <c r="H296" s="64" t="s">
        <v>398</v>
      </c>
      <c r="I296" s="64" t="s">
        <v>398</v>
      </c>
      <c r="J296" s="51">
        <v>108.324</v>
      </c>
      <c r="K296" s="51">
        <f t="shared" si="34"/>
        <v>197.59300000000002</v>
      </c>
      <c r="L296" s="99" t="s">
        <v>398</v>
      </c>
      <c r="M296" s="51">
        <v>89.269000000000005</v>
      </c>
      <c r="N296" s="99" t="s">
        <v>398</v>
      </c>
      <c r="O296" s="53">
        <v>1.3216126207810124</v>
      </c>
      <c r="P296" s="99">
        <f t="shared" si="33"/>
        <v>67.545511140205463</v>
      </c>
      <c r="Q296" s="49" t="s">
        <v>386</v>
      </c>
      <c r="R296" s="49" t="s">
        <v>384</v>
      </c>
      <c r="S296" s="51">
        <v>296</v>
      </c>
      <c r="T296" s="51">
        <v>301</v>
      </c>
      <c r="U296" s="51">
        <v>982</v>
      </c>
      <c r="V296" s="51">
        <v>2324</v>
      </c>
      <c r="W296" s="93">
        <f t="shared" si="32"/>
        <v>1002.7755102040817</v>
      </c>
      <c r="AE296" s="51" t="s">
        <v>538</v>
      </c>
      <c r="AF296" s="53">
        <f>Mess_30_08_11!I85</f>
        <v>3.836805613420438</v>
      </c>
      <c r="AG296" s="53">
        <f>Mess_30_08_11!O85</f>
        <v>0.14455432406627852</v>
      </c>
      <c r="AH296" s="53">
        <f>Mess_30_08_11!P85</f>
        <v>3.7675696563999536E-2</v>
      </c>
      <c r="AI296" s="53">
        <f>Mess_31_08_11!I29</f>
        <v>0.80347291666112142</v>
      </c>
      <c r="AJ296" s="53">
        <f>Mess_31_08_11!O29</f>
        <v>4.0354550195497212E-2</v>
      </c>
      <c r="AK296" s="53">
        <f>Mess_31_08_11!P29</f>
        <v>5.0225153030910984E-2</v>
      </c>
      <c r="AL296" s="53">
        <f>Mess_02_09_11!I29</f>
        <v>2.937500462961907</v>
      </c>
      <c r="AM296" s="53">
        <f>Mess_02_09_11!O29</f>
        <v>8.9305101160086192E-2</v>
      </c>
      <c r="AN296" s="53">
        <f>Mess_02_09_11!P29</f>
        <v>3.0401731773699564E-2</v>
      </c>
      <c r="AO296" s="53">
        <f>Mess_06_09_11!I35</f>
        <v>6.7840284722187789</v>
      </c>
      <c r="AP296" s="53">
        <f>Mess_06_09_11!O35</f>
        <v>0.17822231827397914</v>
      </c>
      <c r="AQ296" s="53">
        <f>Mess_06_09_11!P35</f>
        <v>2.627086826121322E-2</v>
      </c>
      <c r="AR296" s="53">
        <f>Mess_13_09_11!I29</f>
        <v>14.125695138885931</v>
      </c>
      <c r="AS296" s="53">
        <f>Mess_13_09_11!O29</f>
        <v>0.38017828743753401</v>
      </c>
      <c r="AT296" s="53">
        <f>Mess_13_09_11!P29</f>
        <v>2.6913952460361396E-2</v>
      </c>
      <c r="AU296" s="53">
        <f>Mess_20_09_11!I82</f>
        <v>20.875000636573532</v>
      </c>
      <c r="AV296" s="53">
        <f>Mess_20_09_11!O82</f>
        <v>0.3981181431102912</v>
      </c>
      <c r="AW296" s="53">
        <f>Mess_20_09_11!P82</f>
        <v>1.9071527232089186E-2</v>
      </c>
      <c r="AX296" s="53">
        <f>Mess_27_09_11!I82</f>
        <v>27.828472800923919</v>
      </c>
      <c r="AY296" s="53">
        <f>Mess_27_09_11!O82</f>
        <v>0.54057243779930786</v>
      </c>
      <c r="AZ296" s="53">
        <f>Mess_27_09_11!P82</f>
        <v>1.9425156445572557E-2</v>
      </c>
    </row>
    <row r="297" spans="1:52">
      <c r="A297" s="64" t="s">
        <v>288</v>
      </c>
      <c r="B297" s="64">
        <v>1</v>
      </c>
      <c r="C297" s="64" t="s">
        <v>380</v>
      </c>
      <c r="D297" s="86">
        <v>40781.666666608799</v>
      </c>
      <c r="E297" s="64" t="s">
        <v>384</v>
      </c>
      <c r="F297" s="86">
        <v>40785.634721469905</v>
      </c>
      <c r="G297" s="64" t="s">
        <v>408</v>
      </c>
      <c r="H297" s="64" t="s">
        <v>398</v>
      </c>
      <c r="I297" s="64" t="s">
        <v>398</v>
      </c>
      <c r="J297" s="51">
        <v>109.244</v>
      </c>
      <c r="K297" s="51">
        <f t="shared" si="34"/>
        <v>199.69200000000001</v>
      </c>
      <c r="L297" s="99" t="s">
        <v>398</v>
      </c>
      <c r="M297" s="51">
        <v>90.447999999999993</v>
      </c>
      <c r="N297" s="99" t="s">
        <v>398</v>
      </c>
      <c r="O297" s="53">
        <v>1.2697208267912137</v>
      </c>
      <c r="P297" s="99">
        <f t="shared" si="33"/>
        <v>71.234556519464576</v>
      </c>
      <c r="Q297" s="49" t="s">
        <v>386</v>
      </c>
      <c r="R297" s="49" t="s">
        <v>384</v>
      </c>
      <c r="S297" s="51">
        <v>297</v>
      </c>
      <c r="T297" s="51">
        <v>302</v>
      </c>
      <c r="U297" s="51">
        <v>982</v>
      </c>
      <c r="V297" s="51">
        <v>2324</v>
      </c>
      <c r="W297" s="93">
        <f t="shared" si="32"/>
        <v>1007.6321167883211</v>
      </c>
      <c r="AE297" s="51" t="s">
        <v>538</v>
      </c>
      <c r="AF297" s="53">
        <f>Mess_30_08_11!I86</f>
        <v>3.8374999421284883</v>
      </c>
      <c r="AG297" s="53">
        <f>Mess_30_08_11!O86</f>
        <v>0.16348461738787598</v>
      </c>
      <c r="AH297" s="53">
        <f>Mess_30_08_11!P86</f>
        <v>4.2601855336367359E-2</v>
      </c>
      <c r="AI297" s="53">
        <f>Mess_31_08_11!I30</f>
        <v>0.80486186342750443</v>
      </c>
      <c r="AJ297" s="53">
        <f>Mess_31_08_11!O30</f>
        <v>4.0405849944944644E-2</v>
      </c>
      <c r="AK297" s="53">
        <f>Mess_31_08_11!P30</f>
        <v>5.0202217027498761E-2</v>
      </c>
      <c r="AL297" s="53">
        <f>Mess_02_09_11!I30</f>
        <v>2.9381951967588975</v>
      </c>
      <c r="AM297" s="53">
        <f>Mess_02_09_11!O30</f>
        <v>0.10675689159690717</v>
      </c>
      <c r="AN297" s="53">
        <f>Mess_02_09_11!P30</f>
        <v>3.633417266309262E-2</v>
      </c>
      <c r="AO297" s="53">
        <f>Mess_06_09_11!I36</f>
        <v>6.7833340856523137</v>
      </c>
      <c r="AP297" s="53">
        <f>Mess_06_09_11!O36</f>
        <v>0.19067270775446862</v>
      </c>
      <c r="AQ297" s="53">
        <f>Mess_06_09_11!P36</f>
        <v>2.8108995568678782E-2</v>
      </c>
      <c r="AR297" s="53">
        <f>Mess_13_09_11!I30</f>
        <v>14.125695196758898</v>
      </c>
      <c r="AS297" s="53">
        <f>Mess_13_09_11!O30</f>
        <v>0.39038462334170737</v>
      </c>
      <c r="AT297" s="53">
        <f>Mess_13_09_11!P30</f>
        <v>2.7636489242050193E-2</v>
      </c>
      <c r="AU297" s="53">
        <f>Mess_20_09_11!I83</f>
        <v>20.87430624999979</v>
      </c>
      <c r="AV297" s="53">
        <f>Mess_20_09_11!O83</f>
        <v>0.45193009439276799</v>
      </c>
      <c r="AW297" s="53">
        <f>Mess_20_09_11!P83</f>
        <v>2.165006534733448E-2</v>
      </c>
      <c r="AX297" s="53">
        <f>Mess_27_09_11!I83</f>
        <v>27.827778356484487</v>
      </c>
      <c r="AY297" s="53">
        <f>Mess_27_09_11!O83</f>
        <v>0.59732081834154849</v>
      </c>
      <c r="AZ297" s="53">
        <f>Mess_27_09_11!P83</f>
        <v>2.1464912171199595E-2</v>
      </c>
    </row>
    <row r="298" spans="1:52">
      <c r="A298" s="64" t="s">
        <v>289</v>
      </c>
      <c r="B298" s="64">
        <v>1</v>
      </c>
      <c r="C298" s="64" t="s">
        <v>380</v>
      </c>
      <c r="D298" s="86">
        <v>40781.666666608799</v>
      </c>
      <c r="E298" s="64" t="s">
        <v>384</v>
      </c>
      <c r="F298" s="86">
        <v>40785.636110300926</v>
      </c>
      <c r="G298" s="64" t="s">
        <v>408</v>
      </c>
      <c r="H298" s="64" t="s">
        <v>398</v>
      </c>
      <c r="I298" s="64" t="s">
        <v>398</v>
      </c>
      <c r="J298" s="51">
        <v>106.44799999999999</v>
      </c>
      <c r="K298" s="51">
        <f t="shared" si="34"/>
        <v>196.40100000000001</v>
      </c>
      <c r="L298" s="99" t="s">
        <v>398</v>
      </c>
      <c r="M298" s="51">
        <v>89.953000000000003</v>
      </c>
      <c r="N298" s="99" t="s">
        <v>398</v>
      </c>
      <c r="O298" s="53">
        <v>1.2678781691992529</v>
      </c>
      <c r="P298" s="99">
        <f t="shared" si="33"/>
        <v>70.947668463138811</v>
      </c>
      <c r="Q298" s="49" t="s">
        <v>386</v>
      </c>
      <c r="R298" s="49" t="s">
        <v>384</v>
      </c>
      <c r="S298" s="51">
        <v>298</v>
      </c>
      <c r="T298" s="51">
        <v>302</v>
      </c>
      <c r="U298" s="51">
        <v>982</v>
      </c>
      <c r="V298" s="51">
        <v>2324</v>
      </c>
      <c r="W298" s="93">
        <f t="shared" si="32"/>
        <v>1012.5029239766081</v>
      </c>
      <c r="AE298" s="51" t="s">
        <v>538</v>
      </c>
      <c r="AF298" s="53">
        <f>Mess_30_08_11!I87</f>
        <v>3.8388889467605622</v>
      </c>
      <c r="AG298" s="53">
        <f>Mess_30_08_11!O87</f>
        <v>0.15494977656989989</v>
      </c>
      <c r="AH298" s="53">
        <f>Mess_30_08_11!P87</f>
        <v>4.0363182868484358E-2</v>
      </c>
      <c r="AI298" s="53">
        <f>Mess_31_08_11!I31</f>
        <v>0.80416747685376322</v>
      </c>
      <c r="AJ298" s="53">
        <f>Mess_31_08_11!O31</f>
        <v>4.211531805803604E-2</v>
      </c>
      <c r="AK298" s="53">
        <f>Mess_31_08_11!P31</f>
        <v>5.2371327205134724E-2</v>
      </c>
      <c r="AL298" s="53">
        <f>Mess_02_09_11!I31</f>
        <v>2.9375008101851563</v>
      </c>
      <c r="AM298" s="53">
        <f>Mess_02_09_11!O31</f>
        <v>0.10358603667684149</v>
      </c>
      <c r="AN298" s="53">
        <f>Mess_02_09_11!P31</f>
        <v>3.5263321908773286E-2</v>
      </c>
      <c r="AO298" s="53">
        <f>Mess_06_09_11!I37</f>
        <v>6.7826396990712965</v>
      </c>
      <c r="AP298" s="53">
        <f>Mess_06_09_11!O37</f>
        <v>0.20521555900305286</v>
      </c>
      <c r="AQ298" s="53">
        <f>Mess_06_09_11!P37</f>
        <v>3.0256001808728204E-2</v>
      </c>
      <c r="AR298" s="53">
        <f>Mess_13_09_11!I31</f>
        <v>14.125695254631864</v>
      </c>
      <c r="AS298" s="53">
        <f>Mess_13_09_11!O31</f>
        <v>0.29649617958115621</v>
      </c>
      <c r="AT298" s="53">
        <f>Mess_13_09_11!P31</f>
        <v>2.0989846817198898E-2</v>
      </c>
      <c r="AU298" s="53">
        <f>Mess_20_09_11!I84</f>
        <v>20.873611863426049</v>
      </c>
      <c r="AV298" s="53">
        <f>Mess_20_09_11!O84</f>
        <v>0.45195355592882408</v>
      </c>
      <c r="AW298" s="53">
        <f>Mess_20_09_11!P84</f>
        <v>2.1651909544256685E-2</v>
      </c>
      <c r="AX298" s="53">
        <f>Mess_27_09_11!I84</f>
        <v>27.827083912037779</v>
      </c>
      <c r="AY298" s="53">
        <f>Mess_27_09_11!O84</f>
        <v>0.5291166063260756</v>
      </c>
      <c r="AZ298" s="53">
        <f>Mess_27_09_11!P84</f>
        <v>1.9014446788554223E-2</v>
      </c>
    </row>
    <row r="299" spans="1:52">
      <c r="A299" s="64" t="s">
        <v>290</v>
      </c>
      <c r="B299" s="64">
        <v>1</v>
      </c>
      <c r="C299" s="64" t="s">
        <v>380</v>
      </c>
      <c r="D299" s="86">
        <v>40781.666666608799</v>
      </c>
      <c r="E299" s="64" t="s">
        <v>384</v>
      </c>
      <c r="F299" s="86">
        <v>40785.637499131946</v>
      </c>
      <c r="G299" s="64" t="s">
        <v>408</v>
      </c>
      <c r="H299" s="64" t="s">
        <v>398</v>
      </c>
      <c r="I299" s="64" t="s">
        <v>398</v>
      </c>
      <c r="J299" s="51">
        <v>106.28100000000001</v>
      </c>
      <c r="K299" s="51">
        <f t="shared" si="34"/>
        <v>198.06</v>
      </c>
      <c r="L299" s="99" t="s">
        <v>398</v>
      </c>
      <c r="M299" s="51">
        <v>91.778999999999996</v>
      </c>
      <c r="N299" s="99" t="s">
        <v>398</v>
      </c>
      <c r="O299" s="53">
        <v>1.2734352576255419</v>
      </c>
      <c r="P299" s="99">
        <f t="shared" si="33"/>
        <v>72.071979671060703</v>
      </c>
      <c r="Q299" s="49" t="s">
        <v>386</v>
      </c>
      <c r="R299" s="49" t="s">
        <v>384</v>
      </c>
      <c r="S299" s="51">
        <v>296</v>
      </c>
      <c r="T299" s="51">
        <v>301</v>
      </c>
      <c r="U299" s="51">
        <v>982</v>
      </c>
      <c r="V299" s="51">
        <v>2324</v>
      </c>
      <c r="W299" s="93">
        <f t="shared" si="32"/>
        <v>1002.7755102040817</v>
      </c>
      <c r="AE299" s="51" t="s">
        <v>538</v>
      </c>
      <c r="AF299" s="53">
        <f>Mess_30_08_11!I88</f>
        <v>3.8416667245328426</v>
      </c>
      <c r="AG299" s="53">
        <f>Mess_30_08_11!O88</f>
        <v>0.14620084430822047</v>
      </c>
      <c r="AH299" s="53">
        <f>Mess_30_08_11!P88</f>
        <v>3.8056618335625902E-2</v>
      </c>
      <c r="AI299" s="53">
        <f>Mess_31_08_11!I32</f>
        <v>0.80416753471945412</v>
      </c>
      <c r="AJ299" s="53">
        <f>Mess_31_08_11!O32</f>
        <v>3.7562058054182876E-2</v>
      </c>
      <c r="AK299" s="53">
        <f>Mess_31_08_11!P32</f>
        <v>4.6709244569649234E-2</v>
      </c>
      <c r="AL299" s="53">
        <f>Mess_02_09_11!I32</f>
        <v>2.9368064236114151</v>
      </c>
      <c r="AM299" s="53">
        <f>Mess_02_09_11!O32</f>
        <v>9.2988685787567429E-2</v>
      </c>
      <c r="AN299" s="53">
        <f>Mess_02_09_11!P32</f>
        <v>3.1663198854359108E-2</v>
      </c>
      <c r="AO299" s="53">
        <f>Mess_06_09_11!I38</f>
        <v>6.7826397569442634</v>
      </c>
      <c r="AP299" s="53">
        <f>Mess_06_09_11!O38</f>
        <v>0.19345164905020612</v>
      </c>
      <c r="AQ299" s="53">
        <f>Mess_06_09_11!P38</f>
        <v>2.8521586872153237E-2</v>
      </c>
      <c r="AR299" s="53">
        <f>Mess_13_09_11!I32</f>
        <v>14.125000868050847</v>
      </c>
      <c r="AS299" s="53">
        <f>Mess_13_09_11!O32</f>
        <v>0.34348117104122816</v>
      </c>
      <c r="AT299" s="53">
        <f>Mess_13_09_11!P32</f>
        <v>2.4317249552751795E-2</v>
      </c>
      <c r="AU299" s="53">
        <f>Mess_20_09_11!I85</f>
        <v>20.872917476852308</v>
      </c>
      <c r="AV299" s="53">
        <f>Mess_20_09_11!O85</f>
        <v>0.38002119274176221</v>
      </c>
      <c r="AW299" s="53">
        <f>Mess_20_09_11!P85</f>
        <v>1.8206424337335637E-2</v>
      </c>
      <c r="AX299" s="53">
        <f>Mess_27_09_11!I85</f>
        <v>27.827084201388061</v>
      </c>
      <c r="AY299" s="53">
        <f>Mess_27_09_11!O85</f>
        <v>0.4813863935492651</v>
      </c>
      <c r="AZ299" s="53">
        <f>Mess_27_09_11!P85</f>
        <v>1.7299203540888871E-2</v>
      </c>
    </row>
    <row r="300" spans="1:52">
      <c r="A300" s="64" t="s">
        <v>291</v>
      </c>
      <c r="B300" s="64">
        <v>1</v>
      </c>
      <c r="C300" s="64" t="s">
        <v>380</v>
      </c>
      <c r="D300" s="86">
        <v>40781.666666608799</v>
      </c>
      <c r="E300" s="64" t="s">
        <v>384</v>
      </c>
      <c r="F300" s="86">
        <v>40785.638887962959</v>
      </c>
      <c r="G300" s="64" t="s">
        <v>408</v>
      </c>
      <c r="H300" s="64" t="s">
        <v>398</v>
      </c>
      <c r="I300" s="64" t="s">
        <v>398</v>
      </c>
      <c r="J300" s="51">
        <v>110.48399999999999</v>
      </c>
      <c r="K300" s="51">
        <f t="shared" si="34"/>
        <v>201.50099999999998</v>
      </c>
      <c r="L300" s="99" t="s">
        <v>398</v>
      </c>
      <c r="M300" s="51">
        <v>91.016999999999996</v>
      </c>
      <c r="N300" s="99" t="s">
        <v>398</v>
      </c>
      <c r="O300" s="53">
        <v>1.3608057330773458</v>
      </c>
      <c r="P300" s="99">
        <f t="shared" si="33"/>
        <v>66.884638848612752</v>
      </c>
      <c r="Q300" s="49" t="s">
        <v>386</v>
      </c>
      <c r="R300" s="49" t="s">
        <v>384</v>
      </c>
      <c r="S300" s="51">
        <v>297</v>
      </c>
      <c r="T300" s="51">
        <v>300</v>
      </c>
      <c r="U300" s="51">
        <v>982</v>
      </c>
      <c r="V300" s="51">
        <v>2324</v>
      </c>
      <c r="W300" s="93">
        <f t="shared" si="32"/>
        <v>1007.6321167883211</v>
      </c>
      <c r="AE300" s="51" t="s">
        <v>538</v>
      </c>
      <c r="AF300" s="53">
        <f>Mess_30_08_11!I89</f>
        <v>3.8430556134262588</v>
      </c>
      <c r="AG300" s="53">
        <f>Mess_30_08_11!O89</f>
        <v>0.25645497124049094</v>
      </c>
      <c r="AH300" s="53">
        <f>Mess_30_08_11!P89</f>
        <v>6.6732047890363383E-2</v>
      </c>
      <c r="AI300" s="53">
        <f>Mess_31_08_11!I33</f>
        <v>0.80555648148583714</v>
      </c>
      <c r="AJ300" s="53">
        <f>Mess_31_08_11!O33</f>
        <v>6.5245534076776884E-2</v>
      </c>
      <c r="AK300" s="53">
        <f>Mess_31_08_11!P33</f>
        <v>8.0994362997902331E-2</v>
      </c>
      <c r="AL300" s="53">
        <f>Mess_02_09_11!I33</f>
        <v>2.9361120949106407</v>
      </c>
      <c r="AM300" s="53">
        <f>Mess_02_09_11!O33</f>
        <v>0.17357838623719565</v>
      </c>
      <c r="AN300" s="53">
        <f>Mess_02_09_11!P33</f>
        <v>5.9118446648569946E-2</v>
      </c>
      <c r="AO300" s="53">
        <f>Mess_06_09_11!I39</f>
        <v>6.7819453703705221</v>
      </c>
      <c r="AP300" s="53">
        <f>Mess_06_09_11!O39</f>
        <v>0.35607643291190966</v>
      </c>
      <c r="AQ300" s="53">
        <f>Mess_06_09_11!P39</f>
        <v>5.2503583185373834E-2</v>
      </c>
      <c r="AR300" s="53">
        <f>Mess_13_09_11!I33</f>
        <v>14.12500092593109</v>
      </c>
      <c r="AS300" s="53">
        <f>Mess_13_09_11!O33</f>
        <v>0.50334751101592434</v>
      </c>
      <c r="AT300" s="53">
        <f>Mess_13_09_11!P33</f>
        <v>3.5635219682843645E-2</v>
      </c>
      <c r="AU300" s="53">
        <f>Mess_20_09_11!I86</f>
        <v>20.872917592598242</v>
      </c>
      <c r="AV300" s="53">
        <f>Mess_20_09_11!O86</f>
        <v>0.75178468467763881</v>
      </c>
      <c r="AW300" s="53">
        <f>Mess_20_09_11!P86</f>
        <v>3.6017230525752168E-2</v>
      </c>
      <c r="AX300" s="53">
        <f>Mess_27_09_11!I86</f>
        <v>27.826389814821596</v>
      </c>
      <c r="AY300" s="53">
        <f>Mess_27_09_11!O86</f>
        <v>0.86053754683810646</v>
      </c>
      <c r="AZ300" s="53">
        <f>Mess_27_09_11!P86</f>
        <v>3.0925231500197888E-2</v>
      </c>
    </row>
    <row r="301" spans="1:52">
      <c r="A301" s="64" t="s">
        <v>292</v>
      </c>
      <c r="B301" s="64">
        <v>1</v>
      </c>
      <c r="C301" s="64" t="s">
        <v>380</v>
      </c>
      <c r="D301" s="86">
        <v>40781.666666608799</v>
      </c>
      <c r="E301" s="64" t="s">
        <v>384</v>
      </c>
      <c r="F301" s="86">
        <v>40785.64027679398</v>
      </c>
      <c r="G301" s="64" t="s">
        <v>408</v>
      </c>
      <c r="H301" s="64" t="s">
        <v>398</v>
      </c>
      <c r="I301" s="64" t="s">
        <v>398</v>
      </c>
      <c r="J301" s="51">
        <v>106.947</v>
      </c>
      <c r="K301" s="51">
        <f t="shared" si="34"/>
        <v>196.94400000000002</v>
      </c>
      <c r="L301" s="99" t="s">
        <v>398</v>
      </c>
      <c r="M301" s="51">
        <v>89.997</v>
      </c>
      <c r="N301" s="99" t="s">
        <v>398</v>
      </c>
      <c r="O301" s="53">
        <v>1.301216908833376</v>
      </c>
      <c r="P301" s="99">
        <f t="shared" si="33"/>
        <v>69.163718507691428</v>
      </c>
      <c r="Q301" s="49" t="s">
        <v>386</v>
      </c>
      <c r="R301" s="49" t="s">
        <v>384</v>
      </c>
      <c r="S301" s="51">
        <v>299</v>
      </c>
      <c r="T301" s="51">
        <v>303</v>
      </c>
      <c r="U301" s="51">
        <v>982</v>
      </c>
      <c r="V301" s="51">
        <v>2324</v>
      </c>
      <c r="W301" s="93">
        <f t="shared" si="32"/>
        <v>1017.3879941434847</v>
      </c>
      <c r="AE301" s="51" t="s">
        <v>538</v>
      </c>
      <c r="AF301" s="53">
        <f>Mess_30_08_11!I90</f>
        <v>3.844444502312399</v>
      </c>
      <c r="AG301" s="53">
        <f>Mess_30_08_11!O90</f>
        <v>9.271121881043555E-2</v>
      </c>
      <c r="AH301" s="53">
        <f>Mess_30_08_11!P90</f>
        <v>2.4115634587694161E-2</v>
      </c>
      <c r="AI301" s="53">
        <f>Mess_31_08_11!I34</f>
        <v>0.80555653935152804</v>
      </c>
      <c r="AJ301" s="53">
        <f>Mess_31_08_11!O34</f>
        <v>4.065064487669829E-2</v>
      </c>
      <c r="AK301" s="53">
        <f>Mess_31_08_11!P34</f>
        <v>5.0462807873699347E-2</v>
      </c>
      <c r="AL301" s="53">
        <f>Mess_02_09_11!I34</f>
        <v>2.9361120949106407</v>
      </c>
      <c r="AM301" s="53">
        <f>Mess_02_09_11!O34</f>
        <v>6.2421605957065716E-2</v>
      </c>
      <c r="AN301" s="53">
        <f>Mess_02_09_11!P34</f>
        <v>2.1259953278100402E-2</v>
      </c>
      <c r="AO301" s="53">
        <f>Mess_06_09_11!I40</f>
        <v>6.781945428243489</v>
      </c>
      <c r="AP301" s="53">
        <f>Mess_06_09_11!O40</f>
        <v>9.2446493085070969E-2</v>
      </c>
      <c r="AQ301" s="53">
        <f>Mess_06_09_11!P40</f>
        <v>1.3631264666341385E-2</v>
      </c>
      <c r="AR301" s="53">
        <f>Mess_13_09_11!I34</f>
        <v>14.125001041669748</v>
      </c>
      <c r="AS301" s="53">
        <f>Mess_13_09_11!O34</f>
        <v>0.10566916870708409</v>
      </c>
      <c r="AT301" s="53">
        <f>Mess_13_09_11!P34</f>
        <v>7.4810025426088542E-3</v>
      </c>
      <c r="AU301" s="53">
        <f>Mess_20_09_11!I87</f>
        <v>20.872223206017225</v>
      </c>
      <c r="AV301" s="53">
        <f>Mess_20_09_11!O87</f>
        <v>8.5045757310668282E-2</v>
      </c>
      <c r="AW301" s="53">
        <f>Mess_20_09_11!P87</f>
        <v>4.0745902566886386E-3</v>
      </c>
      <c r="AX301" s="53">
        <f>Mess_27_09_11!I87</f>
        <v>27.826389872687287</v>
      </c>
      <c r="AY301" s="53">
        <f>Mess_27_09_11!O87</f>
        <v>7.6335658434321801E-2</v>
      </c>
      <c r="AZ301" s="53">
        <f>Mess_27_09_11!P87</f>
        <v>2.7432828614698704E-3</v>
      </c>
    </row>
    <row r="302" spans="1:52">
      <c r="A302" s="64" t="s">
        <v>293</v>
      </c>
      <c r="B302" s="64">
        <v>1</v>
      </c>
      <c r="C302" s="64" t="s">
        <v>380</v>
      </c>
      <c r="D302" s="86">
        <v>40781.666666608799</v>
      </c>
      <c r="E302" s="64" t="s">
        <v>384</v>
      </c>
      <c r="F302" s="86">
        <v>40785.641665625</v>
      </c>
      <c r="G302" s="64" t="s">
        <v>408</v>
      </c>
      <c r="H302" s="64" t="s">
        <v>398</v>
      </c>
      <c r="I302" s="64" t="s">
        <v>398</v>
      </c>
      <c r="J302" s="51">
        <v>101.07899999999999</v>
      </c>
      <c r="K302" s="51">
        <f t="shared" si="34"/>
        <v>191.01400000000001</v>
      </c>
      <c r="L302" s="99" t="s">
        <v>398</v>
      </c>
      <c r="M302" s="51">
        <v>89.935000000000002</v>
      </c>
      <c r="N302" s="99" t="s">
        <v>398</v>
      </c>
      <c r="O302" s="53">
        <v>1.2982737573616174</v>
      </c>
      <c r="P302" s="99">
        <f t="shared" si="33"/>
        <v>69.272755064207743</v>
      </c>
      <c r="Q302" s="49" t="s">
        <v>386</v>
      </c>
      <c r="R302" s="49" t="s">
        <v>384</v>
      </c>
      <c r="S302" s="51">
        <v>298</v>
      </c>
      <c r="T302" s="51">
        <v>302</v>
      </c>
      <c r="U302" s="51">
        <v>982</v>
      </c>
      <c r="V302" s="51">
        <v>2324</v>
      </c>
      <c r="W302" s="93">
        <f t="shared" si="32"/>
        <v>1012.5029239766081</v>
      </c>
      <c r="AE302" s="51" t="s">
        <v>538</v>
      </c>
      <c r="AF302" s="53">
        <f>Mess_30_08_11!I91</f>
        <v>3.8451389467591071</v>
      </c>
      <c r="AG302" s="53">
        <f>Mess_30_08_11!O91</f>
        <v>0.18196123208152132</v>
      </c>
      <c r="AH302" s="53">
        <f>Mess_30_08_11!P91</f>
        <v>4.7322407486701662E-2</v>
      </c>
      <c r="AI302" s="53">
        <f>Mess_31_08_11!I35</f>
        <v>0.80486215277778683</v>
      </c>
      <c r="AJ302" s="53">
        <f>Mess_31_08_11!O35</f>
        <v>4.8600353019886265E-2</v>
      </c>
      <c r="AK302" s="53">
        <f>Mess_31_08_11!P35</f>
        <v>6.0383449329992615E-2</v>
      </c>
      <c r="AL302" s="53">
        <f>Mess_02_09_11!I35</f>
        <v>2.9361121527763316</v>
      </c>
      <c r="AM302" s="53">
        <f>Mess_02_09_11!O35</f>
        <v>0.10975469093476162</v>
      </c>
      <c r="AN302" s="53">
        <f>Mess_02_09_11!P35</f>
        <v>3.7380959998745168E-2</v>
      </c>
      <c r="AO302" s="53">
        <f>Mess_06_09_11!I41</f>
        <v>6.7812510416697478</v>
      </c>
      <c r="AP302" s="53">
        <f>Mess_06_09_11!O41</f>
        <v>0.19698161345702431</v>
      </c>
      <c r="AQ302" s="53">
        <f>Mess_06_09_11!P41</f>
        <v>2.9047975402562522E-2</v>
      </c>
      <c r="AR302" s="53">
        <f>Mess_13_09_11!I35</f>
        <v>14.125001157408406</v>
      </c>
      <c r="AS302" s="53">
        <f>Mess_13_09_11!O35</f>
        <v>0.38386784631910409</v>
      </c>
      <c r="AT302" s="53">
        <f>Mess_13_09_11!P35</f>
        <v>2.7176482468305476E-2</v>
      </c>
      <c r="AU302" s="53">
        <f>Mess_20_09_11!I88</f>
        <v>20.871528703704826</v>
      </c>
      <c r="AV302" s="53">
        <f>Mess_20_09_11!O88</f>
        <v>0.40808319901300649</v>
      </c>
      <c r="AW302" s="53">
        <f>Mess_20_09_11!P88</f>
        <v>1.955214708065774E-2</v>
      </c>
      <c r="AX302" s="53">
        <f>Mess_27_09_11!I88</f>
        <v>27.825695486113545</v>
      </c>
      <c r="AY302" s="53">
        <f>Mess_27_09_11!O88</f>
        <v>0.5261945186834236</v>
      </c>
      <c r="AZ302" s="53">
        <f>Mess_27_09_11!P88</f>
        <v>1.8910381555279427E-2</v>
      </c>
    </row>
    <row r="303" spans="1:52">
      <c r="A303" s="64" t="s">
        <v>294</v>
      </c>
      <c r="B303" s="64">
        <v>1</v>
      </c>
      <c r="C303" s="64" t="s">
        <v>380</v>
      </c>
      <c r="D303" s="86">
        <v>40781.666666608799</v>
      </c>
      <c r="E303" s="64" t="s">
        <v>384</v>
      </c>
      <c r="F303" s="86">
        <v>40785.643054456021</v>
      </c>
      <c r="G303" s="64" t="s">
        <v>408</v>
      </c>
      <c r="H303" s="64" t="s">
        <v>398</v>
      </c>
      <c r="I303" s="64" t="s">
        <v>398</v>
      </c>
      <c r="J303" s="51">
        <v>103.806</v>
      </c>
      <c r="K303" s="51">
        <f t="shared" si="34"/>
        <v>194.68799999999999</v>
      </c>
      <c r="L303" s="99" t="s">
        <v>398</v>
      </c>
      <c r="M303" s="51">
        <v>90.882000000000005</v>
      </c>
      <c r="N303" s="99" t="s">
        <v>398</v>
      </c>
      <c r="O303" s="53">
        <v>1.2484456161691511</v>
      </c>
      <c r="P303" s="99">
        <f t="shared" si="33"/>
        <v>72.796122492600801</v>
      </c>
      <c r="Q303" s="49" t="s">
        <v>386</v>
      </c>
      <c r="R303" s="49" t="s">
        <v>384</v>
      </c>
      <c r="S303" s="51">
        <v>300</v>
      </c>
      <c r="T303" s="51">
        <v>304</v>
      </c>
      <c r="U303" s="51">
        <v>982</v>
      </c>
      <c r="V303" s="51">
        <v>2324</v>
      </c>
      <c r="W303" s="93">
        <f t="shared" si="32"/>
        <v>1022.2873900293255</v>
      </c>
      <c r="AE303" s="51" t="s">
        <v>538</v>
      </c>
      <c r="AF303" s="53">
        <f>Mess_30_08_11!I92</f>
        <v>3.845833449071506</v>
      </c>
      <c r="AG303" s="53">
        <f>Mess_30_08_11!O92</f>
        <v>0.16977599915465652</v>
      </c>
      <c r="AH303" s="53">
        <f>Mess_30_08_11!P92</f>
        <v>4.4145437238226032E-2</v>
      </c>
      <c r="AI303" s="53">
        <f>Mess_31_08_11!I36</f>
        <v>0.80416776620404562</v>
      </c>
      <c r="AJ303" s="53">
        <f>Mess_31_08_11!O36</f>
        <v>3.7665631925829217E-2</v>
      </c>
      <c r="AK303" s="53">
        <f>Mess_31_08_11!P36</f>
        <v>4.6838027472332337E-2</v>
      </c>
      <c r="AL303" s="53">
        <f>Mess_02_09_11!I36</f>
        <v>2.9354177662025904</v>
      </c>
      <c r="AM303" s="53">
        <f>Mess_02_09_11!O36</f>
        <v>8.2298354843762023E-2</v>
      </c>
      <c r="AN303" s="53">
        <f>Mess_02_09_11!P36</f>
        <v>2.8036334654411889E-2</v>
      </c>
      <c r="AO303" s="53">
        <f>Mess_06_09_11!I42</f>
        <v>6.7812510995354387</v>
      </c>
      <c r="AP303" s="53">
        <f>Mess_06_09_11!O42</f>
        <v>0.18932726527627208</v>
      </c>
      <c r="AQ303" s="53">
        <f>Mess_06_09_11!P42</f>
        <v>2.7919223532253845E-2</v>
      </c>
      <c r="AR303" s="53">
        <f>Mess_13_09_11!I36</f>
        <v>14.124306655088731</v>
      </c>
      <c r="AS303" s="53">
        <f>Mess_13_09_11!O36</f>
        <v>0.39357330661591888</v>
      </c>
      <c r="AT303" s="53">
        <f>Mess_13_09_11!P36</f>
        <v>2.7864964718400644E-2</v>
      </c>
      <c r="AU303" s="53">
        <f>Mess_20_09_11!I89</f>
        <v>20.870834259258118</v>
      </c>
      <c r="AV303" s="53">
        <f>Mess_20_09_11!O89</f>
        <v>0.41308531163367296</v>
      </c>
      <c r="AW303" s="53">
        <f>Mess_20_09_11!P89</f>
        <v>1.979246763700555E-2</v>
      </c>
      <c r="AX303" s="53">
        <f>Mess_27_09_11!I89</f>
        <v>27.825001099532528</v>
      </c>
      <c r="AY303" s="53">
        <f>Mess_27_09_11!O89</f>
        <v>0.58007927227599232</v>
      </c>
      <c r="AZ303" s="53">
        <f>Mess_27_09_11!P89</f>
        <v>2.084741237569036E-2</v>
      </c>
    </row>
    <row r="304" spans="1:52">
      <c r="A304" s="64" t="s">
        <v>295</v>
      </c>
      <c r="B304" s="64">
        <v>1</v>
      </c>
      <c r="C304" s="64" t="s">
        <v>380</v>
      </c>
      <c r="D304" s="86">
        <v>40781.666666608799</v>
      </c>
      <c r="E304" s="64" t="s">
        <v>384</v>
      </c>
      <c r="F304" s="86">
        <v>40785.644443287034</v>
      </c>
      <c r="G304" s="64" t="s">
        <v>408</v>
      </c>
      <c r="H304" s="64" t="s">
        <v>398</v>
      </c>
      <c r="I304" s="64" t="s">
        <v>398</v>
      </c>
      <c r="J304" s="51">
        <v>107.782</v>
      </c>
      <c r="K304" s="51">
        <f t="shared" si="34"/>
        <v>197.762</v>
      </c>
      <c r="L304" s="99" t="s">
        <v>398</v>
      </c>
      <c r="M304" s="51">
        <v>89.98</v>
      </c>
      <c r="N304" s="99" t="s">
        <v>398</v>
      </c>
      <c r="O304" s="53">
        <v>1.2955206371974954</v>
      </c>
      <c r="P304" s="99">
        <f t="shared" si="33"/>
        <v>69.45470216101468</v>
      </c>
      <c r="Q304" s="49" t="s">
        <v>386</v>
      </c>
      <c r="R304" s="49" t="s">
        <v>384</v>
      </c>
      <c r="S304" s="51">
        <v>298</v>
      </c>
      <c r="T304" s="51">
        <v>302</v>
      </c>
      <c r="U304" s="51">
        <v>982</v>
      </c>
      <c r="V304" s="51">
        <v>2324</v>
      </c>
      <c r="W304" s="93">
        <f t="shared" si="32"/>
        <v>1012.5029239766081</v>
      </c>
      <c r="AE304" s="51" t="s">
        <v>538</v>
      </c>
      <c r="AF304" s="53">
        <f>Mess_30_08_11!I93</f>
        <v>3.846527951383905</v>
      </c>
      <c r="AG304" s="53">
        <f>Mess_30_08_11!O93</f>
        <v>0.1561093465650811</v>
      </c>
      <c r="AH304" s="53">
        <f>Mess_30_08_11!P93</f>
        <v>4.0584482561452861E-2</v>
      </c>
      <c r="AI304" s="53">
        <f>Mess_31_08_11!I37</f>
        <v>0.80347337963030441</v>
      </c>
      <c r="AJ304" s="53">
        <f>Mess_31_08_11!O37</f>
        <v>4.0988753686162303E-2</v>
      </c>
      <c r="AK304" s="53">
        <f>Mess_31_08_11!P37</f>
        <v>5.1014451412219934E-2</v>
      </c>
      <c r="AL304" s="53">
        <f>Mess_02_09_11!I37</f>
        <v>2.9354178240755573</v>
      </c>
      <c r="AM304" s="53">
        <f>Mess_02_09_11!O37</f>
        <v>7.0144917621066741E-2</v>
      </c>
      <c r="AN304" s="53">
        <f>Mess_02_09_11!P37</f>
        <v>2.3896059036555478E-2</v>
      </c>
      <c r="AO304" s="53">
        <f>Mess_06_09_11!I43</f>
        <v>6.7812511574084056</v>
      </c>
      <c r="AP304" s="53">
        <f>Mess_06_09_11!O43</f>
        <v>0.20632360334427977</v>
      </c>
      <c r="AQ304" s="53">
        <f>Mess_06_09_11!P43</f>
        <v>3.0425595300193922E-2</v>
      </c>
      <c r="AR304" s="53">
        <f>Mess_13_09_11!I37</f>
        <v>14.123612037037674</v>
      </c>
      <c r="AS304" s="53">
        <f>Mess_13_09_11!O37</f>
        <v>0.3733830259926354</v>
      </c>
      <c r="AT304" s="53">
        <f>Mess_13_09_11!P37</f>
        <v>2.6436794285589128E-2</v>
      </c>
      <c r="AU304" s="53">
        <f>Mess_20_09_11!I90</f>
        <v>20.870139814818685</v>
      </c>
      <c r="AV304" s="53">
        <f>Mess_20_09_11!O90</f>
        <v>0.4880854859184528</v>
      </c>
      <c r="AW304" s="53">
        <f>Mess_20_09_11!P90</f>
        <v>2.3386785630055598E-2</v>
      </c>
      <c r="AX304" s="53">
        <f>Mess_27_09_11!I90</f>
        <v>27.824306712966063</v>
      </c>
      <c r="AY304" s="53">
        <f>Mess_27_09_11!O90</f>
        <v>0.56996070853007685</v>
      </c>
      <c r="AZ304" s="53">
        <f>Mess_27_09_11!P90</f>
        <v>2.0484273495464181E-2</v>
      </c>
    </row>
    <row r="305" spans="1:52">
      <c r="A305" s="64" t="s">
        <v>296</v>
      </c>
      <c r="B305" s="64">
        <v>1</v>
      </c>
      <c r="C305" s="64" t="s">
        <v>380</v>
      </c>
      <c r="D305" s="86">
        <v>40781.666666608799</v>
      </c>
      <c r="E305" s="64" t="s">
        <v>384</v>
      </c>
      <c r="F305" s="86">
        <v>40785.645832118054</v>
      </c>
      <c r="G305" s="64" t="s">
        <v>408</v>
      </c>
      <c r="H305" s="64" t="s">
        <v>398</v>
      </c>
      <c r="I305" s="64" t="s">
        <v>398</v>
      </c>
      <c r="J305" s="51">
        <v>105.495</v>
      </c>
      <c r="K305" s="51">
        <f t="shared" si="34"/>
        <v>194.916</v>
      </c>
      <c r="L305" s="99" t="s">
        <v>398</v>
      </c>
      <c r="M305" s="51">
        <v>89.421000000000006</v>
      </c>
      <c r="N305" s="99" t="s">
        <v>398</v>
      </c>
      <c r="O305" s="53">
        <v>1.2936732244416578</v>
      </c>
      <c r="P305" s="99">
        <f t="shared" si="33"/>
        <v>69.121783082890673</v>
      </c>
      <c r="Q305" s="49" t="s">
        <v>386</v>
      </c>
      <c r="R305" s="49" t="s">
        <v>384</v>
      </c>
      <c r="S305" s="51">
        <v>300</v>
      </c>
      <c r="T305" s="51">
        <v>304</v>
      </c>
      <c r="U305" s="51">
        <v>982</v>
      </c>
      <c r="V305" s="51">
        <v>2324</v>
      </c>
      <c r="W305" s="93">
        <f t="shared" si="32"/>
        <v>1022.2873900293255</v>
      </c>
      <c r="AE305" s="51" t="s">
        <v>538</v>
      </c>
      <c r="AF305" s="53">
        <f>Mess_30_08_11!I94</f>
        <v>3.84722245370358</v>
      </c>
      <c r="AG305" s="53">
        <f>Mess_30_08_11!O94</f>
        <v>0.13108828634747099</v>
      </c>
      <c r="AH305" s="53">
        <f>Mess_30_08_11!P94</f>
        <v>3.4073487541973847E-2</v>
      </c>
      <c r="AI305" s="53">
        <f>Mess_31_08_11!I38</f>
        <v>0.80277899305656319</v>
      </c>
      <c r="AJ305" s="53">
        <f>Mess_31_08_11!O38</f>
        <v>3.5813457982931937E-2</v>
      </c>
      <c r="AK305" s="53">
        <f>Mess_31_08_11!P38</f>
        <v>4.4611852443439001E-2</v>
      </c>
      <c r="AL305" s="53">
        <f>Mess_02_09_11!I38</f>
        <v>2.9347234375018161</v>
      </c>
      <c r="AM305" s="53">
        <f>Mess_02_09_11!O38</f>
        <v>5.8774782236471299E-2</v>
      </c>
      <c r="AN305" s="53">
        <f>Mess_02_09_11!P38</f>
        <v>2.0027366628626288E-2</v>
      </c>
      <c r="AO305" s="53">
        <f>Mess_06_09_11!I44</f>
        <v>6.7812512152813724</v>
      </c>
      <c r="AP305" s="53">
        <f>Mess_06_09_11!O44</f>
        <v>0.10641800011504392</v>
      </c>
      <c r="AQ305" s="53">
        <f>Mess_06_09_11!P44</f>
        <v>1.5692974163121067E-2</v>
      </c>
      <c r="AR305" s="53">
        <f>Mess_13_09_11!I38</f>
        <v>14.123612326387956</v>
      </c>
      <c r="AS305" s="53">
        <f>Mess_13_09_11!O38</f>
        <v>0.13105956517391157</v>
      </c>
      <c r="AT305" s="53">
        <f>Mess_13_09_11!P38</f>
        <v>9.2794649233642196E-3</v>
      </c>
      <c r="AU305" s="53">
        <f>Mess_20_09_11!I91</f>
        <v>20.869445370371977</v>
      </c>
      <c r="AV305" s="53">
        <f>Mess_20_09_11!O91</f>
        <v>0.12520186804680938</v>
      </c>
      <c r="AW305" s="53">
        <f>Mess_20_09_11!P91</f>
        <v>5.9992906291873238E-3</v>
      </c>
      <c r="AX305" s="53">
        <f>Mess_27_09_11!I91</f>
        <v>27.823612326392322</v>
      </c>
      <c r="AY305" s="53">
        <f>Mess_27_09_11!O91</f>
        <v>0.11979764969413051</v>
      </c>
      <c r="AZ305" s="53">
        <f>Mess_27_09_11!P91</f>
        <v>4.3056109425624592E-3</v>
      </c>
    </row>
    <row r="306" spans="1:52">
      <c r="A306" s="64" t="s">
        <v>297</v>
      </c>
      <c r="B306" s="64">
        <v>1</v>
      </c>
      <c r="C306" s="64" t="s">
        <v>380</v>
      </c>
      <c r="D306" s="86">
        <v>40781.666666608799</v>
      </c>
      <c r="E306" s="64" t="s">
        <v>384</v>
      </c>
      <c r="F306" s="86">
        <v>40785.647220949075</v>
      </c>
      <c r="G306" s="64" t="s">
        <v>408</v>
      </c>
      <c r="H306" s="64" t="s">
        <v>398</v>
      </c>
      <c r="I306" s="64" t="s">
        <v>398</v>
      </c>
      <c r="J306" s="51">
        <v>105.89100000000001</v>
      </c>
      <c r="K306" s="51">
        <f t="shared" si="34"/>
        <v>195.78700000000001</v>
      </c>
      <c r="L306" s="99" t="s">
        <v>398</v>
      </c>
      <c r="M306" s="51">
        <v>89.896000000000001</v>
      </c>
      <c r="N306" s="99" t="s">
        <v>398</v>
      </c>
      <c r="O306" s="53">
        <v>1.3099964067586989</v>
      </c>
      <c r="P306" s="99">
        <f t="shared" si="33"/>
        <v>68.623088991845478</v>
      </c>
      <c r="Q306" s="49" t="s">
        <v>386</v>
      </c>
      <c r="R306" s="49" t="s">
        <v>384</v>
      </c>
      <c r="S306" s="51">
        <v>299</v>
      </c>
      <c r="T306" s="51">
        <v>303</v>
      </c>
      <c r="U306" s="51">
        <v>982</v>
      </c>
      <c r="V306" s="51">
        <v>2324</v>
      </c>
      <c r="W306" s="93">
        <f t="shared" si="32"/>
        <v>1017.3879941434847</v>
      </c>
      <c r="AE306" s="51" t="s">
        <v>538</v>
      </c>
      <c r="AF306" s="53">
        <f>Mess_30_08_11!I95</f>
        <v>3.8479169560159789</v>
      </c>
      <c r="AG306" s="53">
        <f>Mess_30_08_11!O95</f>
        <v>0.17820001657336854</v>
      </c>
      <c r="AH306" s="53">
        <f>Mess_30_08_11!P95</f>
        <v>4.6310775053178807E-2</v>
      </c>
      <c r="AI306" s="53">
        <f>Mess_31_08_11!I39</f>
        <v>0.80347349536896218</v>
      </c>
      <c r="AJ306" s="53">
        <f>Mess_31_08_11!O39</f>
        <v>4.2859277304872614E-2</v>
      </c>
      <c r="AK306" s="53">
        <f>Mess_31_08_11!P39</f>
        <v>5.3342490513879681E-2</v>
      </c>
      <c r="AL306" s="53">
        <f>Mess_02_09_11!I39</f>
        <v>2.9375012731470633</v>
      </c>
      <c r="AM306" s="53">
        <f>Mess_02_09_11!O39</f>
        <v>0.10533021701575557</v>
      </c>
      <c r="AN306" s="53">
        <f>Mess_02_09_11!P39</f>
        <v>3.5857079613419558E-2</v>
      </c>
      <c r="AO306" s="53">
        <f>Mess_06_09_11!I45</f>
        <v>6.7805568287003553</v>
      </c>
      <c r="AP306" s="53">
        <f>Mess_06_09_11!O45</f>
        <v>0.2096972289991427</v>
      </c>
      <c r="AQ306" s="53">
        <f>Mess_06_09_11!P45</f>
        <v>3.0926254922242994E-2</v>
      </c>
      <c r="AR306" s="53">
        <f>Mess_13_09_11!I39</f>
        <v>14.122917939814215</v>
      </c>
      <c r="AS306" s="53">
        <f>Mess_13_09_11!O39</f>
        <v>0.35712836962644823</v>
      </c>
      <c r="AT306" s="53">
        <f>Mess_13_09_11!P39</f>
        <v>2.5287151787497124E-2</v>
      </c>
      <c r="AU306" s="53">
        <f>Mess_20_09_11!I92</f>
        <v>20.868750925925269</v>
      </c>
      <c r="AV306" s="53">
        <f>Mess_20_09_11!O92</f>
        <v>0.45615966823962489</v>
      </c>
      <c r="AW306" s="53">
        <f>Mess_20_09_11!P92</f>
        <v>2.185850364781235E-2</v>
      </c>
      <c r="AX306" s="53">
        <f>Mess_27_09_11!I92</f>
        <v>27.822917939811305</v>
      </c>
      <c r="AY306" s="53">
        <f>Mess_27_09_11!O92</f>
        <v>0.5952285036110293</v>
      </c>
      <c r="AZ306" s="53">
        <f>Mess_27_09_11!P92</f>
        <v>2.1393460775705617E-2</v>
      </c>
    </row>
    <row r="307" spans="1:52">
      <c r="A307" s="64" t="s">
        <v>298</v>
      </c>
      <c r="B307" s="64">
        <v>1</v>
      </c>
      <c r="C307" s="64" t="s">
        <v>380</v>
      </c>
      <c r="D307" s="86">
        <v>40781.666666608799</v>
      </c>
      <c r="E307" s="64" t="s">
        <v>384</v>
      </c>
      <c r="F307" s="86">
        <v>40785.648609780095</v>
      </c>
      <c r="G307" s="64" t="s">
        <v>408</v>
      </c>
      <c r="H307" s="64" t="s">
        <v>398</v>
      </c>
      <c r="I307" s="64" t="s">
        <v>398</v>
      </c>
      <c r="J307" s="51">
        <v>106.16</v>
      </c>
      <c r="K307" s="51">
        <f t="shared" si="34"/>
        <v>196.262</v>
      </c>
      <c r="L307" s="99" t="s">
        <v>398</v>
      </c>
      <c r="M307" s="51">
        <v>90.102000000000004</v>
      </c>
      <c r="N307" s="99" t="s">
        <v>398</v>
      </c>
      <c r="O307" s="53">
        <v>1.2581209505281448</v>
      </c>
      <c r="P307" s="99">
        <f t="shared" si="33"/>
        <v>71.616325888362496</v>
      </c>
      <c r="Q307" s="49" t="s">
        <v>386</v>
      </c>
      <c r="R307" s="49" t="s">
        <v>384</v>
      </c>
      <c r="S307" s="51">
        <v>300</v>
      </c>
      <c r="T307" s="51">
        <v>304</v>
      </c>
      <c r="U307" s="51">
        <v>982</v>
      </c>
      <c r="V307" s="51">
        <v>2324</v>
      </c>
      <c r="W307" s="93">
        <f t="shared" si="32"/>
        <v>1022.2873900293255</v>
      </c>
      <c r="AE307" s="51" t="s">
        <v>538</v>
      </c>
      <c r="AF307" s="53">
        <f>Mess_30_08_11!I96</f>
        <v>3.8486114583283779</v>
      </c>
      <c r="AG307" s="53">
        <f>Mess_30_08_11!O96</f>
        <v>0.14496495674261745</v>
      </c>
      <c r="AH307" s="53">
        <f>Mess_30_08_11!P96</f>
        <v>3.7666820439593594E-2</v>
      </c>
      <c r="AI307" s="53">
        <f>Mess_31_08_11!I40</f>
        <v>0.80277910879522096</v>
      </c>
      <c r="AJ307" s="53">
        <f>Mess_31_08_11!O40</f>
        <v>3.4956425106711306E-2</v>
      </c>
      <c r="AK307" s="53">
        <f>Mess_31_08_11!P40</f>
        <v>4.3544263576032166E-2</v>
      </c>
      <c r="AL307" s="53">
        <f>Mess_02_09_11!I40</f>
        <v>2.9340291087937658</v>
      </c>
      <c r="AM307" s="53">
        <f>Mess_02_09_11!O40</f>
        <v>0.10458156153607857</v>
      </c>
      <c r="AN307" s="53">
        <f>Mess_02_09_11!P40</f>
        <v>3.5644350365383395E-2</v>
      </c>
      <c r="AO307" s="53">
        <f>Mess_06_09_11!I46</f>
        <v>6.7805568865733221</v>
      </c>
      <c r="AP307" s="53">
        <f>Mess_06_09_11!O46</f>
        <v>0.18929689979786909</v>
      </c>
      <c r="AQ307" s="53">
        <f>Mess_06_09_11!P46</f>
        <v>2.7917603666552781E-2</v>
      </c>
      <c r="AR307" s="53">
        <f>Mess_13_09_11!I40</f>
        <v>14.122223611106165</v>
      </c>
      <c r="AS307" s="53">
        <f>Mess_13_09_11!O40</f>
        <v>0.36952234636542136</v>
      </c>
      <c r="AT307" s="53">
        <f>Mess_13_09_11!P40</f>
        <v>2.6166017232216694E-2</v>
      </c>
      <c r="AU307" s="53">
        <f>Mess_20_09_11!I93</f>
        <v>20.868056481478561</v>
      </c>
      <c r="AV307" s="53">
        <f>Mess_20_09_11!O93</f>
        <v>0.40385254955007899</v>
      </c>
      <c r="AW307" s="53">
        <f>Mess_20_09_11!P93</f>
        <v>1.9352667073166026E-2</v>
      </c>
      <c r="AX307" s="53">
        <f>Mess_27_09_11!I93</f>
        <v>27.822223553237563</v>
      </c>
      <c r="AY307" s="53">
        <f>Mess_27_09_11!O93</f>
        <v>0.51217352582993836</v>
      </c>
      <c r="AZ307" s="53">
        <f>Mess_27_09_11!P93</f>
        <v>1.8408791980622941E-2</v>
      </c>
    </row>
    <row r="308" spans="1:52">
      <c r="A308" s="64" t="s">
        <v>299</v>
      </c>
      <c r="B308" s="64">
        <v>1</v>
      </c>
      <c r="C308" s="64" t="s">
        <v>380</v>
      </c>
      <c r="D308" s="86">
        <v>40781.666666608799</v>
      </c>
      <c r="E308" s="64" t="s">
        <v>384</v>
      </c>
      <c r="F308" s="86">
        <v>40785.649998611108</v>
      </c>
      <c r="G308" s="64" t="s">
        <v>408</v>
      </c>
      <c r="H308" s="64" t="s">
        <v>398</v>
      </c>
      <c r="I308" s="64" t="s">
        <v>398</v>
      </c>
      <c r="J308" s="51">
        <v>105.76600000000001</v>
      </c>
      <c r="K308" s="51">
        <f t="shared" si="34"/>
        <v>196.20100000000002</v>
      </c>
      <c r="L308" s="99" t="s">
        <v>398</v>
      </c>
      <c r="M308" s="51">
        <v>90.435000000000002</v>
      </c>
      <c r="N308" s="99" t="s">
        <v>398</v>
      </c>
      <c r="O308" s="53">
        <v>1.2668584718175468</v>
      </c>
      <c r="P308" s="99">
        <f t="shared" si="33"/>
        <v>71.385243112637497</v>
      </c>
      <c r="Q308" s="49" t="s">
        <v>386</v>
      </c>
      <c r="R308" s="49" t="s">
        <v>384</v>
      </c>
      <c r="S308" s="51">
        <v>299</v>
      </c>
      <c r="T308" s="51">
        <v>303</v>
      </c>
      <c r="U308" s="51">
        <v>982</v>
      </c>
      <c r="V308" s="51">
        <v>2324</v>
      </c>
      <c r="W308" s="93">
        <f t="shared" si="32"/>
        <v>1017.3879941434847</v>
      </c>
      <c r="AE308" s="51" t="s">
        <v>538</v>
      </c>
      <c r="AF308" s="53">
        <f>Mess_30_08_11!I97</f>
        <v>3.8500000578715117</v>
      </c>
      <c r="AG308" s="53">
        <f>Mess_30_08_11!O97</f>
        <v>7.7321299325728024E-2</v>
      </c>
      <c r="AH308" s="53">
        <f>Mess_30_08_11!P97</f>
        <v>2.0083454068433294E-2</v>
      </c>
      <c r="AI308" s="53">
        <f>Mess_31_08_11!I41</f>
        <v>0.80277916666818783</v>
      </c>
      <c r="AJ308" s="53">
        <f>Mess_31_08_11!O41</f>
        <v>3.6440465192241332E-2</v>
      </c>
      <c r="AK308" s="53">
        <f>Mess_31_08_11!P41</f>
        <v>4.5392888486981933E-2</v>
      </c>
      <c r="AL308" s="53">
        <f>Mess_02_09_11!I41</f>
        <v>2.9333347222273005</v>
      </c>
      <c r="AM308" s="53">
        <f>Mess_02_09_11!O41</f>
        <v>5.4852008891756732E-2</v>
      </c>
      <c r="AN308" s="53">
        <f>Mess_02_09_11!P41</f>
        <v>1.8699539631845095E-2</v>
      </c>
      <c r="AO308" s="53">
        <f>Mess_06_09_11!I47</f>
        <v>6.7798624999995809</v>
      </c>
      <c r="AP308" s="53">
        <f>Mess_06_09_11!O47</f>
        <v>7.3186724960343313E-2</v>
      </c>
      <c r="AQ308" s="53">
        <f>Mess_06_09_11!P47</f>
        <v>1.0794721126032842E-2</v>
      </c>
      <c r="AR308" s="53">
        <f>Mess_13_09_11!I41</f>
        <v>14.122223611113441</v>
      </c>
      <c r="AS308" s="134">
        <f>Mess_13_09_11!O41</f>
        <v>7.2924266083490619E-2</v>
      </c>
      <c r="AT308" s="53">
        <f>Mess_13_09_11!P41</f>
        <v>5.1637948875206232E-3</v>
      </c>
      <c r="AU308" s="53">
        <f>Mess_20_09_11!I94</f>
        <v>20.867362037039129</v>
      </c>
      <c r="AV308" s="53">
        <f>Mess_20_09_11!O94</f>
        <v>7.4474837651428274E-2</v>
      </c>
      <c r="AW308" s="53">
        <f>Mess_20_09_11!P94</f>
        <v>3.5689627428343363E-3</v>
      </c>
      <c r="AX308" s="53">
        <f>Mess_27_09_11!I94</f>
        <v>27.821529166671098</v>
      </c>
      <c r="AY308" s="53">
        <f>Mess_27_09_11!O94</f>
        <v>8.1331976696827429E-2</v>
      </c>
      <c r="AZ308" s="53">
        <f>Mess_27_09_11!P94</f>
        <v>2.9233467437965043E-3</v>
      </c>
    </row>
    <row r="309" spans="1:52">
      <c r="A309" s="62" t="s">
        <v>48</v>
      </c>
      <c r="B309" s="62">
        <v>2</v>
      </c>
      <c r="C309" s="62" t="s">
        <v>380</v>
      </c>
      <c r="D309" s="84">
        <v>40830.666666666664</v>
      </c>
      <c r="E309" s="62" t="s">
        <v>388</v>
      </c>
      <c r="F309" s="84">
        <v>40834.67291666667</v>
      </c>
      <c r="G309" s="62" t="s">
        <v>408</v>
      </c>
      <c r="H309" s="62" t="s">
        <v>409</v>
      </c>
      <c r="I309" s="62" t="s">
        <v>410</v>
      </c>
      <c r="J309" s="51">
        <v>109.23</v>
      </c>
      <c r="K309" s="51">
        <v>201.54599999999999</v>
      </c>
      <c r="L309" s="51">
        <v>157.505</v>
      </c>
      <c r="M309" s="51">
        <f>K309-J309</f>
        <v>92.315999999999988</v>
      </c>
      <c r="N309" s="51">
        <f>L309-J309</f>
        <v>48.274999999999991</v>
      </c>
      <c r="Q309" s="49" t="s">
        <v>389</v>
      </c>
      <c r="R309" s="49" t="s">
        <v>388</v>
      </c>
      <c r="S309" s="51">
        <v>307</v>
      </c>
      <c r="T309" s="51">
        <v>310</v>
      </c>
      <c r="U309" s="51">
        <v>1009</v>
      </c>
      <c r="V309" s="51">
        <v>2324</v>
      </c>
      <c r="W309" s="93">
        <f t="shared" si="32"/>
        <v>1016.3361823361823</v>
      </c>
      <c r="Y309" s="51">
        <v>324</v>
      </c>
      <c r="Z309" s="51">
        <v>327</v>
      </c>
      <c r="AA309" s="51">
        <v>1100</v>
      </c>
      <c r="AB309" s="51">
        <f t="shared" ref="AB309:AB340" si="35">(AA309*U309/Y309)-1100</f>
        <v>2325.6172839506171</v>
      </c>
      <c r="AC309" s="93">
        <f t="shared" ref="AC309:AC340" si="36">(S309*AB309)/(U309-S309)</f>
        <v>1017.0434560866659</v>
      </c>
      <c r="AE309" s="51" t="s">
        <v>539</v>
      </c>
      <c r="AF309" s="53">
        <f>Mess_18_10_11!I70</f>
        <v>3.8069444444481633</v>
      </c>
      <c r="AG309" s="53">
        <f>Mess_18_10_11!O70</f>
        <v>0.37857094884354786</v>
      </c>
      <c r="AH309" s="53">
        <f>Mess_18_10_11!P70</f>
        <v>9.9442204730787381E-2</v>
      </c>
      <c r="AI309" s="53">
        <f>Mess_19_10_11!I70</f>
        <v>0.96527748842345318</v>
      </c>
      <c r="AJ309" s="53">
        <f>Mess_19_10_11!O70</f>
        <v>0.16764052986594993</v>
      </c>
      <c r="AK309" s="53">
        <f>Mess_19_10_11!P70</f>
        <v>0.17367081681325658</v>
      </c>
      <c r="AL309" s="53">
        <f>Mess_21_10_11!I70</f>
        <v>3.1034722222175333</v>
      </c>
      <c r="AM309" s="53">
        <f>Mess_21_10_11!O70</f>
        <v>0.29183787583924781</v>
      </c>
      <c r="AN309" s="53">
        <f>Mess_21_10_11!P70</f>
        <v>9.4035923295849588E-2</v>
      </c>
      <c r="AO309" s="53">
        <f>Mess_25_10_11!I70</f>
        <v>7.0666663194424473</v>
      </c>
      <c r="AP309" s="53">
        <f>Mess_25_10_11!O70</f>
        <v>0.43402685527189389</v>
      </c>
      <c r="AQ309" s="53">
        <f>Mess_25_10_11!P70</f>
        <v>6.1418897631795664E-2</v>
      </c>
      <c r="AR309" s="53">
        <f>Mess_01_11_11!I70</f>
        <v>13.964583333327028</v>
      </c>
      <c r="AS309" s="53">
        <f>Mess_01_11_11!O70</f>
        <v>0.66575149033958969</v>
      </c>
      <c r="AT309" s="53">
        <f>Mess_01_11_11!P70</f>
        <v>4.7674282465037646E-2</v>
      </c>
    </row>
    <row r="310" spans="1:52">
      <c r="A310" s="62" t="s">
        <v>60</v>
      </c>
      <c r="B310" s="62">
        <v>2</v>
      </c>
      <c r="C310" s="62" t="s">
        <v>380</v>
      </c>
      <c r="D310" s="84">
        <v>40830.666666666664</v>
      </c>
      <c r="E310" s="62" t="s">
        <v>388</v>
      </c>
      <c r="F310" s="84">
        <v>40834.674305555556</v>
      </c>
      <c r="G310" s="62" t="s">
        <v>408</v>
      </c>
      <c r="H310" s="62" t="s">
        <v>409</v>
      </c>
      <c r="I310" s="62" t="s">
        <v>410</v>
      </c>
      <c r="J310" s="51">
        <v>108.343</v>
      </c>
      <c r="K310" s="51">
        <v>222.68299999999999</v>
      </c>
      <c r="L310" s="51">
        <v>171.48699999999999</v>
      </c>
      <c r="M310" s="51">
        <f t="shared" ref="M310:M346" si="37">K310-J310</f>
        <v>114.33999999999999</v>
      </c>
      <c r="N310" s="51">
        <f t="shared" ref="N310:N373" si="38">L310-J310</f>
        <v>63.143999999999991</v>
      </c>
      <c r="Q310" s="49" t="s">
        <v>389</v>
      </c>
      <c r="R310" s="49" t="s">
        <v>388</v>
      </c>
      <c r="S310" s="51">
        <v>302</v>
      </c>
      <c r="T310" s="51">
        <v>307</v>
      </c>
      <c r="U310" s="51">
        <v>1009</v>
      </c>
      <c r="V310" s="51">
        <v>2324</v>
      </c>
      <c r="W310" s="93">
        <f t="shared" si="32"/>
        <v>992.71287128712868</v>
      </c>
      <c r="Y310" s="51">
        <v>324</v>
      </c>
      <c r="Z310" s="51">
        <v>327</v>
      </c>
      <c r="AA310" s="51">
        <v>1100</v>
      </c>
      <c r="AB310" s="51">
        <f t="shared" si="35"/>
        <v>2325.6172839506171</v>
      </c>
      <c r="AC310" s="93">
        <f t="shared" si="36"/>
        <v>993.40370544991003</v>
      </c>
      <c r="AE310" s="51" t="s">
        <v>539</v>
      </c>
      <c r="AF310" s="53">
        <f>Mess_18_10_11!I71</f>
        <v>3.8090277777810115</v>
      </c>
      <c r="AG310" s="53">
        <f>Mess_18_10_11!O71</f>
        <v>0.63317051945329361</v>
      </c>
      <c r="AH310" s="53">
        <f>Mess_18_10_11!P71</f>
        <v>0.16622890574511737</v>
      </c>
      <c r="AI310" s="53">
        <f>Mess_19_10_11!I71</f>
        <v>0.9645829861110542</v>
      </c>
      <c r="AJ310" s="53">
        <f>Mess_19_10_11!O71</f>
        <v>0.16992624843577214</v>
      </c>
      <c r="AK310" s="53">
        <f>Mess_19_10_11!P71</f>
        <v>0.17616550455743599</v>
      </c>
      <c r="AL310" s="53">
        <f>Mess_21_10_11!I71</f>
        <v>3.1027777199051343</v>
      </c>
      <c r="AM310" s="53">
        <f>Mess_21_10_11!O71</f>
        <v>0.30368437790758457</v>
      </c>
      <c r="AN310" s="53">
        <f>Mess_21_10_11!P71</f>
        <v>9.787500276264377E-2</v>
      </c>
      <c r="AO310" s="53">
        <f>Mess_25_10_11!I71</f>
        <v>7.0659718171300483</v>
      </c>
      <c r="AP310" s="53">
        <f>Mess_25_10_11!O71</f>
        <v>0.76692359937567967</v>
      </c>
      <c r="AQ310" s="53">
        <f>Mess_25_10_11!P71</f>
        <v>0.10853759669921488</v>
      </c>
      <c r="AR310" s="53">
        <f>Mess_01_11_11!I71</f>
        <v>13.964583333334303</v>
      </c>
      <c r="AS310" s="53">
        <f>Mess_01_11_11!O71</f>
        <v>1.2713664315983599</v>
      </c>
      <c r="AT310" s="53">
        <f>Mess_01_11_11!P71</f>
        <v>9.1042203068353034E-2</v>
      </c>
    </row>
    <row r="311" spans="1:52">
      <c r="A311" s="62" t="s">
        <v>70</v>
      </c>
      <c r="B311" s="62">
        <v>2</v>
      </c>
      <c r="C311" s="62" t="s">
        <v>380</v>
      </c>
      <c r="D311" s="84">
        <v>40830.666666608799</v>
      </c>
      <c r="E311" s="62" t="s">
        <v>388</v>
      </c>
      <c r="F311" s="84">
        <v>40834.675694444442</v>
      </c>
      <c r="G311" s="62" t="s">
        <v>408</v>
      </c>
      <c r="H311" s="62" t="s">
        <v>409</v>
      </c>
      <c r="I311" s="62" t="s">
        <v>410</v>
      </c>
      <c r="J311" s="51">
        <v>99.76</v>
      </c>
      <c r="K311" s="51">
        <v>184.46</v>
      </c>
      <c r="L311" s="51">
        <v>144.78399999999999</v>
      </c>
      <c r="M311" s="51">
        <f t="shared" si="37"/>
        <v>84.7</v>
      </c>
      <c r="N311" s="51">
        <f t="shared" si="38"/>
        <v>45.023999999999987</v>
      </c>
      <c r="Q311" s="49" t="s">
        <v>389</v>
      </c>
      <c r="R311" s="49" t="s">
        <v>388</v>
      </c>
      <c r="S311" s="51">
        <v>306</v>
      </c>
      <c r="T311" s="51">
        <v>309</v>
      </c>
      <c r="U311" s="51">
        <v>1009</v>
      </c>
      <c r="V311" s="51">
        <v>2324</v>
      </c>
      <c r="W311" s="93">
        <f t="shared" si="32"/>
        <v>1011.5846372688478</v>
      </c>
      <c r="Y311" s="51">
        <v>324</v>
      </c>
      <c r="Z311" s="51">
        <v>327</v>
      </c>
      <c r="AA311" s="51">
        <v>1100</v>
      </c>
      <c r="AB311" s="51">
        <f t="shared" si="35"/>
        <v>2325.6172839506171</v>
      </c>
      <c r="AC311" s="93">
        <f t="shared" si="36"/>
        <v>1012.2886043938676</v>
      </c>
      <c r="AE311" s="51" t="s">
        <v>539</v>
      </c>
      <c r="AF311" s="53">
        <f>Mess_18_10_11!I72</f>
        <v>3.8111111689795507</v>
      </c>
      <c r="AG311" s="53">
        <f>Mess_18_10_11!O72</f>
        <v>0.55301286115446291</v>
      </c>
      <c r="AH311" s="53">
        <f>Mess_18_10_11!P72</f>
        <v>0.14510541325996942</v>
      </c>
      <c r="AI311" s="53">
        <f>Mess_19_10_11!I72</f>
        <v>0.96388848379865522</v>
      </c>
      <c r="AJ311" s="53">
        <f>Mess_19_10_11!O72</f>
        <v>0.21674961412009092</v>
      </c>
      <c r="AK311" s="53">
        <f>Mess_19_10_11!P72</f>
        <v>0.22487001117171487</v>
      </c>
      <c r="AL311" s="53">
        <f>Mess_21_10_11!I72</f>
        <v>3.1020832754657022</v>
      </c>
      <c r="AM311" s="53">
        <f>Mess_21_10_11!O72</f>
        <v>0.47736945741046566</v>
      </c>
      <c r="AN311" s="53">
        <f>Mess_21_10_11!P72</f>
        <v>0.15388673192172775</v>
      </c>
      <c r="AO311" s="53">
        <f>Mess_25_10_11!I72</f>
        <v>7.0652773148176493</v>
      </c>
      <c r="AP311" s="53">
        <f>Mess_25_10_11!O72</f>
        <v>0.85897948655957956</v>
      </c>
      <c r="AQ311" s="53">
        <f>Mess_25_10_11!P72</f>
        <v>0.121577603862496</v>
      </c>
      <c r="AR311" s="53">
        <f>Mess_01_11_11!I72</f>
        <v>13.964583333334303</v>
      </c>
      <c r="AS311" s="53">
        <f>Mess_01_11_11!O72</f>
        <v>1.8079881169926408</v>
      </c>
      <c r="AT311" s="53">
        <f>Mess_01_11_11!P72</f>
        <v>0.1294695354552301</v>
      </c>
    </row>
    <row r="312" spans="1:52">
      <c r="A312" s="62" t="s">
        <v>72</v>
      </c>
      <c r="B312" s="62">
        <v>2</v>
      </c>
      <c r="C312" s="62" t="s">
        <v>380</v>
      </c>
      <c r="D312" s="84">
        <v>40830.666666608799</v>
      </c>
      <c r="E312" s="62" t="s">
        <v>388</v>
      </c>
      <c r="F312" s="84">
        <v>40834.677083333336</v>
      </c>
      <c r="G312" s="62" t="s">
        <v>408</v>
      </c>
      <c r="H312" s="62" t="s">
        <v>409</v>
      </c>
      <c r="I312" s="62" t="s">
        <v>410</v>
      </c>
      <c r="J312" s="51">
        <v>108.1</v>
      </c>
      <c r="K312" s="51">
        <v>211.107</v>
      </c>
      <c r="L312" s="51">
        <v>163.46899999999999</v>
      </c>
      <c r="M312" s="51">
        <f t="shared" si="37"/>
        <v>103.00700000000001</v>
      </c>
      <c r="N312" s="51">
        <f t="shared" si="38"/>
        <v>55.369</v>
      </c>
      <c r="Q312" s="49" t="s">
        <v>389</v>
      </c>
      <c r="R312" s="49" t="s">
        <v>388</v>
      </c>
      <c r="S312" s="51">
        <v>305</v>
      </c>
      <c r="T312" s="51">
        <v>308</v>
      </c>
      <c r="U312" s="51">
        <v>1009</v>
      </c>
      <c r="V312" s="51">
        <v>2324</v>
      </c>
      <c r="W312" s="93">
        <f t="shared" si="32"/>
        <v>1006.8465909090909</v>
      </c>
      <c r="Y312" s="51">
        <v>324</v>
      </c>
      <c r="Z312" s="51">
        <v>327</v>
      </c>
      <c r="AA312" s="51">
        <v>1100</v>
      </c>
      <c r="AB312" s="51">
        <f t="shared" si="35"/>
        <v>2325.6172839506171</v>
      </c>
      <c r="AC312" s="93">
        <f t="shared" si="36"/>
        <v>1007.5472608024691</v>
      </c>
      <c r="AE312" s="51" t="s">
        <v>539</v>
      </c>
      <c r="AF312" s="53">
        <f>Mess_18_10_11!I73</f>
        <v>3.8125000578656909</v>
      </c>
      <c r="AG312" s="53">
        <f>Mess_18_10_11!O73</f>
        <v>0.81347493965283602</v>
      </c>
      <c r="AH312" s="53">
        <f>Mess_18_10_11!P73</f>
        <v>0.21337047273600163</v>
      </c>
      <c r="AI312" s="53">
        <f>Mess_19_10_11!I73</f>
        <v>0.96319398147898028</v>
      </c>
      <c r="AJ312" s="53">
        <f>Mess_19_10_11!O73</f>
        <v>0.19413414171973847</v>
      </c>
      <c r="AK312" s="53">
        <f>Mess_19_10_11!P73</f>
        <v>0.20155248626205732</v>
      </c>
      <c r="AL312" s="53">
        <f>Mess_21_10_11!I73</f>
        <v>3.1013888310189941</v>
      </c>
      <c r="AM312" s="53">
        <f>Mess_21_10_11!O73</f>
        <v>0.49924949579763733</v>
      </c>
      <c r="AN312" s="53">
        <f>Mess_21_10_11!P73</f>
        <v>0.16097610554481931</v>
      </c>
      <c r="AO312" s="53">
        <f>Mess_25_10_11!I73</f>
        <v>7.0652777777722804</v>
      </c>
      <c r="AP312" s="53">
        <f>Mess_25_10_11!O73</f>
        <v>1.0794530076257318</v>
      </c>
      <c r="AQ312" s="53">
        <f>Mess_25_10_11!P73</f>
        <v>0.15278281216652873</v>
      </c>
      <c r="AR312" s="53">
        <f>Mess_01_11_11!I73</f>
        <v>13.964583333334303</v>
      </c>
      <c r="AS312" s="53">
        <f>Mess_01_11_11!O73</f>
        <v>2.3164767584171999</v>
      </c>
      <c r="AT312" s="53">
        <f>Mess_01_11_11!P73</f>
        <v>0.16588226824409649</v>
      </c>
    </row>
    <row r="313" spans="1:52">
      <c r="A313" s="62" t="s">
        <v>73</v>
      </c>
      <c r="B313" s="62">
        <v>2</v>
      </c>
      <c r="C313" s="62" t="s">
        <v>380</v>
      </c>
      <c r="D313" s="84">
        <v>40830.666666608799</v>
      </c>
      <c r="E313" s="62" t="s">
        <v>388</v>
      </c>
      <c r="F313" s="84">
        <v>40834.678472222222</v>
      </c>
      <c r="G313" s="62" t="s">
        <v>408</v>
      </c>
      <c r="H313" s="62" t="s">
        <v>411</v>
      </c>
      <c r="I313" s="62" t="s">
        <v>384</v>
      </c>
      <c r="J313" s="51">
        <v>106.401</v>
      </c>
      <c r="K313" s="51">
        <v>189.38900000000001</v>
      </c>
      <c r="L313" s="51">
        <v>157.07</v>
      </c>
      <c r="M313" s="51">
        <f t="shared" si="37"/>
        <v>82.988000000000014</v>
      </c>
      <c r="N313" s="51">
        <f t="shared" si="38"/>
        <v>50.668999999999997</v>
      </c>
      <c r="Q313" s="49" t="s">
        <v>389</v>
      </c>
      <c r="R313" s="49" t="s">
        <v>388</v>
      </c>
      <c r="S313" s="51">
        <v>309</v>
      </c>
      <c r="T313" s="51">
        <v>316</v>
      </c>
      <c r="U313" s="51">
        <v>1009</v>
      </c>
      <c r="V313" s="51">
        <v>2324</v>
      </c>
      <c r="W313" s="93">
        <f t="shared" si="32"/>
        <v>1025.8800000000001</v>
      </c>
      <c r="Y313" s="51">
        <v>324</v>
      </c>
      <c r="Z313" s="51">
        <v>327</v>
      </c>
      <c r="AA313" s="51">
        <v>1100</v>
      </c>
      <c r="AB313" s="51">
        <f t="shared" si="35"/>
        <v>2325.6172839506171</v>
      </c>
      <c r="AC313" s="93">
        <f t="shared" si="36"/>
        <v>1026.5939153439153</v>
      </c>
      <c r="AE313" s="51" t="s">
        <v>538</v>
      </c>
      <c r="AF313" s="53">
        <f>Mess_18_10_11!I74</f>
        <v>3.813194502312399</v>
      </c>
      <c r="AG313" s="53">
        <f>Mess_18_10_11!O74</f>
        <v>0.31334277764161039</v>
      </c>
      <c r="AH313" s="53">
        <f>Mess_18_10_11!P74</f>
        <v>8.2173300483778869E-2</v>
      </c>
      <c r="AI313" s="53">
        <f>Mess_19_10_11!I74</f>
        <v>0.96180555555474712</v>
      </c>
      <c r="AJ313" s="53">
        <f>Mess_19_10_11!O74</f>
        <v>0.12685978306884957</v>
      </c>
      <c r="AK313" s="53">
        <f>Mess_19_10_11!P74</f>
        <v>0.131897536187218</v>
      </c>
      <c r="AL313" s="53">
        <f>Mess_21_10_11!I74</f>
        <v>3.100694386572286</v>
      </c>
      <c r="AM313" s="53">
        <f>Mess_21_10_11!O74</f>
        <v>0.2220855917154457</v>
      </c>
      <c r="AN313" s="53">
        <f>Mess_21_10_11!P74</f>
        <v>7.162446988558388E-2</v>
      </c>
      <c r="AO313" s="53">
        <f>Mess_25_10_11!I74</f>
        <v>7.0645833333328483</v>
      </c>
      <c r="AP313" s="53">
        <f>Mess_25_10_11!O74</f>
        <v>0.25286216714599213</v>
      </c>
      <c r="AQ313" s="53">
        <f>Mess_25_10_11!P74</f>
        <v>3.5792934305539537E-2</v>
      </c>
      <c r="AR313" s="53">
        <f>Mess_01_11_11!I74</f>
        <v>13.964583333334303</v>
      </c>
      <c r="AS313" s="53">
        <f>Mess_01_11_11!O74</f>
        <v>0.27887999471447555</v>
      </c>
      <c r="AT313" s="53">
        <f>Mess_01_11_11!P74</f>
        <v>1.9970520283893626E-2</v>
      </c>
    </row>
    <row r="314" spans="1:52">
      <c r="A314" s="62" t="s">
        <v>74</v>
      </c>
      <c r="B314" s="62">
        <v>2</v>
      </c>
      <c r="C314" s="62" t="s">
        <v>380</v>
      </c>
      <c r="D314" s="84">
        <v>40830.666666608799</v>
      </c>
      <c r="E314" s="62" t="s">
        <v>388</v>
      </c>
      <c r="F314" s="84">
        <v>40834.679861111108</v>
      </c>
      <c r="G314" s="62" t="s">
        <v>408</v>
      </c>
      <c r="H314" s="62" t="s">
        <v>409</v>
      </c>
      <c r="I314" s="62" t="s">
        <v>410</v>
      </c>
      <c r="J314" s="51">
        <v>111.146</v>
      </c>
      <c r="K314" s="51">
        <v>234.90100000000001</v>
      </c>
      <c r="L314" s="51">
        <v>188.59700000000001</v>
      </c>
      <c r="M314" s="51">
        <f t="shared" si="37"/>
        <v>123.75500000000001</v>
      </c>
      <c r="N314" s="51">
        <f t="shared" si="38"/>
        <v>77.451000000000008</v>
      </c>
      <c r="Q314" s="49" t="s">
        <v>389</v>
      </c>
      <c r="R314" s="49" t="s">
        <v>388</v>
      </c>
      <c r="S314" s="51">
        <v>301</v>
      </c>
      <c r="T314" s="51">
        <v>304</v>
      </c>
      <c r="U314" s="51">
        <v>1009</v>
      </c>
      <c r="V314" s="51">
        <v>2324</v>
      </c>
      <c r="W314" s="93">
        <f t="shared" si="32"/>
        <v>988.0282485875706</v>
      </c>
      <c r="Y314" s="51">
        <v>324</v>
      </c>
      <c r="Z314" s="51">
        <v>327</v>
      </c>
      <c r="AA314" s="51">
        <v>1100</v>
      </c>
      <c r="AB314" s="51">
        <f t="shared" si="35"/>
        <v>2325.6172839506171</v>
      </c>
      <c r="AC314" s="93">
        <f t="shared" si="36"/>
        <v>988.71582269651935</v>
      </c>
      <c r="AE314" s="51" t="s">
        <v>539</v>
      </c>
      <c r="AF314" s="53">
        <f>Mess_18_10_11!I75</f>
        <v>3.8145833911985392</v>
      </c>
      <c r="AG314" s="53">
        <f>Mess_18_10_11!O75</f>
        <v>0.7552712412721706</v>
      </c>
      <c r="AH314" s="53">
        <f>Mess_18_10_11!P75</f>
        <v>0.19799573474126225</v>
      </c>
      <c r="AI314" s="53">
        <f>Mess_19_10_11!I75</f>
        <v>0.961111111115315</v>
      </c>
      <c r="AJ314" s="53">
        <f>Mess_19_10_11!O75</f>
        <v>0.18176348969653303</v>
      </c>
      <c r="AK314" s="53">
        <f>Mess_19_10_11!P75</f>
        <v>0.18911808176435166</v>
      </c>
      <c r="AL314" s="53">
        <f>Mess_21_10_11!I75</f>
        <v>3.0999999421328539</v>
      </c>
      <c r="AM314" s="53">
        <f>Mess_21_10_11!O75</f>
        <v>0.4366980881711981</v>
      </c>
      <c r="AN314" s="53">
        <f>Mess_21_10_11!P75</f>
        <v>0.14087035365256884</v>
      </c>
      <c r="AO314" s="53">
        <f>Mess_25_10_11!I75</f>
        <v>7.0638888310204493</v>
      </c>
      <c r="AP314" s="53">
        <f>Mess_25_10_11!O75</f>
        <v>0.87343479344029451</v>
      </c>
      <c r="AQ314" s="53">
        <f>Mess_25_10_11!P75</f>
        <v>0.12364786795690812</v>
      </c>
      <c r="AR314" s="53">
        <f>Mess_01_11_11!I75</f>
        <v>13.964583333334303</v>
      </c>
      <c r="AS314" s="53">
        <f>Mess_01_11_11!O75</f>
        <v>1.7433127598344349</v>
      </c>
      <c r="AT314" s="53">
        <f>Mess_01_11_11!P75</f>
        <v>0.12483815078628534</v>
      </c>
    </row>
    <row r="315" spans="1:52">
      <c r="A315" s="62" t="s">
        <v>107</v>
      </c>
      <c r="B315" s="62">
        <v>2</v>
      </c>
      <c r="C315" s="62" t="s">
        <v>380</v>
      </c>
      <c r="D315" s="84">
        <v>40830.666666608799</v>
      </c>
      <c r="E315" s="62" t="s">
        <v>388</v>
      </c>
      <c r="F315" s="84">
        <v>40834.681250000001</v>
      </c>
      <c r="G315" s="62" t="s">
        <v>408</v>
      </c>
      <c r="H315" s="62" t="s">
        <v>409</v>
      </c>
      <c r="I315" s="62" t="s">
        <v>410</v>
      </c>
      <c r="J315" s="51">
        <v>110.27</v>
      </c>
      <c r="K315" s="51">
        <v>214.119</v>
      </c>
      <c r="L315" s="51">
        <v>171.92500000000001</v>
      </c>
      <c r="M315" s="51">
        <f t="shared" si="37"/>
        <v>103.849</v>
      </c>
      <c r="N315" s="51">
        <f t="shared" si="38"/>
        <v>61.655000000000015</v>
      </c>
      <c r="Q315" s="49" t="s">
        <v>389</v>
      </c>
      <c r="R315" s="49" t="s">
        <v>388</v>
      </c>
      <c r="S315" s="51">
        <v>301</v>
      </c>
      <c r="T315" s="51">
        <v>305</v>
      </c>
      <c r="U315" s="51">
        <v>1009</v>
      </c>
      <c r="V315" s="51">
        <v>2324</v>
      </c>
      <c r="W315" s="93">
        <f t="shared" si="32"/>
        <v>988.0282485875706</v>
      </c>
      <c r="Y315" s="51">
        <v>324</v>
      </c>
      <c r="Z315" s="51">
        <v>327</v>
      </c>
      <c r="AA315" s="51">
        <v>1100</v>
      </c>
      <c r="AB315" s="51">
        <f t="shared" si="35"/>
        <v>2325.6172839506171</v>
      </c>
      <c r="AC315" s="93">
        <f t="shared" si="36"/>
        <v>988.71582269651935</v>
      </c>
      <c r="AE315" s="51" t="s">
        <v>539</v>
      </c>
      <c r="AF315" s="53">
        <f>Mess_18_10_11!I76</f>
        <v>3.8159722222189885</v>
      </c>
      <c r="AG315" s="53">
        <f>Mess_18_10_11!O76</f>
        <v>0.46336969540030337</v>
      </c>
      <c r="AH315" s="53">
        <f>Mess_18_10_11!P76</f>
        <v>0.12142900116050998</v>
      </c>
      <c r="AI315" s="53">
        <f>Mess_19_10_11!I76</f>
        <v>0.96041672453429783</v>
      </c>
      <c r="AJ315" s="53">
        <f>Mess_19_10_11!O76</f>
        <v>0.14659690386199134</v>
      </c>
      <c r="AK315" s="53">
        <f>Mess_19_10_11!P76</f>
        <v>0.15263884948804446</v>
      </c>
      <c r="AL315" s="53">
        <f>Mess_21_10_11!I76</f>
        <v>3.0993054976861458</v>
      </c>
      <c r="AM315" s="53">
        <f>Mess_21_10_11!O76</f>
        <v>0.27304390970076264</v>
      </c>
      <c r="AN315" s="53">
        <f>Mess_21_10_11!P76</f>
        <v>8.8098417501795007E-2</v>
      </c>
      <c r="AO315" s="53">
        <f>Mess_25_10_11!I76</f>
        <v>7.0638888888861402</v>
      </c>
      <c r="AP315" s="53">
        <f>Mess_25_10_11!O76</f>
        <v>1.1126273064675842</v>
      </c>
      <c r="AQ315" s="53">
        <f>Mess_25_10_11!P76</f>
        <v>0.15750917433286912</v>
      </c>
      <c r="AR315" s="53">
        <f>Mess_01_11_11!I76</f>
        <v>13.964583333334303</v>
      </c>
      <c r="AS315" s="53">
        <f>Mess_01_11_11!O76</f>
        <v>0.49577476813162014</v>
      </c>
      <c r="AT315" s="53">
        <f>Mess_01_11_11!P76</f>
        <v>3.550229579340014E-2</v>
      </c>
    </row>
    <row r="316" spans="1:52">
      <c r="A316" s="62" t="s">
        <v>108</v>
      </c>
      <c r="B316" s="62">
        <v>2</v>
      </c>
      <c r="C316" s="62" t="s">
        <v>380</v>
      </c>
      <c r="D316" s="84">
        <v>40830.666666608799</v>
      </c>
      <c r="E316" s="62" t="s">
        <v>388</v>
      </c>
      <c r="F316" s="84">
        <v>40834.682638888888</v>
      </c>
      <c r="G316" s="62" t="s">
        <v>408</v>
      </c>
      <c r="H316" s="62" t="s">
        <v>411</v>
      </c>
      <c r="I316" s="62" t="s">
        <v>384</v>
      </c>
      <c r="J316" s="51">
        <v>110.563</v>
      </c>
      <c r="K316" s="51">
        <v>187.126</v>
      </c>
      <c r="L316" s="51">
        <v>157.524</v>
      </c>
      <c r="M316" s="51">
        <f t="shared" si="37"/>
        <v>76.563000000000002</v>
      </c>
      <c r="N316" s="51">
        <f t="shared" si="38"/>
        <v>46.960999999999999</v>
      </c>
      <c r="Q316" s="49" t="s">
        <v>389</v>
      </c>
      <c r="R316" s="49" t="s">
        <v>388</v>
      </c>
      <c r="S316" s="51">
        <v>307</v>
      </c>
      <c r="T316" s="51">
        <v>311</v>
      </c>
      <c r="U316" s="51">
        <v>1009</v>
      </c>
      <c r="V316" s="51">
        <v>2324</v>
      </c>
      <c r="W316" s="93">
        <f t="shared" si="32"/>
        <v>1016.3361823361823</v>
      </c>
      <c r="Y316" s="51">
        <v>324</v>
      </c>
      <c r="Z316" s="51">
        <v>327</v>
      </c>
      <c r="AA316" s="51">
        <v>1100</v>
      </c>
      <c r="AB316" s="51">
        <f t="shared" si="35"/>
        <v>2325.6172839506171</v>
      </c>
      <c r="AC316" s="93">
        <f t="shared" si="36"/>
        <v>1017.0434560866659</v>
      </c>
      <c r="AE316" s="51" t="s">
        <v>538</v>
      </c>
      <c r="AF316" s="53">
        <f>Mess_18_10_11!I77</f>
        <v>3.8166667245313874</v>
      </c>
      <c r="AG316" s="53">
        <f>Mess_18_10_11!O77</f>
        <v>0.18165089484521074</v>
      </c>
      <c r="AH316" s="53">
        <f>Mess_18_10_11!P77</f>
        <v>4.7594120198565133E-2</v>
      </c>
      <c r="AI316" s="53">
        <f>Mess_19_10_11!I77</f>
        <v>0.95972233796783257</v>
      </c>
      <c r="AJ316" s="53">
        <f>Mess_19_10_11!O77</f>
        <v>8.6570430415257874E-2</v>
      </c>
      <c r="AK316" s="53">
        <f>Mess_19_10_11!P77</f>
        <v>9.0203621391752462E-2</v>
      </c>
      <c r="AL316" s="53">
        <f>Mess_21_10_11!I77</f>
        <v>3.0986110532394378</v>
      </c>
      <c r="AM316" s="53">
        <f>Mess_21_10_11!O77</f>
        <v>0.13081717248183786</v>
      </c>
      <c r="AN316" s="53">
        <f>Mess_21_10_11!P77</f>
        <v>4.2218003561652326E-2</v>
      </c>
      <c r="AO316" s="53">
        <f>Mess_25_10_11!I77</f>
        <v>7.0631944444467081</v>
      </c>
      <c r="AP316" s="53">
        <f>Mess_25_10_11!O77</f>
        <v>0.13820668592246585</v>
      </c>
      <c r="AQ316" s="53">
        <f>Mess_25_10_11!P77</f>
        <v>1.9567164263915745E-2</v>
      </c>
      <c r="AR316" s="53">
        <f>Mess_01_11_11!I77</f>
        <v>13.964583333334303</v>
      </c>
      <c r="AS316" s="53">
        <f>Mess_01_11_11!O77</f>
        <v>0.12688440517233529</v>
      </c>
      <c r="AT316" s="53">
        <f>Mess_01_11_11!P77</f>
        <v>9.0861576134143984E-3</v>
      </c>
    </row>
    <row r="317" spans="1:52">
      <c r="A317" s="62" t="s">
        <v>110</v>
      </c>
      <c r="B317" s="62">
        <v>2</v>
      </c>
      <c r="C317" s="62" t="s">
        <v>380</v>
      </c>
      <c r="D317" s="84">
        <v>40830.666666608799</v>
      </c>
      <c r="E317" s="62" t="s">
        <v>388</v>
      </c>
      <c r="F317" s="84">
        <v>40834.684027777781</v>
      </c>
      <c r="G317" s="62" t="s">
        <v>408</v>
      </c>
      <c r="H317" s="62" t="s">
        <v>409</v>
      </c>
      <c r="I317" s="62" t="s">
        <v>410</v>
      </c>
      <c r="J317" s="51">
        <v>110.914</v>
      </c>
      <c r="K317" s="51">
        <v>223.13200000000001</v>
      </c>
      <c r="L317" s="51">
        <v>179.35300000000001</v>
      </c>
      <c r="M317" s="51">
        <f t="shared" si="37"/>
        <v>112.218</v>
      </c>
      <c r="N317" s="51">
        <f t="shared" si="38"/>
        <v>68.439000000000007</v>
      </c>
      <c r="Q317" s="49" t="s">
        <v>389</v>
      </c>
      <c r="R317" s="49" t="s">
        <v>388</v>
      </c>
      <c r="S317" s="51">
        <v>304</v>
      </c>
      <c r="T317" s="51">
        <v>307</v>
      </c>
      <c r="U317" s="51">
        <v>1009</v>
      </c>
      <c r="V317" s="51">
        <v>2324</v>
      </c>
      <c r="W317" s="93">
        <f t="shared" si="32"/>
        <v>1002.1219858156028</v>
      </c>
      <c r="Y317" s="51">
        <v>324</v>
      </c>
      <c r="Z317" s="51">
        <v>327</v>
      </c>
      <c r="AA317" s="51">
        <v>1100</v>
      </c>
      <c r="AB317" s="51">
        <f t="shared" si="35"/>
        <v>2325.6172839506171</v>
      </c>
      <c r="AC317" s="93">
        <f t="shared" si="36"/>
        <v>1002.8193678311882</v>
      </c>
      <c r="AE317" s="51" t="s">
        <v>539</v>
      </c>
      <c r="AF317" s="53">
        <f>Mess_18_10_11!I78</f>
        <v>3.8187499999985448</v>
      </c>
      <c r="AG317" s="53">
        <f>Mess_18_10_11!O78</f>
        <v>0.57404568090078256</v>
      </c>
      <c r="AH317" s="53">
        <f>Mess_18_10_11!P78</f>
        <v>0.15032292789551588</v>
      </c>
      <c r="AI317" s="53">
        <f>Mess_19_10_11!I78</f>
        <v>0.9590279513868154</v>
      </c>
      <c r="AJ317" s="53">
        <f>Mess_19_10_11!O78</f>
        <v>0.14609332352752533</v>
      </c>
      <c r="AK317" s="53">
        <f>Mess_19_10_11!P78</f>
        <v>0.15233479203214575</v>
      </c>
      <c r="AL317" s="53">
        <f>Mess_21_10_11!I78</f>
        <v>3.0979166087927297</v>
      </c>
      <c r="AM317" s="53">
        <f>Mess_21_10_11!O78</f>
        <v>0.34402361308528273</v>
      </c>
      <c r="AN317" s="53">
        <f>Mess_21_10_11!P78</f>
        <v>0.11104999150359637</v>
      </c>
      <c r="AO317" s="53">
        <f>Mess_25_10_11!I78</f>
        <v>7.0638888888861402</v>
      </c>
      <c r="AP317" s="53">
        <f>Mess_25_10_11!O78</f>
        <v>0.68570526274069743</v>
      </c>
      <c r="AQ317" s="53">
        <f>Mess_25_10_11!P78</f>
        <v>9.7071920796990618E-2</v>
      </c>
      <c r="AR317" s="53">
        <f>Mess_01_11_11!I78</f>
        <v>13.964583333327028</v>
      </c>
      <c r="AS317" s="53">
        <f>Mess_01_11_11!O78</f>
        <v>1.3140727086469497</v>
      </c>
      <c r="AT317" s="53">
        <f>Mess_01_11_11!P78</f>
        <v>9.4100387908521654E-2</v>
      </c>
    </row>
    <row r="318" spans="1:52">
      <c r="A318" s="62" t="s">
        <v>113</v>
      </c>
      <c r="B318" s="62">
        <v>2</v>
      </c>
      <c r="C318" s="62" t="s">
        <v>380</v>
      </c>
      <c r="D318" s="84">
        <v>40830.666666608799</v>
      </c>
      <c r="E318" s="62" t="s">
        <v>388</v>
      </c>
      <c r="F318" s="84">
        <v>40834.685416666667</v>
      </c>
      <c r="G318" s="62" t="s">
        <v>408</v>
      </c>
      <c r="H318" s="62" t="s">
        <v>409</v>
      </c>
      <c r="I318" s="62" t="s">
        <v>410</v>
      </c>
      <c r="J318" s="51">
        <v>110.42100000000001</v>
      </c>
      <c r="K318" s="51">
        <v>248.96700000000001</v>
      </c>
      <c r="L318" s="51">
        <v>194.86600000000001</v>
      </c>
      <c r="M318" s="51">
        <f t="shared" si="37"/>
        <v>138.54599999999999</v>
      </c>
      <c r="N318" s="51">
        <f t="shared" si="38"/>
        <v>84.445000000000007</v>
      </c>
      <c r="Q318" s="49" t="s">
        <v>389</v>
      </c>
      <c r="R318" s="49" t="s">
        <v>388</v>
      </c>
      <c r="S318" s="51">
        <v>300</v>
      </c>
      <c r="T318" s="51">
        <v>303</v>
      </c>
      <c r="U318" s="51">
        <v>1009</v>
      </c>
      <c r="V318" s="51">
        <v>2324</v>
      </c>
      <c r="W318" s="93">
        <f t="shared" si="32"/>
        <v>983.35684062059238</v>
      </c>
      <c r="Y318" s="51">
        <v>324</v>
      </c>
      <c r="Z318" s="51">
        <v>327</v>
      </c>
      <c r="AA318" s="51">
        <v>1100</v>
      </c>
      <c r="AB318" s="51">
        <f t="shared" si="35"/>
        <v>2325.6172839506171</v>
      </c>
      <c r="AC318" s="93">
        <f t="shared" si="36"/>
        <v>984.04116387191141</v>
      </c>
      <c r="AE318" s="51" t="s">
        <v>539</v>
      </c>
      <c r="AF318" s="53">
        <f>Mess_18_10_11!I79</f>
        <v>3.8194445023109438</v>
      </c>
      <c r="AG318" s="53">
        <f>Mess_18_10_11!O79</f>
        <v>0.76987798587923639</v>
      </c>
      <c r="AH318" s="53">
        <f>Mess_18_10_11!P79</f>
        <v>0.20156805143088843</v>
      </c>
      <c r="AI318" s="53">
        <f>Mess_19_10_11!I79</f>
        <v>0.95833356481307419</v>
      </c>
      <c r="AJ318" s="53">
        <f>Mess_19_10_11!O79</f>
        <v>0.1521152073873088</v>
      </c>
      <c r="AK318" s="53">
        <f>Mess_19_10_11!P79</f>
        <v>0.15872887371630287</v>
      </c>
      <c r="AL318" s="53">
        <f>Mess_21_10_11!I79</f>
        <v>3.0972221643532976</v>
      </c>
      <c r="AM318" s="53">
        <f>Mess_21_10_11!O79</f>
        <v>0.39816856299653708</v>
      </c>
      <c r="AN318" s="53">
        <f>Mess_21_10_11!P79</f>
        <v>0.12855666848156982</v>
      </c>
      <c r="AO318" s="53">
        <f>Mess_25_10_11!I79</f>
        <v>7.0645833333328483</v>
      </c>
      <c r="AP318" s="53">
        <f>Mess_25_10_11!O79</f>
        <v>0.827590918892389</v>
      </c>
      <c r="AQ318" s="53">
        <f>Mess_25_10_11!P79</f>
        <v>0.11714645858695782</v>
      </c>
      <c r="AR318" s="53">
        <f>Mess_01_11_11!I79</f>
        <v>13.964583333334303</v>
      </c>
      <c r="AS318" s="53">
        <f>Mess_01_11_11!O79</f>
        <v>1.5971325810457457</v>
      </c>
      <c r="AT318" s="53">
        <f>Mess_01_11_11!P79</f>
        <v>0.11437022809218331</v>
      </c>
    </row>
    <row r="319" spans="1:52">
      <c r="A319" s="62" t="s">
        <v>118</v>
      </c>
      <c r="B319" s="62">
        <v>2</v>
      </c>
      <c r="C319" s="62" t="s">
        <v>380</v>
      </c>
      <c r="D319" s="84">
        <v>40830.666666608799</v>
      </c>
      <c r="E319" s="62" t="s">
        <v>388</v>
      </c>
      <c r="F319" s="84">
        <v>40834.686805555553</v>
      </c>
      <c r="G319" s="62" t="s">
        <v>408</v>
      </c>
      <c r="H319" s="62" t="s">
        <v>409</v>
      </c>
      <c r="I319" s="62" t="s">
        <v>410</v>
      </c>
      <c r="J319" s="51">
        <v>115.637</v>
      </c>
      <c r="K319" s="51">
        <v>263.26600000000002</v>
      </c>
      <c r="L319" s="51">
        <v>198.119</v>
      </c>
      <c r="M319" s="51">
        <f t="shared" si="37"/>
        <v>147.62900000000002</v>
      </c>
      <c r="N319" s="51">
        <f t="shared" si="38"/>
        <v>82.481999999999999</v>
      </c>
      <c r="Q319" s="49" t="s">
        <v>389</v>
      </c>
      <c r="R319" s="49" t="s">
        <v>388</v>
      </c>
      <c r="S319" s="51">
        <v>296</v>
      </c>
      <c r="T319" s="51">
        <v>299</v>
      </c>
      <c r="U319" s="51">
        <v>1009</v>
      </c>
      <c r="V319" s="51">
        <v>2324</v>
      </c>
      <c r="W319" s="93">
        <f t="shared" si="32"/>
        <v>964.8022440392707</v>
      </c>
      <c r="Y319" s="51">
        <v>324</v>
      </c>
      <c r="Z319" s="51">
        <v>327</v>
      </c>
      <c r="AA319" s="51">
        <v>1100</v>
      </c>
      <c r="AB319" s="51">
        <f t="shared" si="35"/>
        <v>2325.6172839506171</v>
      </c>
      <c r="AC319" s="93">
        <f t="shared" si="36"/>
        <v>965.47365504822255</v>
      </c>
      <c r="AE319" s="51" t="s">
        <v>539</v>
      </c>
      <c r="AF319" s="53">
        <f>Mess_18_10_11!I80</f>
        <v>3.8208333912043599</v>
      </c>
      <c r="AG319" s="53">
        <f>Mess_18_10_11!O80</f>
        <v>0.4444945963969073</v>
      </c>
      <c r="AH319" s="53">
        <f>Mess_18_10_11!P80</f>
        <v>0.11633446185330754</v>
      </c>
      <c r="AI319" s="53">
        <f>Mess_19_10_11!I80</f>
        <v>0.95763917824660894</v>
      </c>
      <c r="AJ319" s="53">
        <f>Mess_19_10_11!O80</f>
        <v>0.18206175300412758</v>
      </c>
      <c r="AK319" s="53">
        <f>Mess_19_10_11!P80</f>
        <v>0.19011518862195451</v>
      </c>
      <c r="AL319" s="53">
        <f>Mess_21_10_11!I80</f>
        <v>3.0965277199065895</v>
      </c>
      <c r="AM319" s="53">
        <f>Mess_21_10_11!O80</f>
        <v>0.36532030920698999</v>
      </c>
      <c r="AN319" s="53">
        <f>Mess_21_10_11!P80</f>
        <v>0.1179774063892476</v>
      </c>
      <c r="AO319" s="53">
        <f>Mess_25_10_11!I80</f>
        <v>7.0645833333328483</v>
      </c>
      <c r="AP319" s="53">
        <f>Mess_25_10_11!O80</f>
        <v>0.78011306638502043</v>
      </c>
      <c r="AQ319" s="53">
        <f>Mess_25_10_11!P80</f>
        <v>0.11042591326005176</v>
      </c>
      <c r="AR319" s="53">
        <f>Mess_01_11_11!I80</f>
        <v>13.964583333334303</v>
      </c>
      <c r="AS319" s="53">
        <f>Mess_01_11_11!O80</f>
        <v>1.5267658515429279</v>
      </c>
      <c r="AT319" s="53">
        <f>Mess_01_11_11!P80</f>
        <v>0.10933128580345434</v>
      </c>
    </row>
    <row r="320" spans="1:52">
      <c r="A320" s="62" t="s">
        <v>121</v>
      </c>
      <c r="B320" s="62">
        <v>2</v>
      </c>
      <c r="C320" s="62" t="s">
        <v>380</v>
      </c>
      <c r="D320" s="84">
        <v>40830.666666608799</v>
      </c>
      <c r="E320" s="62" t="s">
        <v>388</v>
      </c>
      <c r="F320" s="84">
        <v>40834.688194444447</v>
      </c>
      <c r="G320" s="62" t="s">
        <v>408</v>
      </c>
      <c r="H320" s="62" t="s">
        <v>411</v>
      </c>
      <c r="I320" s="62" t="s">
        <v>384</v>
      </c>
      <c r="J320" s="51">
        <v>111.91200000000001</v>
      </c>
      <c r="K320" s="51">
        <v>221.02099999999999</v>
      </c>
      <c r="L320" s="51">
        <v>172.20099999999999</v>
      </c>
      <c r="M320" s="51">
        <f t="shared" si="37"/>
        <v>109.10899999999998</v>
      </c>
      <c r="N320" s="51">
        <f t="shared" si="38"/>
        <v>60.288999999999987</v>
      </c>
      <c r="Q320" s="49" t="s">
        <v>389</v>
      </c>
      <c r="R320" s="49" t="s">
        <v>388</v>
      </c>
      <c r="S320" s="51">
        <v>303</v>
      </c>
      <c r="T320" s="51">
        <v>306</v>
      </c>
      <c r="U320" s="51">
        <v>1009</v>
      </c>
      <c r="V320" s="51">
        <v>2324</v>
      </c>
      <c r="W320" s="93">
        <f t="shared" si="32"/>
        <v>997.41076487252121</v>
      </c>
      <c r="Y320" s="51">
        <v>324</v>
      </c>
      <c r="Z320" s="51">
        <v>327</v>
      </c>
      <c r="AA320" s="51">
        <v>1100</v>
      </c>
      <c r="AB320" s="51">
        <f t="shared" si="35"/>
        <v>2325.6172839506171</v>
      </c>
      <c r="AC320" s="93">
        <f t="shared" si="36"/>
        <v>998.10486832441495</v>
      </c>
      <c r="AE320" s="51" t="s">
        <v>538</v>
      </c>
      <c r="AF320" s="53">
        <f>Mess_18_10_11!I81</f>
        <v>3.8229166666642413</v>
      </c>
      <c r="AG320" s="53">
        <f>Mess_18_10_11!O81</f>
        <v>0.32631358566638774</v>
      </c>
      <c r="AH320" s="53">
        <f>Mess_18_10_11!P81</f>
        <v>8.5357232217964846E-2</v>
      </c>
      <c r="AI320" s="53">
        <f>Mess_19_10_11!I81</f>
        <v>0.95694479166559177</v>
      </c>
      <c r="AJ320" s="53">
        <f>Mess_19_10_11!O81</f>
        <v>9.4955531922679484E-2</v>
      </c>
      <c r="AK320" s="53">
        <f>Mess_19_10_11!P81</f>
        <v>9.922780577279329E-2</v>
      </c>
      <c r="AL320" s="53">
        <f>Mess_21_10_11!I81</f>
        <v>3.0958332754598814</v>
      </c>
      <c r="AM320" s="53">
        <f>Mess_21_10_11!O81</f>
        <v>0.19051537954449066</v>
      </c>
      <c r="AN320" s="53">
        <f>Mess_21_10_11!P81</f>
        <v>6.1539289293991419E-2</v>
      </c>
      <c r="AO320" s="53">
        <f>Mess_25_10_11!I81</f>
        <v>7.0638888888861402</v>
      </c>
      <c r="AP320" s="53">
        <f>Mess_25_10_11!O81</f>
        <v>0.31068829896412448</v>
      </c>
      <c r="AQ320" s="53">
        <f>Mess_25_10_11!P81</f>
        <v>4.3982614088528639E-2</v>
      </c>
      <c r="AR320" s="53">
        <f>Mess_01_11_11!I81</f>
        <v>13.964583333334303</v>
      </c>
      <c r="AS320" s="53">
        <f>Mess_01_11_11!O81</f>
        <v>0.41722973681428616</v>
      </c>
      <c r="AT320" s="53">
        <f>Mess_01_11_11!P81</f>
        <v>2.9877707544508941E-2</v>
      </c>
    </row>
    <row r="321" spans="1:46">
      <c r="A321" s="62" t="s">
        <v>122</v>
      </c>
      <c r="B321" s="62">
        <v>2</v>
      </c>
      <c r="C321" s="62" t="s">
        <v>380</v>
      </c>
      <c r="D321" s="84">
        <v>40830.666666608799</v>
      </c>
      <c r="E321" s="62" t="s">
        <v>388</v>
      </c>
      <c r="F321" s="84">
        <v>40834.689583333333</v>
      </c>
      <c r="G321" s="62" t="s">
        <v>408</v>
      </c>
      <c r="H321" s="62" t="s">
        <v>409</v>
      </c>
      <c r="I321" s="62" t="s">
        <v>410</v>
      </c>
      <c r="J321" s="51">
        <v>111.73399999999999</v>
      </c>
      <c r="K321" s="51">
        <v>242.36</v>
      </c>
      <c r="L321" s="51">
        <v>189.28399999999999</v>
      </c>
      <c r="M321" s="51">
        <f t="shared" si="37"/>
        <v>130.62600000000003</v>
      </c>
      <c r="N321" s="51">
        <f t="shared" si="38"/>
        <v>77.55</v>
      </c>
      <c r="Q321" s="49" t="s">
        <v>389</v>
      </c>
      <c r="R321" s="49" t="s">
        <v>388</v>
      </c>
      <c r="S321" s="51">
        <v>299</v>
      </c>
      <c r="T321" s="51">
        <v>303</v>
      </c>
      <c r="U321" s="51">
        <v>1009</v>
      </c>
      <c r="V321" s="51">
        <v>2324</v>
      </c>
      <c r="W321" s="93">
        <f t="shared" si="32"/>
        <v>978.69859154929577</v>
      </c>
      <c r="Y321" s="51">
        <v>324</v>
      </c>
      <c r="Z321" s="51">
        <v>327</v>
      </c>
      <c r="AA321" s="51">
        <v>1100</v>
      </c>
      <c r="AB321" s="51">
        <f t="shared" si="35"/>
        <v>2325.6172839506171</v>
      </c>
      <c r="AC321" s="93">
        <f t="shared" si="36"/>
        <v>979.37967310033025</v>
      </c>
      <c r="AE321" s="51" t="s">
        <v>539</v>
      </c>
      <c r="AF321" s="53">
        <f>Mess_18_10_11!I82</f>
        <v>3.8243055555503815</v>
      </c>
      <c r="AG321" s="53">
        <f>Mess_18_10_11!O82</f>
        <v>0.56638208859079198</v>
      </c>
      <c r="AH321" s="53">
        <f>Mess_18_10_11!P82</f>
        <v>0.14810063692969747</v>
      </c>
      <c r="AI321" s="53">
        <f>Mess_19_10_11!I82</f>
        <v>0.95555555555620231</v>
      </c>
      <c r="AJ321" s="53">
        <f>Mess_19_10_11!O82</f>
        <v>0.15694344549833927</v>
      </c>
      <c r="AK321" s="53">
        <f>Mess_19_10_11!P82</f>
        <v>0.16424314063768575</v>
      </c>
      <c r="AL321" s="53">
        <f>Mess_21_10_11!I82</f>
        <v>3.0951388310204493</v>
      </c>
      <c r="AM321" s="53">
        <f>Mess_21_10_11!O82</f>
        <v>0.33658300498874083</v>
      </c>
      <c r="AN321" s="53">
        <f>Mess_21_10_11!P82</f>
        <v>0.10874568908360449</v>
      </c>
      <c r="AO321" s="53">
        <f>Mess_25_10_11!I82</f>
        <v>7.0631944444467081</v>
      </c>
      <c r="AP321" s="53">
        <f>Mess_25_10_11!O82</f>
        <v>0.81449603005995896</v>
      </c>
      <c r="AQ321" s="53">
        <f>Mess_25_10_11!P82</f>
        <v>0.11531553271909989</v>
      </c>
      <c r="AR321" s="53">
        <f>Mess_01_11_11!I82</f>
        <v>13.964583333334303</v>
      </c>
      <c r="AS321" s="53">
        <f>Mess_01_11_11!O82</f>
        <v>1.2868338805779278</v>
      </c>
      <c r="AT321" s="53">
        <f>Mess_01_11_11!P82</f>
        <v>9.2149822866979328E-2</v>
      </c>
    </row>
    <row r="322" spans="1:46">
      <c r="A322" s="62" t="s">
        <v>126</v>
      </c>
      <c r="B322" s="62">
        <v>2</v>
      </c>
      <c r="C322" s="62" t="s">
        <v>380</v>
      </c>
      <c r="D322" s="84">
        <v>40830.666666608799</v>
      </c>
      <c r="E322" s="62" t="s">
        <v>388</v>
      </c>
      <c r="F322" s="84">
        <v>40834.690972222219</v>
      </c>
      <c r="G322" s="62" t="s">
        <v>408</v>
      </c>
      <c r="H322" s="62" t="s">
        <v>411</v>
      </c>
      <c r="I322" s="62" t="s">
        <v>384</v>
      </c>
      <c r="J322" s="51">
        <v>110.124</v>
      </c>
      <c r="K322" s="51">
        <v>215.83500000000001</v>
      </c>
      <c r="L322" s="51">
        <v>165.43299999999999</v>
      </c>
      <c r="M322" s="51">
        <f t="shared" si="37"/>
        <v>105.71100000000001</v>
      </c>
      <c r="N322" s="51">
        <f t="shared" si="38"/>
        <v>55.308999999999997</v>
      </c>
      <c r="Q322" s="49" t="s">
        <v>389</v>
      </c>
      <c r="R322" s="49" t="s">
        <v>388</v>
      </c>
      <c r="S322" s="51">
        <v>301</v>
      </c>
      <c r="T322" s="51">
        <v>304</v>
      </c>
      <c r="U322" s="51">
        <v>1009</v>
      </c>
      <c r="V322" s="51">
        <v>2324</v>
      </c>
      <c r="W322" s="93">
        <f t="shared" si="32"/>
        <v>988.0282485875706</v>
      </c>
      <c r="Y322" s="51">
        <v>324</v>
      </c>
      <c r="Z322" s="51">
        <v>327</v>
      </c>
      <c r="AA322" s="51">
        <v>1100</v>
      </c>
      <c r="AB322" s="51">
        <f t="shared" si="35"/>
        <v>2325.6172839506171</v>
      </c>
      <c r="AC322" s="93">
        <f t="shared" si="36"/>
        <v>988.71582269651935</v>
      </c>
      <c r="AE322" s="51" t="s">
        <v>538</v>
      </c>
      <c r="AF322" s="53">
        <f>Mess_18_10_11!I83</f>
        <v>3.8256944444437977</v>
      </c>
      <c r="AG322" s="53">
        <f>Mess_18_10_11!O83</f>
        <v>0.17574434888241361</v>
      </c>
      <c r="AH322" s="53">
        <f>Mess_18_10_11!P83</f>
        <v>4.5937894788658264E-2</v>
      </c>
      <c r="AI322" s="53">
        <f>Mess_19_10_11!I83</f>
        <v>0.95486111111677019</v>
      </c>
      <c r="AJ322" s="53">
        <f>Mess_19_10_11!O83</f>
        <v>7.7696634472853063E-2</v>
      </c>
      <c r="AK322" s="53">
        <f>Mess_19_10_11!P83</f>
        <v>8.1369566283814782E-2</v>
      </c>
      <c r="AL322" s="53">
        <f>Mess_21_10_11!I83</f>
        <v>3.0958333333401242</v>
      </c>
      <c r="AM322" s="53">
        <f>Mess_21_10_11!O83</f>
        <v>0.10263152885405757</v>
      </c>
      <c r="AN322" s="53">
        <f>Mess_21_10_11!P83</f>
        <v>3.3151503263687467E-2</v>
      </c>
      <c r="AO322" s="53">
        <f>Mess_25_10_11!I83</f>
        <v>7.0625</v>
      </c>
      <c r="AP322" s="53">
        <f>Mess_25_10_11!O83</f>
        <v>0.12224775769594845</v>
      </c>
      <c r="AQ322" s="53">
        <f>Mess_25_10_11!P83</f>
        <v>1.7309417018895355E-2</v>
      </c>
      <c r="AR322" s="53">
        <f>Mess_01_11_11!I83</f>
        <v>13.964583333334303</v>
      </c>
      <c r="AS322" s="53">
        <f>Mess_01_11_11!O83</f>
        <v>0.14996593549765311</v>
      </c>
      <c r="AT322" s="53">
        <f>Mess_01_11_11!P83</f>
        <v>1.0739019698473592E-2</v>
      </c>
    </row>
    <row r="323" spans="1:46">
      <c r="A323" s="64" t="s">
        <v>12</v>
      </c>
      <c r="B323" s="64">
        <v>2</v>
      </c>
      <c r="C323" s="64" t="s">
        <v>380</v>
      </c>
      <c r="D323" s="86">
        <v>40830.666666608799</v>
      </c>
      <c r="E323" s="64" t="s">
        <v>388</v>
      </c>
      <c r="F323" s="86">
        <v>40834.604861111111</v>
      </c>
      <c r="G323" s="64" t="s">
        <v>408</v>
      </c>
      <c r="H323" s="64" t="s">
        <v>397</v>
      </c>
      <c r="I323" s="64" t="s">
        <v>384</v>
      </c>
      <c r="J323" s="51">
        <v>113.774</v>
      </c>
      <c r="K323" s="51">
        <v>312.89</v>
      </c>
      <c r="L323" s="51">
        <v>277.923</v>
      </c>
      <c r="M323" s="51">
        <f t="shared" si="37"/>
        <v>199.11599999999999</v>
      </c>
      <c r="N323" s="51">
        <f t="shared" si="38"/>
        <v>164.149</v>
      </c>
      <c r="Q323" s="49" t="s">
        <v>389</v>
      </c>
      <c r="R323" s="49" t="s">
        <v>388</v>
      </c>
      <c r="S323" s="51">
        <v>297</v>
      </c>
      <c r="T323" s="51">
        <v>301</v>
      </c>
      <c r="U323" s="51">
        <v>1009</v>
      </c>
      <c r="V323" s="51">
        <v>2324</v>
      </c>
      <c r="W323" s="93">
        <f t="shared" si="32"/>
        <v>969.42134831460669</v>
      </c>
      <c r="Y323" s="51">
        <v>324</v>
      </c>
      <c r="Z323" s="51">
        <v>327</v>
      </c>
      <c r="AA323" s="51">
        <v>1100</v>
      </c>
      <c r="AB323" s="51">
        <f t="shared" si="35"/>
        <v>2325.6172839506171</v>
      </c>
      <c r="AC323" s="93">
        <f t="shared" si="36"/>
        <v>970.09597378277147</v>
      </c>
      <c r="AE323" s="51" t="s">
        <v>539</v>
      </c>
      <c r="AF323" s="53">
        <f>Mess_18_10_11!I20</f>
        <v>3.7375000578686013</v>
      </c>
      <c r="AG323" s="53">
        <f>Mess_18_10_11!O20</f>
        <v>8.642699309731601E-2</v>
      </c>
      <c r="AH323" s="53">
        <f>Mess_18_10_11!P20</f>
        <v>2.3124278731544171E-2</v>
      </c>
      <c r="AI323" s="53">
        <f>Mess_19_10_11!I20</f>
        <v>0.98888888888905058</v>
      </c>
      <c r="AJ323" s="53">
        <f>Mess_19_10_11!O20</f>
        <v>2.7828093381664361E-2</v>
      </c>
      <c r="AK323" s="53">
        <f>Mess_19_10_11!P20</f>
        <v>2.8140768588195315E-2</v>
      </c>
      <c r="AL323" s="53">
        <f>Mess_21_10_11!I20</f>
        <v>3.1270833333328483</v>
      </c>
      <c r="AM323" s="53">
        <f>Mess_21_10_11!O20</f>
        <v>6.3266927313344976E-2</v>
      </c>
      <c r="AN323" s="53">
        <f>Mess_21_10_11!P20</f>
        <v>2.0231928787748366E-2</v>
      </c>
      <c r="AO323" s="53">
        <f>Mess_25_10_11!I20</f>
        <v>7.0895833333343035</v>
      </c>
      <c r="AP323" s="53">
        <f>Mess_25_10_11!O20</f>
        <v>0.11860172347051036</v>
      </c>
      <c r="AQ323" s="53">
        <f>Mess_25_10_11!P20</f>
        <v>1.672901183245289E-2</v>
      </c>
      <c r="AR323" s="53">
        <f>Mess_01_11_11!I20</f>
        <v>14.052083333335759</v>
      </c>
      <c r="AS323" s="53">
        <f>Mess_01_11_11!O20</f>
        <v>0.23426126699350988</v>
      </c>
      <c r="AT323" s="53">
        <f>Mess_01_11_11!P20</f>
        <v>1.66709278216257E-2</v>
      </c>
    </row>
    <row r="324" spans="1:46">
      <c r="A324" s="64" t="s">
        <v>251</v>
      </c>
      <c r="B324" s="64">
        <v>2</v>
      </c>
      <c r="C324" s="64" t="s">
        <v>380</v>
      </c>
      <c r="D324" s="86">
        <v>40830.666666608799</v>
      </c>
      <c r="E324" s="64" t="s">
        <v>388</v>
      </c>
      <c r="F324" s="86">
        <v>40834.606249999997</v>
      </c>
      <c r="G324" s="64" t="s">
        <v>408</v>
      </c>
      <c r="H324" s="64" t="s">
        <v>397</v>
      </c>
      <c r="I324" s="64" t="s">
        <v>384</v>
      </c>
      <c r="J324" s="51">
        <v>113.601</v>
      </c>
      <c r="K324" s="51">
        <v>317.89999999999998</v>
      </c>
      <c r="L324" s="51">
        <v>277.56400000000002</v>
      </c>
      <c r="M324" s="51">
        <f t="shared" si="37"/>
        <v>204.29899999999998</v>
      </c>
      <c r="N324" s="51">
        <f t="shared" si="38"/>
        <v>163.96300000000002</v>
      </c>
      <c r="Q324" s="49" t="s">
        <v>389</v>
      </c>
      <c r="R324" s="49" t="s">
        <v>388</v>
      </c>
      <c r="S324" s="51">
        <v>292</v>
      </c>
      <c r="T324" s="51">
        <v>295</v>
      </c>
      <c r="U324" s="51">
        <v>1009</v>
      </c>
      <c r="V324" s="51">
        <v>2324</v>
      </c>
      <c r="W324" s="93">
        <f t="shared" si="32"/>
        <v>946.45467224546724</v>
      </c>
      <c r="Y324" s="51">
        <v>324</v>
      </c>
      <c r="Z324" s="51">
        <v>327</v>
      </c>
      <c r="AA324" s="51">
        <v>1100</v>
      </c>
      <c r="AB324" s="51">
        <f t="shared" si="35"/>
        <v>2325.6172839506171</v>
      </c>
      <c r="AC324" s="93">
        <f t="shared" si="36"/>
        <v>947.1133150817019</v>
      </c>
      <c r="AE324" s="51" t="s">
        <v>539</v>
      </c>
      <c r="AF324" s="53">
        <f>Mess_18_10_11!I21</f>
        <v>3.7395833912014496</v>
      </c>
      <c r="AG324" s="53">
        <f>Mess_18_10_11!O21</f>
        <v>8.6394917167676513E-2</v>
      </c>
      <c r="AH324" s="53">
        <f>Mess_18_10_11!P21</f>
        <v>2.3102818717974795E-2</v>
      </c>
      <c r="AI324" s="53">
        <f>Mess_19_10_11!I21</f>
        <v>0.98819444444961846</v>
      </c>
      <c r="AJ324" s="53">
        <f>Mess_19_10_11!O21</f>
        <v>3.0508521178759927E-2</v>
      </c>
      <c r="AK324" s="53">
        <f>Mess_19_10_11!P21</f>
        <v>3.087299402472542E-2</v>
      </c>
      <c r="AL324" s="53">
        <f>Mess_21_10_11!I21</f>
        <v>3.1256944444467081</v>
      </c>
      <c r="AM324" s="53">
        <f>Mess_21_10_11!O21</f>
        <v>6.0619239825049923E-2</v>
      </c>
      <c r="AN324" s="53">
        <f>Mess_21_10_11!P21</f>
        <v>1.9393847000224101E-2</v>
      </c>
      <c r="AO324" s="53">
        <f>Mess_25_10_11!I21</f>
        <v>7.0888888888948713</v>
      </c>
      <c r="AP324" s="53">
        <f>Mess_25_10_11!O21</f>
        <v>0.14861938532510408</v>
      </c>
      <c r="AQ324" s="53">
        <f>Mess_25_10_11!P21</f>
        <v>2.0965117052112976E-2</v>
      </c>
      <c r="AR324" s="53">
        <f>Mess_01_11_11!I21</f>
        <v>14.052083333335759</v>
      </c>
      <c r="AS324" s="53">
        <f>Mess_01_11_11!O21</f>
        <v>0.29721063170750994</v>
      </c>
      <c r="AT324" s="53">
        <f>Mess_01_11_11!P21</f>
        <v>2.115064539949298E-2</v>
      </c>
    </row>
    <row r="325" spans="1:46">
      <c r="A325" s="64" t="s">
        <v>252</v>
      </c>
      <c r="B325" s="64">
        <v>2</v>
      </c>
      <c r="C325" s="64" t="s">
        <v>380</v>
      </c>
      <c r="D325" s="86">
        <v>40830.666666608799</v>
      </c>
      <c r="E325" s="64" t="s">
        <v>388</v>
      </c>
      <c r="F325" s="86">
        <v>40834.607638831018</v>
      </c>
      <c r="G325" s="64" t="s">
        <v>408</v>
      </c>
      <c r="H325" s="64" t="s">
        <v>411</v>
      </c>
      <c r="I325" s="64" t="s">
        <v>384</v>
      </c>
      <c r="J325" s="51">
        <v>111.57599999999999</v>
      </c>
      <c r="K325" s="51">
        <v>341.99</v>
      </c>
      <c r="L325" s="100">
        <v>295.00599999999997</v>
      </c>
      <c r="M325" s="51">
        <f t="shared" si="37"/>
        <v>230.41400000000002</v>
      </c>
      <c r="N325" s="51">
        <f t="shared" si="38"/>
        <v>183.42999999999998</v>
      </c>
      <c r="Q325" s="49" t="s">
        <v>389</v>
      </c>
      <c r="R325" s="49" t="s">
        <v>388</v>
      </c>
      <c r="S325" s="51">
        <v>293</v>
      </c>
      <c r="T325" s="51">
        <v>297</v>
      </c>
      <c r="U325" s="51">
        <v>1009</v>
      </c>
      <c r="V325" s="51">
        <v>2324</v>
      </c>
      <c r="W325" s="93">
        <f t="shared" si="32"/>
        <v>951.02234636871503</v>
      </c>
      <c r="Y325" s="51">
        <v>324</v>
      </c>
      <c r="Z325" s="51">
        <v>327</v>
      </c>
      <c r="AA325" s="51">
        <v>1100</v>
      </c>
      <c r="AB325" s="51">
        <f t="shared" si="35"/>
        <v>2325.6172839506171</v>
      </c>
      <c r="AC325" s="93">
        <f t="shared" si="36"/>
        <v>951.6841678736464</v>
      </c>
      <c r="AE325" s="51" t="s">
        <v>538</v>
      </c>
      <c r="AF325" s="53">
        <f>Mess_18_10_11!I22</f>
        <v>3.7423611689810059</v>
      </c>
      <c r="AG325" s="53">
        <f>Mess_18_10_11!O22</f>
        <v>3.4267438086998753E-2</v>
      </c>
      <c r="AH325" s="53">
        <f>Mess_18_10_11!P22</f>
        <v>9.1566357547284271E-3</v>
      </c>
      <c r="AI325" s="53">
        <f>Mess_19_10_11!I22</f>
        <v>0.98819450231530936</v>
      </c>
      <c r="AJ325" s="53">
        <f>Mess_19_10_11!O22</f>
        <v>1.7524572165206628E-2</v>
      </c>
      <c r="AK325" s="53">
        <f>Mess_19_10_11!P22</f>
        <v>1.773393003517738E-2</v>
      </c>
      <c r="AL325" s="53">
        <f>Mess_21_10_11!I22</f>
        <v>3.1250000578729669</v>
      </c>
      <c r="AM325" s="53">
        <f>Mess_21_10_11!O22</f>
        <v>2.6553690181045895E-2</v>
      </c>
      <c r="AN325" s="53">
        <f>Mess_21_10_11!P22</f>
        <v>8.4971807005724282E-3</v>
      </c>
      <c r="AO325" s="53">
        <f>Mess_25_10_11!I22</f>
        <v>7.0881945023138542</v>
      </c>
      <c r="AP325" s="53">
        <f>Mess_25_10_11!O22</f>
        <v>2.9527579839837604E-2</v>
      </c>
      <c r="AQ325" s="53">
        <f>Mess_25_10_11!P22</f>
        <v>4.1657406311577209E-3</v>
      </c>
      <c r="AR325" s="53">
        <f>Mess_01_11_11!I22</f>
        <v>14.05208339120145</v>
      </c>
      <c r="AS325" s="53">
        <f>Mess_01_11_11!O22</f>
        <v>3.2692036816322857E-2</v>
      </c>
      <c r="AT325" s="53">
        <f>Mess_01_11_11!P22</f>
        <v>2.326490379127169E-3</v>
      </c>
    </row>
    <row r="326" spans="1:46">
      <c r="A326" s="64" t="s">
        <v>253</v>
      </c>
      <c r="B326" s="64">
        <v>2</v>
      </c>
      <c r="C326" s="64" t="s">
        <v>380</v>
      </c>
      <c r="D326" s="86">
        <v>40830.666666608799</v>
      </c>
      <c r="E326" s="64" t="s">
        <v>388</v>
      </c>
      <c r="F326" s="86">
        <v>40834.609027719911</v>
      </c>
      <c r="G326" s="64" t="s">
        <v>408</v>
      </c>
      <c r="H326" s="64" t="s">
        <v>411</v>
      </c>
      <c r="I326" s="64" t="s">
        <v>384</v>
      </c>
      <c r="J326" s="51">
        <v>111.9</v>
      </c>
      <c r="K326" s="51">
        <v>330.7</v>
      </c>
      <c r="L326" s="51">
        <v>283.834</v>
      </c>
      <c r="M326" s="51">
        <f t="shared" si="37"/>
        <v>218.79999999999998</v>
      </c>
      <c r="N326" s="51">
        <f t="shared" si="38"/>
        <v>171.934</v>
      </c>
      <c r="Q326" s="49" t="s">
        <v>389</v>
      </c>
      <c r="R326" s="49" t="s">
        <v>388</v>
      </c>
      <c r="S326" s="51">
        <v>307</v>
      </c>
      <c r="T326" s="51">
        <v>311</v>
      </c>
      <c r="U326" s="51">
        <v>1009</v>
      </c>
      <c r="V326" s="51">
        <v>2324</v>
      </c>
      <c r="W326" s="93">
        <f t="shared" si="32"/>
        <v>1016.3361823361823</v>
      </c>
      <c r="Y326" s="51">
        <v>324</v>
      </c>
      <c r="Z326" s="51">
        <v>327</v>
      </c>
      <c r="AA326" s="51">
        <v>1100</v>
      </c>
      <c r="AB326" s="51">
        <f t="shared" si="35"/>
        <v>2325.6172839506171</v>
      </c>
      <c r="AC326" s="93">
        <f t="shared" si="36"/>
        <v>1017.0434560866659</v>
      </c>
      <c r="AE326" s="51" t="s">
        <v>538</v>
      </c>
      <c r="AF326" s="53">
        <f>Mess_18_10_11!I23</f>
        <v>3.7444445023138542</v>
      </c>
      <c r="AG326" s="53">
        <f>Mess_18_10_11!O23</f>
        <v>2.1586356829630136E-2</v>
      </c>
      <c r="AH326" s="53">
        <f>Mess_18_10_11!P23</f>
        <v>5.7649023283135835E-3</v>
      </c>
      <c r="AI326" s="53">
        <f>Mess_19_10_11!I23</f>
        <v>0.98819450230803341</v>
      </c>
      <c r="AJ326" s="53">
        <f>Mess_19_10_11!O23</f>
        <v>1.7744168792269446E-2</v>
      </c>
      <c r="AK326" s="53">
        <f>Mess_19_10_11!P23</f>
        <v>1.7956150080602605E-2</v>
      </c>
      <c r="AL326" s="53">
        <f>Mess_21_10_11!I23</f>
        <v>3.1243056712919497</v>
      </c>
      <c r="AM326" s="53">
        <f>Mess_21_10_11!O23</f>
        <v>2.2190890929418509E-2</v>
      </c>
      <c r="AN326" s="53">
        <f>Mess_21_10_11!P23</f>
        <v>7.1026632039630829E-3</v>
      </c>
      <c r="AO326" s="53">
        <f>Mess_25_10_11!I23</f>
        <v>7.0875000578671461</v>
      </c>
      <c r="AP326" s="53">
        <f>Mess_25_10_11!O23</f>
        <v>1.9079641152333991E-2</v>
      </c>
      <c r="AQ326" s="53">
        <f>Mess_25_10_11!P23</f>
        <v>2.6920128390200905E-3</v>
      </c>
      <c r="AR326" s="53">
        <f>Mess_01_11_11!I23</f>
        <v>14.05208339120145</v>
      </c>
      <c r="AS326" s="53">
        <f>Mess_01_11_11!O23</f>
        <v>1.7373416453433068E-2</v>
      </c>
      <c r="AT326" s="53">
        <f>Mess_01_11_11!P23</f>
        <v>1.2363587640186675E-3</v>
      </c>
    </row>
    <row r="327" spans="1:46">
      <c r="A327" s="64" t="s">
        <v>254</v>
      </c>
      <c r="B327" s="64">
        <v>2</v>
      </c>
      <c r="C327" s="64" t="s">
        <v>380</v>
      </c>
      <c r="D327" s="86">
        <v>40830.666666608799</v>
      </c>
      <c r="E327" s="64" t="s">
        <v>388</v>
      </c>
      <c r="F327" s="86">
        <v>40834.610416608797</v>
      </c>
      <c r="G327" s="64" t="s">
        <v>408</v>
      </c>
      <c r="H327" s="64" t="s">
        <v>411</v>
      </c>
      <c r="I327" s="64" t="s">
        <v>384</v>
      </c>
      <c r="J327" s="51">
        <v>112.85599999999999</v>
      </c>
      <c r="K327" s="51">
        <v>312.87</v>
      </c>
      <c r="L327" s="51">
        <v>270.40800000000002</v>
      </c>
      <c r="M327" s="51">
        <f t="shared" si="37"/>
        <v>200.01400000000001</v>
      </c>
      <c r="N327" s="51">
        <f t="shared" si="38"/>
        <v>157.55200000000002</v>
      </c>
      <c r="Q327" s="49" t="s">
        <v>389</v>
      </c>
      <c r="R327" s="49" t="s">
        <v>388</v>
      </c>
      <c r="S327" s="51">
        <v>297</v>
      </c>
      <c r="T327" s="51">
        <v>300</v>
      </c>
      <c r="U327" s="51">
        <v>1009</v>
      </c>
      <c r="V327" s="51">
        <v>2324</v>
      </c>
      <c r="W327" s="93">
        <f t="shared" si="32"/>
        <v>969.42134831460669</v>
      </c>
      <c r="Y327" s="51">
        <v>324</v>
      </c>
      <c r="Z327" s="51">
        <v>327</v>
      </c>
      <c r="AA327" s="51">
        <v>1100</v>
      </c>
      <c r="AB327" s="51">
        <f t="shared" si="35"/>
        <v>2325.6172839506171</v>
      </c>
      <c r="AC327" s="93">
        <f t="shared" si="36"/>
        <v>970.09597378277147</v>
      </c>
      <c r="AE327" s="51" t="s">
        <v>538</v>
      </c>
      <c r="AF327" s="53">
        <f>Mess_18_10_11!I24</f>
        <v>3.7451389467605622</v>
      </c>
      <c r="AG327" s="53">
        <f>Mess_18_10_11!O24</f>
        <v>8.6646742904247551E-2</v>
      </c>
      <c r="AH327" s="53">
        <f>Mess_18_10_11!P24</f>
        <v>2.3135788587815814E-2</v>
      </c>
      <c r="AI327" s="53">
        <f>Mess_19_10_11!I24</f>
        <v>0.9881944444423425</v>
      </c>
      <c r="AJ327" s="53">
        <f>Mess_19_10_11!O24</f>
        <v>3.2279753752360953E-2</v>
      </c>
      <c r="AK327" s="53">
        <f>Mess_19_10_11!P24</f>
        <v>3.2665386790933691E-2</v>
      </c>
      <c r="AL327" s="53">
        <f>Mess_21_10_11!I24</f>
        <v>3.1236112847182085</v>
      </c>
      <c r="AM327" s="53">
        <f>Mess_21_10_11!O24</f>
        <v>5.2909336020973488E-2</v>
      </c>
      <c r="AN327" s="53">
        <f>Mess_21_10_11!P24</f>
        <v>1.693851481451112E-2</v>
      </c>
      <c r="AO327" s="53">
        <f>Mess_25_10_11!I24</f>
        <v>7.0875000578671461</v>
      </c>
      <c r="AP327" s="53">
        <f>Mess_25_10_11!O24</f>
        <v>7.9716386371018799E-2</v>
      </c>
      <c r="AQ327" s="53">
        <f>Mess_25_10_11!P24</f>
        <v>1.1247461830004978E-2</v>
      </c>
      <c r="AR327" s="53">
        <f>Mess_01_11_11!I24</f>
        <v>14.05208339120145</v>
      </c>
      <c r="AS327" s="53">
        <f>Mess_01_11_11!O24</f>
        <v>7.7815077771131627E-2</v>
      </c>
      <c r="AT327" s="53">
        <f>Mess_01_11_11!P24</f>
        <v>5.5376185583879073E-3</v>
      </c>
    </row>
    <row r="328" spans="1:46">
      <c r="A328" s="64" t="s">
        <v>255</v>
      </c>
      <c r="B328" s="64">
        <v>2</v>
      </c>
      <c r="C328" s="64" t="s">
        <v>380</v>
      </c>
      <c r="D328" s="86">
        <v>40830.666666608799</v>
      </c>
      <c r="E328" s="64" t="s">
        <v>388</v>
      </c>
      <c r="F328" s="86">
        <v>40834.611805497683</v>
      </c>
      <c r="G328" s="64" t="s">
        <v>408</v>
      </c>
      <c r="H328" s="64" t="s">
        <v>397</v>
      </c>
      <c r="I328" s="64" t="s">
        <v>384</v>
      </c>
      <c r="J328" s="51">
        <v>113.824</v>
      </c>
      <c r="K328" s="51">
        <v>301.83999999999997</v>
      </c>
      <c r="L328" s="51">
        <v>263.45</v>
      </c>
      <c r="M328" s="51">
        <f t="shared" si="37"/>
        <v>188.01599999999996</v>
      </c>
      <c r="N328" s="51">
        <f t="shared" si="38"/>
        <v>149.62599999999998</v>
      </c>
      <c r="Q328" s="49" t="s">
        <v>389</v>
      </c>
      <c r="R328" s="49" t="s">
        <v>388</v>
      </c>
      <c r="S328" s="51">
        <v>297</v>
      </c>
      <c r="T328" s="51">
        <v>301</v>
      </c>
      <c r="U328" s="51">
        <v>1009</v>
      </c>
      <c r="V328" s="51">
        <v>2324</v>
      </c>
      <c r="W328" s="93">
        <f t="shared" si="32"/>
        <v>969.42134831460669</v>
      </c>
      <c r="Y328" s="51">
        <v>324</v>
      </c>
      <c r="Z328" s="51">
        <v>327</v>
      </c>
      <c r="AA328" s="51">
        <v>1100</v>
      </c>
      <c r="AB328" s="51">
        <f t="shared" si="35"/>
        <v>2325.6172839506171</v>
      </c>
      <c r="AC328" s="93">
        <f t="shared" si="36"/>
        <v>970.09597378277147</v>
      </c>
      <c r="AE328" s="51" t="s">
        <v>539</v>
      </c>
      <c r="AF328" s="53">
        <f>Mess_18_10_11!I25</f>
        <v>3.7458333911999944</v>
      </c>
      <c r="AG328" s="53">
        <f>Mess_18_10_11!O25</f>
        <v>0.10627325751990271</v>
      </c>
      <c r="AH328" s="53">
        <f>Mess_18_10_11!P25</f>
        <v>2.8371058298953762E-2</v>
      </c>
      <c r="AI328" s="53">
        <f>Mess_19_10_11!I25</f>
        <v>0.98888894676201744</v>
      </c>
      <c r="AJ328" s="53">
        <f>Mess_19_10_11!O25</f>
        <v>3.7035347942667038E-2</v>
      </c>
      <c r="AK328" s="53">
        <f>Mess_19_10_11!P25</f>
        <v>3.7451473255853705E-2</v>
      </c>
      <c r="AL328" s="53">
        <f>Mess_21_10_11!I25</f>
        <v>3.1229168981517432</v>
      </c>
      <c r="AM328" s="53">
        <f>Mess_21_10_11!O25</f>
        <v>8.1146904202668138E-2</v>
      </c>
      <c r="AN328" s="53">
        <f>Mess_21_10_11!P25</f>
        <v>2.5984330306929988E-2</v>
      </c>
      <c r="AO328" s="53">
        <f>Mess_25_10_11!I25</f>
        <v>7.086805613427714</v>
      </c>
      <c r="AP328" s="53">
        <f>Mess_25_10_11!O25</f>
        <v>0.1448997634405631</v>
      </c>
      <c r="AQ328" s="53">
        <f>Mess_25_10_11!P25</f>
        <v>2.0446414272463534E-2</v>
      </c>
      <c r="AR328" s="53">
        <f>Mess_01_11_11!I25</f>
        <v>14.052083391208726</v>
      </c>
      <c r="AS328" s="53">
        <f>Mess_01_11_11!O25</f>
        <v>0.32517417665494064</v>
      </c>
      <c r="AT328" s="53">
        <f>Mess_01_11_11!P25</f>
        <v>2.3140638124762081E-2</v>
      </c>
    </row>
    <row r="329" spans="1:46">
      <c r="A329" s="64" t="s">
        <v>256</v>
      </c>
      <c r="B329" s="64">
        <v>2</v>
      </c>
      <c r="C329" s="64" t="s">
        <v>380</v>
      </c>
      <c r="D329" s="86">
        <v>40830.666666608799</v>
      </c>
      <c r="E329" s="64" t="s">
        <v>388</v>
      </c>
      <c r="F329" s="86">
        <v>40834.613194386577</v>
      </c>
      <c r="G329" s="64" t="s">
        <v>408</v>
      </c>
      <c r="H329" s="64" t="s">
        <v>397</v>
      </c>
      <c r="I329" s="64" t="s">
        <v>384</v>
      </c>
      <c r="J329" s="51">
        <v>102.286</v>
      </c>
      <c r="K329" s="51">
        <v>295.62</v>
      </c>
      <c r="L329" s="51">
        <v>258.02699999999999</v>
      </c>
      <c r="M329" s="51">
        <f t="shared" si="37"/>
        <v>193.334</v>
      </c>
      <c r="N329" s="51">
        <f t="shared" si="38"/>
        <v>155.74099999999999</v>
      </c>
      <c r="Q329" s="49" t="s">
        <v>389</v>
      </c>
      <c r="R329" s="49" t="s">
        <v>388</v>
      </c>
      <c r="S329" s="51">
        <v>298</v>
      </c>
      <c r="T329" s="51">
        <v>302</v>
      </c>
      <c r="U329" s="51">
        <v>1009</v>
      </c>
      <c r="V329" s="51">
        <v>2324</v>
      </c>
      <c r="W329" s="93">
        <f t="shared" ref="W329:W392" si="39">(S329*V329)/(U329-S329)</f>
        <v>974.05344585091416</v>
      </c>
      <c r="Y329" s="51">
        <v>324</v>
      </c>
      <c r="Z329" s="51">
        <v>327</v>
      </c>
      <c r="AA329" s="51">
        <v>1100</v>
      </c>
      <c r="AB329" s="51">
        <f t="shared" si="35"/>
        <v>2325.6172839506171</v>
      </c>
      <c r="AC329" s="93">
        <f t="shared" si="36"/>
        <v>974.7312948203712</v>
      </c>
      <c r="AE329" s="51" t="s">
        <v>538</v>
      </c>
      <c r="AF329" s="53">
        <f>Mess_18_10_11!I26</f>
        <v>3.7465278356467024</v>
      </c>
      <c r="AG329" s="53">
        <f>Mess_18_10_11!O26</f>
        <v>5.2937433650204292E-2</v>
      </c>
      <c r="AH329" s="53">
        <f>Mess_18_10_11!P26</f>
        <v>1.4129731840379229E-2</v>
      </c>
      <c r="AI329" s="53">
        <f>Mess_19_10_11!I26</f>
        <v>0.98888894675474148</v>
      </c>
      <c r="AJ329" s="53">
        <f>Mess_19_10_11!O26</f>
        <v>2.2141058243147306E-2</v>
      </c>
      <c r="AK329" s="53">
        <f>Mess_19_10_11!P26</f>
        <v>2.238983286829942E-2</v>
      </c>
      <c r="AL329" s="53">
        <f>Mess_21_10_11!I26</f>
        <v>3.1222225115707261</v>
      </c>
      <c r="AM329" s="53">
        <f>Mess_21_10_11!O26</f>
        <v>4.2895526696649512E-2</v>
      </c>
      <c r="AN329" s="53">
        <f>Mess_21_10_11!P26</f>
        <v>1.3738779519294943E-2</v>
      </c>
      <c r="AO329" s="53">
        <f>Mess_25_10_11!I26</f>
        <v>7.086111111108039</v>
      </c>
      <c r="AP329" s="53">
        <f>Mess_25_10_11!O26</f>
        <v>5.0137317806531356E-2</v>
      </c>
      <c r="AQ329" s="53">
        <f>Mess_25_10_11!P26</f>
        <v>7.0754348923399114E-3</v>
      </c>
      <c r="AR329" s="53">
        <f>Mess_01_11_11!I26</f>
        <v>14.05208339120145</v>
      </c>
      <c r="AS329" s="53">
        <f>Mess_01_11_11!O26</f>
        <v>7.49959437513565E-2</v>
      </c>
      <c r="AT329" s="53">
        <f>Mess_01_11_11!P26</f>
        <v>5.3369981990225267E-3</v>
      </c>
    </row>
    <row r="330" spans="1:46">
      <c r="A330" s="64" t="s">
        <v>257</v>
      </c>
      <c r="B330" s="64">
        <v>2</v>
      </c>
      <c r="C330" s="64" t="s">
        <v>380</v>
      </c>
      <c r="D330" s="86">
        <v>40830.666666608799</v>
      </c>
      <c r="E330" s="64" t="s">
        <v>388</v>
      </c>
      <c r="F330" s="86">
        <v>40834.614583275463</v>
      </c>
      <c r="G330" s="64" t="s">
        <v>408</v>
      </c>
      <c r="H330" s="64" t="s">
        <v>411</v>
      </c>
      <c r="I330" s="64" t="s">
        <v>384</v>
      </c>
      <c r="J330" s="51">
        <v>112.212</v>
      </c>
      <c r="K330" s="51">
        <v>308.37</v>
      </c>
      <c r="L330" s="51">
        <v>260.36200000000002</v>
      </c>
      <c r="M330" s="51">
        <f t="shared" si="37"/>
        <v>196.15800000000002</v>
      </c>
      <c r="N330" s="51">
        <f t="shared" si="38"/>
        <v>148.15000000000003</v>
      </c>
      <c r="Q330" s="49" t="s">
        <v>389</v>
      </c>
      <c r="R330" s="49" t="s">
        <v>388</v>
      </c>
      <c r="S330" s="51">
        <v>312</v>
      </c>
      <c r="T330" s="51">
        <v>317</v>
      </c>
      <c r="U330" s="51">
        <v>1009</v>
      </c>
      <c r="V330" s="51">
        <v>2324</v>
      </c>
      <c r="W330" s="93">
        <f t="shared" si="39"/>
        <v>1040.2984218077474</v>
      </c>
      <c r="Y330" s="51">
        <v>324</v>
      </c>
      <c r="Z330" s="51">
        <v>327</v>
      </c>
      <c r="AA330" s="51">
        <v>1100</v>
      </c>
      <c r="AB330" s="51">
        <f t="shared" si="35"/>
        <v>2325.6172839506171</v>
      </c>
      <c r="AC330" s="93">
        <f t="shared" si="36"/>
        <v>1041.0223710080238</v>
      </c>
      <c r="AE330" s="51" t="s">
        <v>538</v>
      </c>
      <c r="AF330" s="53">
        <f>Mess_18_10_11!I27</f>
        <v>3.7472222800934105</v>
      </c>
      <c r="AG330" s="53">
        <f>Mess_18_10_11!O27</f>
        <v>3.1225098175985979E-2</v>
      </c>
      <c r="AH330" s="53">
        <f>Mess_18_10_11!P27</f>
        <v>8.3328652110831285E-3</v>
      </c>
      <c r="AI330" s="53">
        <f>Mess_19_10_11!I27</f>
        <v>0.98888883101608371</v>
      </c>
      <c r="AJ330" s="53">
        <f>Mess_19_10_11!O27</f>
        <v>2.7858659451283015E-2</v>
      </c>
      <c r="AK330" s="53">
        <f>Mess_19_10_11!P27</f>
        <v>2.8171679745495993E-2</v>
      </c>
      <c r="AL330" s="53">
        <f>Mess_21_10_11!I27</f>
        <v>3.1215281249969848</v>
      </c>
      <c r="AM330" s="53">
        <f>Mess_21_10_11!O27</f>
        <v>3.5214058915434596E-2</v>
      </c>
      <c r="AN330" s="53">
        <f>Mess_21_10_11!P27</f>
        <v>1.1281032079590379E-2</v>
      </c>
      <c r="AO330" s="53">
        <f>Mess_25_10_11!I27</f>
        <v>7.0847222800948657</v>
      </c>
      <c r="AP330" s="53">
        <f>Mess_25_10_11!O27</f>
        <v>3.2455012342410307E-2</v>
      </c>
      <c r="AQ330" s="53">
        <f>Mess_25_10_11!P27</f>
        <v>4.5809858254564819E-3</v>
      </c>
      <c r="AR330" s="53">
        <f>Mess_01_11_11!I27</f>
        <v>14.05208339120145</v>
      </c>
      <c r="AS330" s="53">
        <f>Mess_01_11_11!O27</f>
        <v>3.1563521241574001E-2</v>
      </c>
      <c r="AT330" s="53">
        <f>Mess_01_11_11!P27</f>
        <v>2.2461808945239492E-3</v>
      </c>
    </row>
    <row r="331" spans="1:46">
      <c r="A331" s="64" t="s">
        <v>258</v>
      </c>
      <c r="B331" s="64">
        <v>2</v>
      </c>
      <c r="C331" s="64" t="s">
        <v>380</v>
      </c>
      <c r="D331" s="86">
        <v>40830.666666608799</v>
      </c>
      <c r="E331" s="64" t="s">
        <v>388</v>
      </c>
      <c r="F331" s="86">
        <v>40834.615972164349</v>
      </c>
      <c r="G331" s="64" t="s">
        <v>408</v>
      </c>
      <c r="H331" s="64" t="s">
        <v>397</v>
      </c>
      <c r="I331" s="64" t="s">
        <v>384</v>
      </c>
      <c r="J331" s="51">
        <v>111.59099999999999</v>
      </c>
      <c r="K331" s="51">
        <v>328.82</v>
      </c>
      <c r="L331" s="51">
        <v>278.82600000000002</v>
      </c>
      <c r="M331" s="51">
        <f t="shared" si="37"/>
        <v>217.22899999999998</v>
      </c>
      <c r="N331" s="51">
        <f t="shared" si="38"/>
        <v>167.23500000000001</v>
      </c>
      <c r="Q331" s="49" t="s">
        <v>389</v>
      </c>
      <c r="R331" s="49" t="s">
        <v>388</v>
      </c>
      <c r="S331" s="51">
        <v>294</v>
      </c>
      <c r="T331" s="51">
        <v>298</v>
      </c>
      <c r="U331" s="51">
        <v>1009</v>
      </c>
      <c r="V331" s="51">
        <v>2324</v>
      </c>
      <c r="W331" s="93">
        <f t="shared" si="39"/>
        <v>955.60279720279721</v>
      </c>
      <c r="Y331" s="51">
        <v>324</v>
      </c>
      <c r="Z331" s="51">
        <v>327</v>
      </c>
      <c r="AA331" s="51">
        <v>1100</v>
      </c>
      <c r="AB331" s="51">
        <f t="shared" si="35"/>
        <v>2325.6172839506171</v>
      </c>
      <c r="AC331" s="93">
        <f t="shared" si="36"/>
        <v>956.26780626780624</v>
      </c>
      <c r="AE331" s="51" t="s">
        <v>539</v>
      </c>
      <c r="AF331" s="53">
        <f>Mess_18_10_11!I28</f>
        <v>3.7479167245328426</v>
      </c>
      <c r="AG331" s="53">
        <f>Mess_18_10_11!O28</f>
        <v>0.11947675177285232</v>
      </c>
      <c r="AH331" s="53">
        <f>Mess_18_10_11!P28</f>
        <v>3.187817674570783E-2</v>
      </c>
      <c r="AI331" s="53">
        <f>Mess_19_10_11!I28</f>
        <v>0.98888877315039281</v>
      </c>
      <c r="AJ331" s="53">
        <f>Mess_19_10_11!O28</f>
        <v>3.6810892935908182E-2</v>
      </c>
      <c r="AK331" s="53">
        <f>Mess_19_10_11!P28</f>
        <v>3.7224502831229821E-2</v>
      </c>
      <c r="AL331" s="53">
        <f>Mess_21_10_11!I28</f>
        <v>3.1201389467605622</v>
      </c>
      <c r="AM331" s="53">
        <f>Mess_21_10_11!O28</f>
        <v>8.8031834103271298E-2</v>
      </c>
      <c r="AN331" s="53">
        <f>Mess_21_10_11!P28</f>
        <v>2.8214074951587984E-2</v>
      </c>
      <c r="AO331" s="53">
        <f>Mess_25_10_11!I28</f>
        <v>7.0847222800948657</v>
      </c>
      <c r="AP331" s="53">
        <f>Mess_25_10_11!O28</f>
        <v>0.19712782236734422</v>
      </c>
      <c r="AQ331" s="53">
        <f>Mess_25_10_11!P28</f>
        <v>2.7824354233502099E-2</v>
      </c>
      <c r="AR331" s="53">
        <f>Mess_01_11_11!I28</f>
        <v>14.052083391208726</v>
      </c>
      <c r="AS331" s="53">
        <f>Mess_01_11_11!O28</f>
        <v>0.3841500650934605</v>
      </c>
      <c r="AT331" s="53">
        <f>Mess_01_11_11!P28</f>
        <v>2.7337587914813596E-2</v>
      </c>
    </row>
    <row r="332" spans="1:46">
      <c r="A332" s="64" t="s">
        <v>259</v>
      </c>
      <c r="B332" s="64">
        <v>2</v>
      </c>
      <c r="C332" s="64" t="s">
        <v>380</v>
      </c>
      <c r="D332" s="86">
        <v>40830.666666608799</v>
      </c>
      <c r="E332" s="64" t="s">
        <v>388</v>
      </c>
      <c r="F332" s="86">
        <v>40834.617361053242</v>
      </c>
      <c r="G332" s="64" t="s">
        <v>408</v>
      </c>
      <c r="H332" s="64" t="s">
        <v>397</v>
      </c>
      <c r="I332" s="64" t="s">
        <v>384</v>
      </c>
      <c r="J332" s="51">
        <v>115.616</v>
      </c>
      <c r="K332" s="51">
        <v>341.2</v>
      </c>
      <c r="L332" s="51">
        <v>299.66300000000001</v>
      </c>
      <c r="M332" s="51">
        <f t="shared" si="37"/>
        <v>225.584</v>
      </c>
      <c r="N332" s="51">
        <f t="shared" si="38"/>
        <v>184.04700000000003</v>
      </c>
      <c r="Q332" s="49" t="s">
        <v>389</v>
      </c>
      <c r="R332" s="49" t="s">
        <v>388</v>
      </c>
      <c r="S332" s="51">
        <v>291</v>
      </c>
      <c r="T332" s="51">
        <v>294</v>
      </c>
      <c r="U332" s="51">
        <v>1009</v>
      </c>
      <c r="V332" s="51">
        <v>2324</v>
      </c>
      <c r="W332" s="93">
        <f t="shared" si="39"/>
        <v>941.89972144846797</v>
      </c>
      <c r="Y332" s="51">
        <v>324</v>
      </c>
      <c r="Z332" s="51">
        <v>327</v>
      </c>
      <c r="AA332" s="51">
        <v>1100</v>
      </c>
      <c r="AB332" s="51">
        <f t="shared" si="35"/>
        <v>2325.6172839506171</v>
      </c>
      <c r="AC332" s="93">
        <f t="shared" si="36"/>
        <v>942.55519447023619</v>
      </c>
      <c r="AE332" s="51" t="s">
        <v>539</v>
      </c>
      <c r="AF332" s="53">
        <f>Mess_18_10_11!I29</f>
        <v>3.7486111689795507</v>
      </c>
      <c r="AG332" s="53">
        <f>Mess_18_10_11!O29</f>
        <v>9.967440301012348E-2</v>
      </c>
      <c r="AH332" s="53">
        <f>Mess_18_10_11!P29</f>
        <v>2.6589688425128634E-2</v>
      </c>
      <c r="AI332" s="53">
        <f>Mess_19_10_11!I29</f>
        <v>0.98819450231530936</v>
      </c>
      <c r="AJ332" s="53">
        <f>Mess_19_10_11!O29</f>
        <v>2.722313939898462E-2</v>
      </c>
      <c r="AK332" s="53">
        <f>Mess_19_10_11!P29</f>
        <v>2.7548361517091665E-2</v>
      </c>
      <c r="AL332" s="53">
        <f>Mess_21_10_11!I29</f>
        <v>3.1201393518495024</v>
      </c>
      <c r="AM332" s="53">
        <f>Mess_21_10_11!O29</f>
        <v>8.3621157038276564E-2</v>
      </c>
      <c r="AN332" s="53">
        <f>Mess_21_10_11!P29</f>
        <v>2.6800455879866087E-2</v>
      </c>
      <c r="AO332" s="53">
        <f>Mess_25_10_11!I29</f>
        <v>7.0840277777751908</v>
      </c>
      <c r="AP332" s="53">
        <f>Mess_25_10_11!O29</f>
        <v>0.15788635376270185</v>
      </c>
      <c r="AQ332" s="53">
        <f>Mess_25_10_11!P29</f>
        <v>2.2287653114241125E-2</v>
      </c>
      <c r="AR332" s="53">
        <f>Mess_01_11_11!I29</f>
        <v>14.05208339120145</v>
      </c>
      <c r="AS332" s="53">
        <f>Mess_01_11_11!O29</f>
        <v>0.32185331652013932</v>
      </c>
      <c r="AT332" s="53">
        <f>Mess_01_11_11!P29</f>
        <v>2.2904313016080168E-2</v>
      </c>
    </row>
    <row r="333" spans="1:46">
      <c r="A333" s="64" t="s">
        <v>260</v>
      </c>
      <c r="B333" s="64">
        <v>2</v>
      </c>
      <c r="C333" s="64" t="s">
        <v>380</v>
      </c>
      <c r="D333" s="86">
        <v>40830.666666608799</v>
      </c>
      <c r="E333" s="64" t="s">
        <v>388</v>
      </c>
      <c r="F333" s="86">
        <v>40834.618749942128</v>
      </c>
      <c r="G333" s="64" t="s">
        <v>408</v>
      </c>
      <c r="H333" s="64" t="s">
        <v>397</v>
      </c>
      <c r="I333" s="64" t="s">
        <v>384</v>
      </c>
      <c r="J333" s="51">
        <v>108.619</v>
      </c>
      <c r="K333" s="51">
        <v>311.63</v>
      </c>
      <c r="L333" s="51">
        <v>273.86200000000002</v>
      </c>
      <c r="M333" s="51">
        <f t="shared" si="37"/>
        <v>203.011</v>
      </c>
      <c r="N333" s="51">
        <f t="shared" si="38"/>
        <v>165.24300000000002</v>
      </c>
      <c r="Q333" s="49" t="s">
        <v>389</v>
      </c>
      <c r="R333" s="49" t="s">
        <v>388</v>
      </c>
      <c r="S333" s="51">
        <v>296</v>
      </c>
      <c r="T333" s="51">
        <v>301</v>
      </c>
      <c r="U333" s="51">
        <v>1009</v>
      </c>
      <c r="V333" s="51">
        <v>2324</v>
      </c>
      <c r="W333" s="93">
        <f t="shared" si="39"/>
        <v>964.8022440392707</v>
      </c>
      <c r="Y333" s="51">
        <v>324</v>
      </c>
      <c r="Z333" s="51">
        <v>327</v>
      </c>
      <c r="AA333" s="51">
        <v>1100</v>
      </c>
      <c r="AB333" s="51">
        <f t="shared" si="35"/>
        <v>2325.6172839506171</v>
      </c>
      <c r="AC333" s="93">
        <f t="shared" si="36"/>
        <v>965.47365504822255</v>
      </c>
      <c r="AE333" s="51" t="s">
        <v>539</v>
      </c>
      <c r="AF333" s="53">
        <f>Mess_18_10_11!I30</f>
        <v>3.7493056134262588</v>
      </c>
      <c r="AG333" s="53">
        <f>Mess_18_10_11!O30</f>
        <v>0.15321777517520102</v>
      </c>
      <c r="AH333" s="53">
        <f>Mess_18_10_11!P30</f>
        <v>4.0865640460603786E-2</v>
      </c>
      <c r="AI333" s="53">
        <f>Mess_19_10_11!I30</f>
        <v>0.98750028935319278</v>
      </c>
      <c r="AJ333" s="53">
        <f>Mess_19_10_11!O30</f>
        <v>4.3514586921220871E-2</v>
      </c>
      <c r="AK333" s="53">
        <f>Mess_19_10_11!P30</f>
        <v>4.4065391565325705E-2</v>
      </c>
      <c r="AL333" s="53">
        <f>Mess_21_10_11!I30</f>
        <v>3.1194449652757612</v>
      </c>
      <c r="AM333" s="53">
        <f>Mess_21_10_11!O30</f>
        <v>0.11279911045440853</v>
      </c>
      <c r="AN333" s="53">
        <f>Mess_21_10_11!P30</f>
        <v>3.6159993752105518E-2</v>
      </c>
      <c r="AO333" s="53">
        <f>Mess_25_10_11!I30</f>
        <v>7.0833333333357587</v>
      </c>
      <c r="AP333" s="53">
        <f>Mess_25_10_11!O30</f>
        <v>0.25139912373167383</v>
      </c>
      <c r="AQ333" s="53">
        <f>Mess_25_10_11!P30</f>
        <v>3.5491640997400625E-2</v>
      </c>
      <c r="AR333" s="53">
        <f>Mess_01_11_11!I30</f>
        <v>14.05208339120145</v>
      </c>
      <c r="AS333" s="53">
        <f>Mess_01_11_11!O30</f>
        <v>0.46957107125193326</v>
      </c>
      <c r="AT333" s="53">
        <f>Mess_01_11_11!P30</f>
        <v>3.3416473428128798E-2</v>
      </c>
    </row>
    <row r="334" spans="1:46">
      <c r="A334" s="64" t="s">
        <v>261</v>
      </c>
      <c r="B334" s="64">
        <v>2</v>
      </c>
      <c r="C334" s="64" t="s">
        <v>380</v>
      </c>
      <c r="D334" s="86">
        <v>40830.666666608799</v>
      </c>
      <c r="E334" s="64" t="s">
        <v>388</v>
      </c>
      <c r="F334" s="86">
        <v>40834.620138831022</v>
      </c>
      <c r="G334" s="64" t="s">
        <v>408</v>
      </c>
      <c r="H334" s="64" t="s">
        <v>397</v>
      </c>
      <c r="I334" s="64" t="s">
        <v>384</v>
      </c>
      <c r="J334" s="51">
        <v>108.282</v>
      </c>
      <c r="K334" s="51">
        <v>338.66</v>
      </c>
      <c r="L334" s="51">
        <v>302.62299999999999</v>
      </c>
      <c r="M334" s="51">
        <f t="shared" si="37"/>
        <v>230.37800000000004</v>
      </c>
      <c r="N334" s="51">
        <f t="shared" si="38"/>
        <v>194.34100000000001</v>
      </c>
      <c r="Q334" s="49" t="s">
        <v>389</v>
      </c>
      <c r="R334" s="49" t="s">
        <v>388</v>
      </c>
      <c r="S334" s="51">
        <v>294</v>
      </c>
      <c r="T334" s="51">
        <v>300</v>
      </c>
      <c r="U334" s="51">
        <v>1009</v>
      </c>
      <c r="V334" s="51">
        <v>2324</v>
      </c>
      <c r="W334" s="93">
        <f t="shared" si="39"/>
        <v>955.60279720279721</v>
      </c>
      <c r="Y334" s="51">
        <v>324</v>
      </c>
      <c r="Z334" s="51">
        <v>327</v>
      </c>
      <c r="AA334" s="51">
        <v>1100</v>
      </c>
      <c r="AB334" s="51">
        <f t="shared" si="35"/>
        <v>2325.6172839506171</v>
      </c>
      <c r="AC334" s="93">
        <f t="shared" si="36"/>
        <v>956.26780626780624</v>
      </c>
      <c r="AE334" s="51" t="s">
        <v>539</v>
      </c>
      <c r="AF334" s="53">
        <f>Mess_18_10_11!I31</f>
        <v>3.7500000578656909</v>
      </c>
      <c r="AG334" s="53">
        <f>Mess_18_10_11!O31</f>
        <v>9.025865501891632E-2</v>
      </c>
      <c r="AH334" s="53">
        <f>Mess_18_10_11!P31</f>
        <v>2.4068974300306266E-2</v>
      </c>
      <c r="AI334" s="53">
        <f>Mess_19_10_11!I31</f>
        <v>0.98750005786860129</v>
      </c>
      <c r="AJ334" s="53">
        <f>Mess_19_10_11!O31</f>
        <v>2.7653231086655173E-2</v>
      </c>
      <c r="AK334" s="53">
        <f>Mess_19_10_11!P31</f>
        <v>2.800327034546338E-2</v>
      </c>
      <c r="AL334" s="53">
        <f>Mess_21_10_11!I31</f>
        <v>3.11875057870202</v>
      </c>
      <c r="AM334" s="53">
        <f>Mess_21_10_11!O31</f>
        <v>7.3838740841386821E-2</v>
      </c>
      <c r="AN334" s="53">
        <f>Mess_21_10_11!P31</f>
        <v>2.3675744173205882E-2</v>
      </c>
      <c r="AO334" s="53">
        <f>Mess_25_10_11!I31</f>
        <v>7.0840278356481576</v>
      </c>
      <c r="AP334" s="53">
        <f>Mess_25_10_11!O31</f>
        <v>0.14648059772665903</v>
      </c>
      <c r="AQ334" s="53">
        <f>Mess_25_10_11!P31</f>
        <v>2.067758641341599E-2</v>
      </c>
      <c r="AR334" s="53">
        <f>Mess_01_11_11!I31</f>
        <v>14.05208339120145</v>
      </c>
      <c r="AS334" s="53">
        <f>Mess_01_11_11!O31</f>
        <v>0.31358891952604873</v>
      </c>
      <c r="AT334" s="53">
        <f>Mess_01_11_11!P31</f>
        <v>2.2316186916624677E-2</v>
      </c>
    </row>
    <row r="335" spans="1:46">
      <c r="A335" s="64" t="s">
        <v>262</v>
      </c>
      <c r="B335" s="64">
        <v>2</v>
      </c>
      <c r="C335" s="64" t="s">
        <v>380</v>
      </c>
      <c r="D335" s="86">
        <v>40830.666666608799</v>
      </c>
      <c r="E335" s="64" t="s">
        <v>388</v>
      </c>
      <c r="F335" s="86">
        <v>40834.621527719908</v>
      </c>
      <c r="G335" s="64" t="s">
        <v>408</v>
      </c>
      <c r="H335" s="64" t="s">
        <v>397</v>
      </c>
      <c r="I335" s="64" t="s">
        <v>384</v>
      </c>
      <c r="J335" s="51">
        <v>110.51</v>
      </c>
      <c r="K335" s="51">
        <v>349.13</v>
      </c>
      <c r="L335" s="51">
        <v>296.649</v>
      </c>
      <c r="M335" s="51">
        <f t="shared" si="37"/>
        <v>238.62</v>
      </c>
      <c r="N335" s="51">
        <f t="shared" si="38"/>
        <v>186.13900000000001</v>
      </c>
      <c r="Q335" s="49" t="s">
        <v>389</v>
      </c>
      <c r="R335" s="49" t="s">
        <v>388</v>
      </c>
      <c r="S335" s="51">
        <v>294</v>
      </c>
      <c r="T335" s="51">
        <v>297</v>
      </c>
      <c r="U335" s="51">
        <v>1009</v>
      </c>
      <c r="V335" s="51">
        <v>2324</v>
      </c>
      <c r="W335" s="93">
        <f t="shared" si="39"/>
        <v>955.60279720279721</v>
      </c>
      <c r="Y335" s="51">
        <v>324</v>
      </c>
      <c r="Z335" s="51">
        <v>327</v>
      </c>
      <c r="AA335" s="51">
        <v>1100</v>
      </c>
      <c r="AB335" s="51">
        <f t="shared" si="35"/>
        <v>2325.6172839506171</v>
      </c>
      <c r="AC335" s="93">
        <f t="shared" si="36"/>
        <v>956.26780626780624</v>
      </c>
      <c r="AE335" s="51" t="s">
        <v>539</v>
      </c>
      <c r="AF335" s="53">
        <f>Mess_18_10_11!I32</f>
        <v>3.7513889467591071</v>
      </c>
      <c r="AG335" s="53">
        <f>Mess_18_10_11!O32</f>
        <v>0.10059951073784874</v>
      </c>
      <c r="AH335" s="53">
        <f>Mess_18_10_11!P32</f>
        <v>2.6816603707477061E-2</v>
      </c>
      <c r="AI335" s="53">
        <f>Mess_19_10_11!I32</f>
        <v>0.98680561342189321</v>
      </c>
      <c r="AJ335" s="53">
        <f>Mess_19_10_11!O32</f>
        <v>3.1174837510571426E-2</v>
      </c>
      <c r="AK335" s="53">
        <f>Mess_19_10_11!P32</f>
        <v>3.1591670220103535E-2</v>
      </c>
      <c r="AL335" s="53">
        <f>Mess_21_10_11!I32</f>
        <v>3.1180561921282788</v>
      </c>
      <c r="AM335" s="53">
        <f>Mess_21_10_11!O32</f>
        <v>7.3002865680193457E-2</v>
      </c>
      <c r="AN335" s="53">
        <f>Mess_21_10_11!P32</f>
        <v>2.3412941006160697E-2</v>
      </c>
      <c r="AO335" s="53">
        <f>Mess_25_10_11!I32</f>
        <v>7.0840278356481576</v>
      </c>
      <c r="AP335" s="53">
        <f>Mess_25_10_11!O32</f>
        <v>0.16309110969042737</v>
      </c>
      <c r="AQ335" s="53">
        <f>Mess_25_10_11!P32</f>
        <v>2.302236996722716E-2</v>
      </c>
      <c r="AR335" s="53">
        <f>Mess_01_11_11!I32</f>
        <v>14.05208339120145</v>
      </c>
      <c r="AS335" s="53">
        <f>Mess_01_11_11!O32</f>
        <v>0.32012819681069504</v>
      </c>
      <c r="AT335" s="53">
        <f>Mess_01_11_11!P32</f>
        <v>2.278154689938288E-2</v>
      </c>
    </row>
    <row r="336" spans="1:46">
      <c r="A336" s="64" t="s">
        <v>263</v>
      </c>
      <c r="B336" s="64">
        <v>2</v>
      </c>
      <c r="C336" s="64" t="s">
        <v>380</v>
      </c>
      <c r="D336" s="86">
        <v>40830.666666608799</v>
      </c>
      <c r="E336" s="64" t="s">
        <v>388</v>
      </c>
      <c r="F336" s="86">
        <v>40834.622916608794</v>
      </c>
      <c r="G336" s="64" t="s">
        <v>408</v>
      </c>
      <c r="H336" s="64" t="s">
        <v>397</v>
      </c>
      <c r="I336" s="64" t="s">
        <v>384</v>
      </c>
      <c r="J336" s="51">
        <v>110.148</v>
      </c>
      <c r="K336" s="51">
        <v>343.82</v>
      </c>
      <c r="L336" s="51">
        <v>290.221</v>
      </c>
      <c r="M336" s="51">
        <f t="shared" si="37"/>
        <v>233.672</v>
      </c>
      <c r="N336" s="51">
        <f t="shared" si="38"/>
        <v>180.07300000000001</v>
      </c>
      <c r="Q336" s="49" t="s">
        <v>389</v>
      </c>
      <c r="R336" s="49" t="s">
        <v>388</v>
      </c>
      <c r="S336" s="51">
        <v>291</v>
      </c>
      <c r="T336" s="51">
        <v>295</v>
      </c>
      <c r="U336" s="51">
        <v>1009</v>
      </c>
      <c r="V336" s="51">
        <v>2324</v>
      </c>
      <c r="W336" s="93">
        <f t="shared" si="39"/>
        <v>941.89972144846797</v>
      </c>
      <c r="Y336" s="51">
        <v>324</v>
      </c>
      <c r="Z336" s="51">
        <v>327</v>
      </c>
      <c r="AA336" s="51">
        <v>1100</v>
      </c>
      <c r="AB336" s="51">
        <f t="shared" si="35"/>
        <v>2325.6172839506171</v>
      </c>
      <c r="AC336" s="93">
        <f t="shared" si="36"/>
        <v>942.55519447023619</v>
      </c>
      <c r="AE336" s="51" t="s">
        <v>539</v>
      </c>
      <c r="AF336" s="53">
        <f>Mess_18_10_11!I33</f>
        <v>3.7527778935182141</v>
      </c>
      <c r="AG336" s="53">
        <f>Mess_18_10_11!O33</f>
        <v>7.0176673350939037E-2</v>
      </c>
      <c r="AH336" s="53">
        <f>Mess_18_10_11!P33</f>
        <v>1.8699927185178735E-2</v>
      </c>
      <c r="AI336" s="53">
        <f>Mess_19_10_11!I33</f>
        <v>0.98611105324380333</v>
      </c>
      <c r="AJ336" s="53">
        <f>Mess_19_10_11!O33</f>
        <v>2.4550794968281175E-2</v>
      </c>
      <c r="AK336" s="53">
        <f>Mess_19_10_11!P33</f>
        <v>2.4896582273894567E-2</v>
      </c>
      <c r="AL336" s="53">
        <f>Mess_21_10_11!I33</f>
        <v>3.1173618055545376</v>
      </c>
      <c r="AM336" s="53">
        <f>Mess_21_10_11!O33</f>
        <v>5.438604349208663E-2</v>
      </c>
      <c r="AN336" s="53">
        <f>Mess_21_10_11!P33</f>
        <v>1.7446176249154392E-2</v>
      </c>
      <c r="AO336" s="53">
        <f>Mess_25_10_11!I33</f>
        <v>7.0833333912087255</v>
      </c>
      <c r="AP336" s="53">
        <f>Mess_25_10_11!O33</f>
        <v>9.3945017411818016E-2</v>
      </c>
      <c r="AQ336" s="53">
        <f>Mess_25_10_11!P33</f>
        <v>1.3262825879184955E-2</v>
      </c>
      <c r="AR336" s="53">
        <f>Mess_01_11_11!I33</f>
        <v>14.052083391208726</v>
      </c>
      <c r="AS336" s="53">
        <f>Mess_01_11_11!O33</f>
        <v>0.17935091934723396</v>
      </c>
      <c r="AT336" s="53">
        <f>Mess_01_11_11!P33</f>
        <v>1.2763297395419643E-2</v>
      </c>
    </row>
    <row r="337" spans="1:46">
      <c r="A337" s="64" t="s">
        <v>264</v>
      </c>
      <c r="B337" s="64">
        <v>2</v>
      </c>
      <c r="C337" s="64" t="s">
        <v>380</v>
      </c>
      <c r="D337" s="86">
        <v>40830.666666608799</v>
      </c>
      <c r="E337" s="64" t="s">
        <v>388</v>
      </c>
      <c r="F337" s="86">
        <v>40834.624305497688</v>
      </c>
      <c r="G337" s="64" t="s">
        <v>408</v>
      </c>
      <c r="H337" s="64" t="s">
        <v>397</v>
      </c>
      <c r="I337" s="64" t="s">
        <v>384</v>
      </c>
      <c r="J337" s="51">
        <v>109.65600000000001</v>
      </c>
      <c r="K337" s="51">
        <v>332.12</v>
      </c>
      <c r="L337" s="51">
        <v>296.79599999999999</v>
      </c>
      <c r="M337" s="51">
        <f t="shared" si="37"/>
        <v>222.464</v>
      </c>
      <c r="N337" s="51">
        <f t="shared" si="38"/>
        <v>187.14</v>
      </c>
      <c r="Q337" s="49" t="s">
        <v>389</v>
      </c>
      <c r="R337" s="49" t="s">
        <v>388</v>
      </c>
      <c r="S337" s="51">
        <v>294</v>
      </c>
      <c r="T337" s="51">
        <v>298</v>
      </c>
      <c r="U337" s="51">
        <v>1009</v>
      </c>
      <c r="V337" s="51">
        <v>2324</v>
      </c>
      <c r="W337" s="93">
        <f t="shared" si="39"/>
        <v>955.60279720279721</v>
      </c>
      <c r="Y337" s="51">
        <v>324</v>
      </c>
      <c r="Z337" s="51">
        <v>327</v>
      </c>
      <c r="AA337" s="51">
        <v>1100</v>
      </c>
      <c r="AB337" s="51">
        <f t="shared" si="35"/>
        <v>2325.6172839506171</v>
      </c>
      <c r="AC337" s="93">
        <f t="shared" si="36"/>
        <v>956.26780626780624</v>
      </c>
      <c r="AE337" s="51" t="s">
        <v>539</v>
      </c>
      <c r="AF337" s="53">
        <f>Mess_18_10_11!I34</f>
        <v>3.7534722800919553</v>
      </c>
      <c r="AG337" s="53">
        <f>Mess_18_10_11!O34</f>
        <v>5.808063317009881E-2</v>
      </c>
      <c r="AH337" s="53">
        <f>Mess_18_10_11!P34</f>
        <v>1.5473840976035104E-2</v>
      </c>
      <c r="AI337" s="53">
        <f>Mess_19_10_11!I34</f>
        <v>0.98611116898246109</v>
      </c>
      <c r="AJ337" s="53">
        <f>Mess_19_10_11!O34</f>
        <v>1.9388154641995742E-2</v>
      </c>
      <c r="AK337" s="53">
        <f>Mess_19_10_11!P34</f>
        <v>1.9661226088739877E-2</v>
      </c>
      <c r="AL337" s="53">
        <f>Mess_21_10_11!I34</f>
        <v>3.1173611689810059</v>
      </c>
      <c r="AM337" s="53">
        <f>Mess_21_10_11!O34</f>
        <v>5.0996989820262885E-2</v>
      </c>
      <c r="AN337" s="53">
        <f>Mess_21_10_11!P34</f>
        <v>1.6359025167729486E-2</v>
      </c>
      <c r="AO337" s="53">
        <f>Mess_25_10_11!I34</f>
        <v>7.0826389467547415</v>
      </c>
      <c r="AP337" s="53">
        <f>Mess_25_10_11!O34</f>
        <v>9.508177249115933E-2</v>
      </c>
      <c r="AQ337" s="53">
        <f>Mess_25_10_11!P34</f>
        <v>1.342462508762016E-2</v>
      </c>
      <c r="AR337" s="53">
        <f>Mess_01_11_11!I34</f>
        <v>14.05208339120145</v>
      </c>
      <c r="AS337" s="53">
        <f>Mess_01_11_11!O34</f>
        <v>0.19002206334486149</v>
      </c>
      <c r="AT337" s="53">
        <f>Mess_01_11_11!P34</f>
        <v>1.3522696816889205E-2</v>
      </c>
    </row>
    <row r="338" spans="1:46">
      <c r="A338" s="64" t="s">
        <v>265</v>
      </c>
      <c r="B338" s="64">
        <v>2</v>
      </c>
      <c r="C338" s="64" t="s">
        <v>380</v>
      </c>
      <c r="D338" s="86">
        <v>40830.666666608799</v>
      </c>
      <c r="E338" s="64" t="s">
        <v>408</v>
      </c>
      <c r="F338" s="86">
        <v>40834.625694386574</v>
      </c>
      <c r="G338" s="64" t="s">
        <v>408</v>
      </c>
      <c r="H338" s="64" t="s">
        <v>397</v>
      </c>
      <c r="I338" s="64" t="s">
        <v>384</v>
      </c>
      <c r="J338" s="51">
        <v>107.17100000000001</v>
      </c>
      <c r="K338" s="51">
        <v>337.59</v>
      </c>
      <c r="L338" s="51">
        <v>292.447</v>
      </c>
      <c r="M338" s="51">
        <f t="shared" si="37"/>
        <v>230.41899999999998</v>
      </c>
      <c r="N338" s="51">
        <f t="shared" si="38"/>
        <v>185.27600000000001</v>
      </c>
      <c r="Q338" s="49" t="s">
        <v>389</v>
      </c>
      <c r="R338" s="49" t="s">
        <v>388</v>
      </c>
      <c r="S338" s="51">
        <v>292</v>
      </c>
      <c r="T338" s="51">
        <v>297</v>
      </c>
      <c r="U338" s="51">
        <v>1009</v>
      </c>
      <c r="V338" s="51">
        <v>2324</v>
      </c>
      <c r="W338" s="93">
        <f t="shared" si="39"/>
        <v>946.45467224546724</v>
      </c>
      <c r="Y338" s="51">
        <v>324</v>
      </c>
      <c r="Z338" s="51">
        <v>327</v>
      </c>
      <c r="AA338" s="51">
        <v>1100</v>
      </c>
      <c r="AB338" s="51">
        <f t="shared" si="35"/>
        <v>2325.6172839506171</v>
      </c>
      <c r="AC338" s="93">
        <f t="shared" si="36"/>
        <v>947.1133150817019</v>
      </c>
      <c r="AE338" s="51" t="s">
        <v>538</v>
      </c>
      <c r="AF338" s="53">
        <f>Mess_18_10_11!I35</f>
        <v>3.7541666666656965</v>
      </c>
      <c r="AG338" s="53">
        <f>Mess_18_10_11!O35</f>
        <v>6.7657733190199257E-2</v>
      </c>
      <c r="AH338" s="53">
        <f>Mess_18_10_11!P35</f>
        <v>1.8022037697726988E-2</v>
      </c>
      <c r="AI338" s="53">
        <f>Mess_19_10_11!I35</f>
        <v>0.98541672453575302</v>
      </c>
      <c r="AJ338" s="53">
        <f>Mess_19_10_11!O35</f>
        <v>3.0224984812440077E-2</v>
      </c>
      <c r="AK338" s="53">
        <f>Mess_19_10_11!P35</f>
        <v>3.0672287226177933E-2</v>
      </c>
      <c r="AL338" s="53">
        <f>Mess_21_10_11!I35</f>
        <v>3.1173611689810059</v>
      </c>
      <c r="AM338" s="53">
        <f>Mess_21_10_11!O35</f>
        <v>6.4142803179246727E-2</v>
      </c>
      <c r="AN338" s="53">
        <f>Mess_21_10_11!P35</f>
        <v>2.0575993509348019E-2</v>
      </c>
      <c r="AO338" s="53">
        <f>Mess_25_10_11!I35</f>
        <v>7.0819445023153094</v>
      </c>
      <c r="AP338" s="53">
        <f>Mess_25_10_11!O35</f>
        <v>9.0027074937174698E-2</v>
      </c>
      <c r="AQ338" s="53">
        <f>Mess_25_10_11!P35</f>
        <v>1.2712197180836708E-2</v>
      </c>
      <c r="AR338" s="53">
        <f>Mess_01_11_11!I35</f>
        <v>14.05208339120145</v>
      </c>
      <c r="AS338" s="53">
        <f>Mess_01_11_11!O35</f>
        <v>0.14906678496798817</v>
      </c>
      <c r="AT338" s="53">
        <f>Mess_01_11_11!P35</f>
        <v>1.0608162563376518E-2</v>
      </c>
    </row>
    <row r="339" spans="1:46">
      <c r="A339" s="64" t="s">
        <v>266</v>
      </c>
      <c r="B339" s="64">
        <v>2</v>
      </c>
      <c r="C339" s="64" t="s">
        <v>380</v>
      </c>
      <c r="D339" s="86">
        <v>40830.666666608799</v>
      </c>
      <c r="E339" s="64" t="s">
        <v>408</v>
      </c>
      <c r="F339" s="86">
        <v>40834.62708327546</v>
      </c>
      <c r="G339" s="64" t="s">
        <v>408</v>
      </c>
      <c r="H339" s="64" t="s">
        <v>397</v>
      </c>
      <c r="I339" s="64" t="s">
        <v>384</v>
      </c>
      <c r="J339" s="51">
        <v>108.035</v>
      </c>
      <c r="K339" s="51">
        <v>326.41000000000003</v>
      </c>
      <c r="L339" s="51">
        <v>284.709</v>
      </c>
      <c r="M339" s="51">
        <f t="shared" si="37"/>
        <v>218.37500000000003</v>
      </c>
      <c r="N339" s="51">
        <f t="shared" si="38"/>
        <v>176.67400000000001</v>
      </c>
      <c r="Q339" s="49" t="s">
        <v>389</v>
      </c>
      <c r="R339" s="49" t="s">
        <v>388</v>
      </c>
      <c r="S339" s="51">
        <v>294</v>
      </c>
      <c r="T339" s="51">
        <v>298</v>
      </c>
      <c r="U339" s="51">
        <v>1009</v>
      </c>
      <c r="V339" s="51">
        <v>2324</v>
      </c>
      <c r="W339" s="93">
        <f t="shared" si="39"/>
        <v>955.60279720279721</v>
      </c>
      <c r="Y339" s="51">
        <v>324</v>
      </c>
      <c r="Z339" s="51">
        <v>327</v>
      </c>
      <c r="AA339" s="51">
        <v>1100</v>
      </c>
      <c r="AB339" s="51">
        <f t="shared" si="35"/>
        <v>2325.6172839506171</v>
      </c>
      <c r="AC339" s="93">
        <f t="shared" si="36"/>
        <v>956.26780626780624</v>
      </c>
      <c r="AE339" s="51" t="s">
        <v>539</v>
      </c>
      <c r="AF339" s="53">
        <f>Mess_18_10_11!I36</f>
        <v>3.7548610532394378</v>
      </c>
      <c r="AG339" s="53">
        <f>Mess_18_10_11!O36</f>
        <v>6.8491848735897878E-2</v>
      </c>
      <c r="AH339" s="53">
        <f>Mess_18_10_11!P36</f>
        <v>1.8240847734380953E-2</v>
      </c>
      <c r="AI339" s="53">
        <f>Mess_19_10_11!I36</f>
        <v>0.98472216435766313</v>
      </c>
      <c r="AJ339" s="53">
        <f>Mess_19_10_11!O36</f>
        <v>2.228251408254275E-2</v>
      </c>
      <c r="AK339" s="53">
        <f>Mess_19_10_11!P36</f>
        <v>2.2628224375428468E-2</v>
      </c>
      <c r="AL339" s="53">
        <f>Mess_21_10_11!I36</f>
        <v>3.1166667245415738</v>
      </c>
      <c r="AM339" s="53">
        <f>Mess_21_10_11!O36</f>
        <v>5.2646625604763964E-2</v>
      </c>
      <c r="AN339" s="53">
        <f>Mess_21_10_11!P36</f>
        <v>1.6891965121008466E-2</v>
      </c>
      <c r="AO339" s="53">
        <f>Mess_25_10_11!I36</f>
        <v>7.0812500578758772</v>
      </c>
      <c r="AP339" s="53">
        <f>Mess_25_10_11!O36</f>
        <v>0.12785217737837204</v>
      </c>
      <c r="AQ339" s="53">
        <f>Mess_25_10_11!P36</f>
        <v>1.8055029314516701E-2</v>
      </c>
      <c r="AR339" s="53">
        <f>Mess_01_11_11!I36</f>
        <v>14.052083391208726</v>
      </c>
      <c r="AS339" s="53">
        <f>Mess_01_11_11!O36</f>
        <v>0.25567089253523539</v>
      </c>
      <c r="AT339" s="53">
        <f>Mess_01_11_11!P36</f>
        <v>1.8194518593249196E-2</v>
      </c>
    </row>
    <row r="340" spans="1:46">
      <c r="A340" s="64" t="s">
        <v>267</v>
      </c>
      <c r="B340" s="64">
        <v>2</v>
      </c>
      <c r="C340" s="64" t="s">
        <v>380</v>
      </c>
      <c r="D340" s="86">
        <v>40830.666666608799</v>
      </c>
      <c r="E340" s="64" t="s">
        <v>408</v>
      </c>
      <c r="F340" s="86">
        <v>40834.628472164353</v>
      </c>
      <c r="G340" s="64" t="s">
        <v>408</v>
      </c>
      <c r="H340" s="64" t="s">
        <v>397</v>
      </c>
      <c r="I340" s="64" t="s">
        <v>384</v>
      </c>
      <c r="J340" s="51">
        <v>110.01</v>
      </c>
      <c r="K340" s="51">
        <v>353.58</v>
      </c>
      <c r="L340" s="51">
        <v>297.428</v>
      </c>
      <c r="M340" s="51">
        <f t="shared" si="37"/>
        <v>243.57</v>
      </c>
      <c r="N340" s="51">
        <f t="shared" si="38"/>
        <v>187.41800000000001</v>
      </c>
      <c r="Q340" s="49" t="s">
        <v>389</v>
      </c>
      <c r="R340" s="49" t="s">
        <v>388</v>
      </c>
      <c r="S340" s="51">
        <v>292</v>
      </c>
      <c r="T340" s="51">
        <v>295</v>
      </c>
      <c r="U340" s="51">
        <v>1009</v>
      </c>
      <c r="V340" s="51">
        <v>2324</v>
      </c>
      <c r="W340" s="93">
        <f t="shared" si="39"/>
        <v>946.45467224546724</v>
      </c>
      <c r="Y340" s="51">
        <v>324</v>
      </c>
      <c r="Z340" s="51">
        <v>327</v>
      </c>
      <c r="AA340" s="51">
        <v>1100</v>
      </c>
      <c r="AB340" s="51">
        <f t="shared" si="35"/>
        <v>2325.6172839506171</v>
      </c>
      <c r="AC340" s="93">
        <f t="shared" si="36"/>
        <v>947.1133150817019</v>
      </c>
      <c r="AE340" s="51" t="s">
        <v>539</v>
      </c>
      <c r="AF340" s="53">
        <f>Mess_18_10_11!I37</f>
        <v>3.755555439813179</v>
      </c>
      <c r="AG340" s="53">
        <f>Mess_18_10_11!O37</f>
        <v>0.10603181298104673</v>
      </c>
      <c r="AH340" s="53">
        <f>Mess_18_10_11!P37</f>
        <v>2.8233323853241083E-2</v>
      </c>
      <c r="AI340" s="53">
        <f>Mess_19_10_11!I37</f>
        <v>0.98402766203798819</v>
      </c>
      <c r="AJ340" s="53">
        <f>Mess_19_10_11!O37</f>
        <v>3.0472054772067936E-2</v>
      </c>
      <c r="AK340" s="53">
        <f>Mess_19_10_11!P37</f>
        <v>3.0966664807936636E-2</v>
      </c>
      <c r="AL340" s="53">
        <f>Mess_21_10_11!I37</f>
        <v>3.1159723379605566</v>
      </c>
      <c r="AM340" s="53">
        <f>Mess_21_10_11!O37</f>
        <v>6.8982258811862998E-2</v>
      </c>
      <c r="AN340" s="53">
        <f>Mess_21_10_11!P37</f>
        <v>2.2138277022386136E-2</v>
      </c>
      <c r="AO340" s="53">
        <f>Mess_25_10_11!I37</f>
        <v>7.0805556134218932</v>
      </c>
      <c r="AP340" s="53">
        <f>Mess_25_10_11!O37</f>
        <v>0.16135453026938276</v>
      </c>
      <c r="AQ340" s="53">
        <f>Mess_25_10_11!P37</f>
        <v>2.2788399537957062E-2</v>
      </c>
      <c r="AR340" s="53">
        <f>Mess_01_11_11!I37</f>
        <v>14.05208339120145</v>
      </c>
      <c r="AS340" s="53">
        <f>Mess_01_11_11!O37</f>
        <v>0.35963241725246803</v>
      </c>
      <c r="AT340" s="53">
        <f>Mess_01_11_11!P37</f>
        <v>2.5592818320281797E-2</v>
      </c>
    </row>
    <row r="341" spans="1:46">
      <c r="A341" s="64" t="s">
        <v>268</v>
      </c>
      <c r="B341" s="64">
        <v>2</v>
      </c>
      <c r="C341" s="64" t="s">
        <v>380</v>
      </c>
      <c r="D341" s="86">
        <v>40830.666666608799</v>
      </c>
      <c r="E341" s="64" t="s">
        <v>408</v>
      </c>
      <c r="F341" s="86">
        <v>40834.629861111112</v>
      </c>
      <c r="G341" s="64" t="s">
        <v>408</v>
      </c>
      <c r="H341" s="64" t="s">
        <v>397</v>
      </c>
      <c r="I341" s="64" t="s">
        <v>384</v>
      </c>
      <c r="J341" s="51">
        <v>108.739</v>
      </c>
      <c r="K341" s="51">
        <v>338.26</v>
      </c>
      <c r="L341" s="51">
        <v>296.96800000000002</v>
      </c>
      <c r="M341" s="51">
        <f t="shared" si="37"/>
        <v>229.52099999999999</v>
      </c>
      <c r="N341" s="51">
        <f t="shared" si="38"/>
        <v>188.22900000000001</v>
      </c>
      <c r="Q341" s="49" t="s">
        <v>389</v>
      </c>
      <c r="R341" s="49" t="s">
        <v>388</v>
      </c>
      <c r="S341" s="51">
        <v>292</v>
      </c>
      <c r="T341" s="51">
        <v>296</v>
      </c>
      <c r="U341" s="51">
        <v>1009</v>
      </c>
      <c r="V341" s="51">
        <v>2324</v>
      </c>
      <c r="W341" s="93">
        <f t="shared" si="39"/>
        <v>946.45467224546724</v>
      </c>
      <c r="Y341" s="51">
        <v>324</v>
      </c>
      <c r="Z341" s="51">
        <v>327</v>
      </c>
      <c r="AA341" s="51">
        <v>1100</v>
      </c>
      <c r="AB341" s="51">
        <f t="shared" ref="AB341:AB372" si="40">(AA341*U341/Y341)-1100</f>
        <v>2325.6172839506171</v>
      </c>
      <c r="AC341" s="93">
        <f t="shared" ref="AC341:AC372" si="41">(S341*AB341)/(U341-S341)</f>
        <v>947.1133150817019</v>
      </c>
      <c r="AE341" s="51" t="s">
        <v>539</v>
      </c>
      <c r="AF341" s="53">
        <f>Mess_18_10_11!I38</f>
        <v>3.7576389467576519</v>
      </c>
      <c r="AG341" s="53">
        <f>Mess_18_10_11!O38</f>
        <v>7.3331588214228291E-2</v>
      </c>
      <c r="AH341" s="53">
        <f>Mess_18_10_11!P38</f>
        <v>1.9515336426216202E-2</v>
      </c>
      <c r="AI341" s="53">
        <f>Mess_19_10_11!I38</f>
        <v>0.98333310185262235</v>
      </c>
      <c r="AJ341" s="53">
        <f>Mess_19_10_11!O38</f>
        <v>2.1018264316126106E-2</v>
      </c>
      <c r="AK341" s="53">
        <f>Mess_19_10_11!P38</f>
        <v>2.1374511115843868E-2</v>
      </c>
      <c r="AL341" s="53">
        <f>Mess_21_10_11!I38</f>
        <v>3.1152778935138485</v>
      </c>
      <c r="AM341" s="53">
        <f>Mess_21_10_11!O38</f>
        <v>5.2446638468811514E-2</v>
      </c>
      <c r="AN341" s="53">
        <f>Mess_21_10_11!P38</f>
        <v>1.6835300175951501E-2</v>
      </c>
      <c r="AO341" s="53">
        <f>Mess_25_10_11!I38</f>
        <v>7.0805555555562023</v>
      </c>
      <c r="AP341" s="53">
        <f>Mess_25_10_11!O38</f>
        <v>0.10760811619244183</v>
      </c>
      <c r="AQ341" s="53">
        <f>Mess_25_10_11!P38</f>
        <v>1.5197693930669094E-2</v>
      </c>
      <c r="AR341" s="53">
        <f>Mess_01_11_11!I38</f>
        <v>14.052083333328483</v>
      </c>
      <c r="AS341" s="53">
        <f>Mess_01_11_11!O38</f>
        <v>0.23976392577698177</v>
      </c>
      <c r="AT341" s="53">
        <f>Mess_01_11_11!P38</f>
        <v>1.7062518068642101E-2</v>
      </c>
    </row>
    <row r="342" spans="1:46">
      <c r="A342" s="64" t="s">
        <v>269</v>
      </c>
      <c r="B342" s="64">
        <v>2</v>
      </c>
      <c r="C342" s="64" t="s">
        <v>380</v>
      </c>
      <c r="D342" s="86">
        <v>40830.666666608799</v>
      </c>
      <c r="E342" s="64" t="s">
        <v>408</v>
      </c>
      <c r="F342" s="86">
        <v>40834.631250057872</v>
      </c>
      <c r="G342" s="64" t="s">
        <v>408</v>
      </c>
      <c r="H342" s="64" t="s">
        <v>397</v>
      </c>
      <c r="I342" s="64" t="s">
        <v>384</v>
      </c>
      <c r="J342" s="51">
        <v>108.578</v>
      </c>
      <c r="K342" s="51">
        <v>329.5</v>
      </c>
      <c r="L342" s="51">
        <v>288.38099999999997</v>
      </c>
      <c r="M342" s="51">
        <f t="shared" si="37"/>
        <v>220.922</v>
      </c>
      <c r="N342" s="51">
        <f t="shared" si="38"/>
        <v>179.80299999999997</v>
      </c>
      <c r="Q342" s="49" t="s">
        <v>389</v>
      </c>
      <c r="R342" s="49" t="s">
        <v>388</v>
      </c>
      <c r="S342" s="51">
        <v>294</v>
      </c>
      <c r="T342" s="51">
        <v>299</v>
      </c>
      <c r="U342" s="51">
        <v>1009</v>
      </c>
      <c r="V342" s="51">
        <v>2324</v>
      </c>
      <c r="W342" s="93">
        <f t="shared" si="39"/>
        <v>955.60279720279721</v>
      </c>
      <c r="Y342" s="51">
        <v>324</v>
      </c>
      <c r="Z342" s="51">
        <v>327</v>
      </c>
      <c r="AA342" s="51">
        <v>1100</v>
      </c>
      <c r="AB342" s="51">
        <f t="shared" si="40"/>
        <v>2325.6172839506171</v>
      </c>
      <c r="AC342" s="93">
        <f t="shared" si="41"/>
        <v>956.26780626780624</v>
      </c>
      <c r="AE342" s="51" t="s">
        <v>539</v>
      </c>
      <c r="AF342" s="53">
        <f>Mess_18_10_11!I39</f>
        <v>3.7590278356437921</v>
      </c>
      <c r="AG342" s="53">
        <f>Mess_18_10_11!O39</f>
        <v>7.9547458094011703E-2</v>
      </c>
      <c r="AH342" s="53">
        <f>Mess_18_10_11!P39</f>
        <v>2.1161710307044845E-2</v>
      </c>
      <c r="AI342" s="53">
        <f>Mess_19_10_11!I39</f>
        <v>0.98333327546424698</v>
      </c>
      <c r="AJ342" s="53">
        <f>Mess_19_10_11!O39</f>
        <v>2.0212723585274366E-2</v>
      </c>
      <c r="AK342" s="53">
        <f>Mess_19_10_11!P39</f>
        <v>2.0555313330296511E-2</v>
      </c>
      <c r="AL342" s="53">
        <f>Mess_21_10_11!I39</f>
        <v>3.1145834490744164</v>
      </c>
      <c r="AM342" s="53">
        <f>Mess_21_10_11!O39</f>
        <v>6.0356538591987238E-2</v>
      </c>
      <c r="AN342" s="53">
        <f>Mess_21_10_11!P39</f>
        <v>1.9378687255890939E-2</v>
      </c>
      <c r="AO342" s="53">
        <f>Mess_25_10_11!I39</f>
        <v>7.0798610532365274</v>
      </c>
      <c r="AP342" s="53">
        <f>Mess_25_10_11!O39</f>
        <v>0.12042806545754862</v>
      </c>
      <c r="AQ342" s="53">
        <f>Mess_25_10_11!P39</f>
        <v>1.7009947589648734E-2</v>
      </c>
      <c r="AR342" s="53">
        <f>Mess_01_11_11!I39</f>
        <v>14.052083275462792</v>
      </c>
      <c r="AS342" s="53">
        <f>Mess_01_11_11!O39</f>
        <v>0.26370521011389797</v>
      </c>
      <c r="AT342" s="53">
        <f>Mess_01_11_11!P39</f>
        <v>1.8766271516079746E-2</v>
      </c>
    </row>
    <row r="343" spans="1:46">
      <c r="A343" s="64" t="s">
        <v>270</v>
      </c>
      <c r="B343" s="64">
        <v>2</v>
      </c>
      <c r="C343" s="64" t="s">
        <v>380</v>
      </c>
      <c r="D343" s="86">
        <v>40830.666666608799</v>
      </c>
      <c r="E343" s="64" t="s">
        <v>408</v>
      </c>
      <c r="F343" s="86">
        <v>40834.632639004631</v>
      </c>
      <c r="G343" s="64" t="s">
        <v>408</v>
      </c>
      <c r="H343" s="64" t="s">
        <v>411</v>
      </c>
      <c r="I343" s="64" t="s">
        <v>384</v>
      </c>
      <c r="J343" s="51">
        <v>103.285</v>
      </c>
      <c r="K343" s="51">
        <v>340.33</v>
      </c>
      <c r="L343" s="51">
        <v>286.59699999999998</v>
      </c>
      <c r="M343" s="51">
        <f t="shared" si="37"/>
        <v>237.04499999999999</v>
      </c>
      <c r="N343" s="51">
        <f t="shared" si="38"/>
        <v>183.31199999999998</v>
      </c>
      <c r="Q343" s="49" t="s">
        <v>389</v>
      </c>
      <c r="R343" s="49" t="s">
        <v>388</v>
      </c>
      <c r="S343" s="51">
        <v>293</v>
      </c>
      <c r="T343" s="51">
        <v>297</v>
      </c>
      <c r="U343" s="51">
        <v>1009</v>
      </c>
      <c r="V343" s="51">
        <v>2324</v>
      </c>
      <c r="W343" s="93">
        <f t="shared" si="39"/>
        <v>951.02234636871503</v>
      </c>
      <c r="Y343" s="51">
        <v>324</v>
      </c>
      <c r="Z343" s="51">
        <v>327</v>
      </c>
      <c r="AA343" s="51">
        <v>1100</v>
      </c>
      <c r="AB343" s="51">
        <f t="shared" si="40"/>
        <v>2325.6172839506171</v>
      </c>
      <c r="AC343" s="93">
        <f t="shared" si="41"/>
        <v>951.6841678736464</v>
      </c>
      <c r="AE343" s="51" t="s">
        <v>538</v>
      </c>
      <c r="AF343" s="53">
        <f>Mess_18_10_11!I40</f>
        <v>3.7604166087912745</v>
      </c>
      <c r="AG343" s="53">
        <f>Mess_18_10_11!O40</f>
        <v>3.6301090272760052E-2</v>
      </c>
      <c r="AH343" s="53">
        <f>Mess_18_10_11!P40</f>
        <v>9.6534756781718536E-3</v>
      </c>
      <c r="AI343" s="53">
        <f>Mess_19_10_11!I40</f>
        <v>0.98263877314457204</v>
      </c>
      <c r="AJ343" s="53">
        <f>Mess_19_10_11!O40</f>
        <v>1.8045097552453877E-2</v>
      </c>
      <c r="AK343" s="53">
        <f>Mess_19_10_11!P40</f>
        <v>1.8363917693484874E-2</v>
      </c>
      <c r="AL343" s="53">
        <f>Mess_21_10_11!I40</f>
        <v>3.1131943287036847</v>
      </c>
      <c r="AM343" s="53">
        <f>Mess_21_10_11!O40</f>
        <v>3.1286527577385675E-2</v>
      </c>
      <c r="AN343" s="53">
        <f>Mess_21_10_11!P40</f>
        <v>1.0049654558638875E-2</v>
      </c>
      <c r="AO343" s="53">
        <f>Mess_25_10_11!I40</f>
        <v>7.0791664351854706</v>
      </c>
      <c r="AP343" s="53">
        <f>Mess_25_10_11!O40</f>
        <v>3.4621799064976068E-2</v>
      </c>
      <c r="AQ343" s="53">
        <f>Mess_25_10_11!P40</f>
        <v>4.8906604163021054E-3</v>
      </c>
      <c r="AR343" s="53">
        <f>Mess_01_11_11!I40</f>
        <v>14.052083217589825</v>
      </c>
      <c r="AS343" s="53">
        <f>Mess_01_11_11!O40</f>
        <v>3.1639400593202249E-2</v>
      </c>
      <c r="AT343" s="53">
        <f>Mess_01_11_11!P40</f>
        <v>2.2515807872242983E-3</v>
      </c>
    </row>
    <row r="344" spans="1:46">
      <c r="A344" s="64" t="s">
        <v>271</v>
      </c>
      <c r="B344" s="64">
        <v>2</v>
      </c>
      <c r="C344" s="64" t="s">
        <v>380</v>
      </c>
      <c r="D344" s="86">
        <v>40830.666666608799</v>
      </c>
      <c r="E344" s="64" t="s">
        <v>408</v>
      </c>
      <c r="F344" s="86">
        <v>40834.63402795139</v>
      </c>
      <c r="G344" s="64" t="s">
        <v>408</v>
      </c>
      <c r="H344" s="64" t="s">
        <v>397</v>
      </c>
      <c r="I344" s="64" t="s">
        <v>384</v>
      </c>
      <c r="J344" s="51">
        <v>107.262</v>
      </c>
      <c r="K344" s="51">
        <v>319.97000000000003</v>
      </c>
      <c r="L344" s="51">
        <v>277.98399999999998</v>
      </c>
      <c r="M344" s="51">
        <f t="shared" si="37"/>
        <v>212.70800000000003</v>
      </c>
      <c r="N344" s="51">
        <f t="shared" si="38"/>
        <v>170.72199999999998</v>
      </c>
      <c r="Q344" s="49" t="s">
        <v>389</v>
      </c>
      <c r="R344" s="49" t="s">
        <v>388</v>
      </c>
      <c r="S344" s="51">
        <v>293</v>
      </c>
      <c r="T344" s="51">
        <v>297</v>
      </c>
      <c r="U344" s="51">
        <v>1009</v>
      </c>
      <c r="V344" s="51">
        <v>2324</v>
      </c>
      <c r="W344" s="93">
        <f t="shared" si="39"/>
        <v>951.02234636871503</v>
      </c>
      <c r="Y344" s="51">
        <v>324</v>
      </c>
      <c r="Z344" s="51">
        <v>327</v>
      </c>
      <c r="AA344" s="51">
        <v>1100</v>
      </c>
      <c r="AB344" s="51">
        <f t="shared" si="40"/>
        <v>2325.6172839506171</v>
      </c>
      <c r="AC344" s="93">
        <f t="shared" si="41"/>
        <v>951.6841678736464</v>
      </c>
      <c r="AE344" s="51" t="s">
        <v>539</v>
      </c>
      <c r="AF344" s="53">
        <f>Mess_18_10_11!I41</f>
        <v>3.7618054398117238</v>
      </c>
      <c r="AG344" s="53">
        <f>Mess_18_10_11!O41</f>
        <v>9.8205030008366195E-2</v>
      </c>
      <c r="AH344" s="53">
        <f>Mess_18_10_11!P41</f>
        <v>2.610582380711356E-2</v>
      </c>
      <c r="AI344" s="53">
        <f>Mess_19_10_11!I41</f>
        <v>0.98194415509351529</v>
      </c>
      <c r="AJ344" s="53">
        <f>Mess_19_10_11!O41</f>
        <v>2.7852940584850879E-2</v>
      </c>
      <c r="AK344" s="53">
        <f>Mess_19_10_11!P41</f>
        <v>2.8365096365585381E-2</v>
      </c>
      <c r="AL344" s="53">
        <f>Mess_21_10_11!I41</f>
        <v>3.1124998263912858</v>
      </c>
      <c r="AM344" s="53">
        <f>Mess_21_10_11!O41</f>
        <v>7.0562454256299881E-2</v>
      </c>
      <c r="AN344" s="53">
        <f>Mess_21_10_11!P41</f>
        <v>2.2670669298674902E-2</v>
      </c>
      <c r="AO344" s="53">
        <f>Mess_25_10_11!I41</f>
        <v>7.0784718750001048</v>
      </c>
      <c r="AP344" s="53">
        <f>Mess_25_10_11!O41</f>
        <v>0.16062493981053833</v>
      </c>
      <c r="AQ344" s="53">
        <f>Mess_25_10_11!P41</f>
        <v>2.2692036169252413E-2</v>
      </c>
      <c r="AR344" s="53">
        <f>Mess_01_11_11!I41</f>
        <v>14.052083159724134</v>
      </c>
      <c r="AS344" s="53">
        <f>Mess_01_11_11!O41</f>
        <v>0.30935996296917834</v>
      </c>
      <c r="AT344" s="53">
        <f>Mess_01_11_11!P41</f>
        <v>2.2015238555936043E-2</v>
      </c>
    </row>
    <row r="345" spans="1:46">
      <c r="A345" s="64" t="s">
        <v>272</v>
      </c>
      <c r="B345" s="64">
        <v>2</v>
      </c>
      <c r="C345" s="64" t="s">
        <v>380</v>
      </c>
      <c r="D345" s="86">
        <v>40830.666666608799</v>
      </c>
      <c r="E345" s="64" t="s">
        <v>408</v>
      </c>
      <c r="F345" s="86">
        <v>40834.635416898149</v>
      </c>
      <c r="G345" s="64" t="s">
        <v>408</v>
      </c>
      <c r="H345" s="64" t="s">
        <v>397</v>
      </c>
      <c r="I345" s="64" t="s">
        <v>384</v>
      </c>
      <c r="J345" s="51">
        <v>109.824</v>
      </c>
      <c r="K345" s="51">
        <v>330.33</v>
      </c>
      <c r="L345" s="51">
        <v>282.05599999999998</v>
      </c>
      <c r="M345" s="51">
        <f t="shared" si="37"/>
        <v>220.50599999999997</v>
      </c>
      <c r="N345" s="51">
        <f t="shared" si="38"/>
        <v>172.23199999999997</v>
      </c>
      <c r="Q345" s="49" t="s">
        <v>389</v>
      </c>
      <c r="R345" s="49" t="s">
        <v>388</v>
      </c>
      <c r="S345" s="51">
        <v>293</v>
      </c>
      <c r="T345" s="51">
        <v>297</v>
      </c>
      <c r="U345" s="51">
        <v>1009</v>
      </c>
      <c r="V345" s="51">
        <v>2324</v>
      </c>
      <c r="W345" s="93">
        <f t="shared" si="39"/>
        <v>951.02234636871503</v>
      </c>
      <c r="Y345" s="51">
        <v>324</v>
      </c>
      <c r="Z345" s="51">
        <v>327</v>
      </c>
      <c r="AA345" s="51">
        <v>1100</v>
      </c>
      <c r="AB345" s="51">
        <f t="shared" si="40"/>
        <v>2325.6172839506171</v>
      </c>
      <c r="AC345" s="93">
        <f t="shared" si="41"/>
        <v>951.6841678736464</v>
      </c>
      <c r="AE345" s="51" t="s">
        <v>538</v>
      </c>
      <c r="AF345" s="53">
        <f>Mess_18_10_11!I42</f>
        <v>3.7631942708321731</v>
      </c>
      <c r="AG345" s="53">
        <f>Mess_18_10_11!O42</f>
        <v>7.6463741659163698E-2</v>
      </c>
      <c r="AH345" s="53">
        <f>Mess_18_10_11!P42</f>
        <v>2.0318839835567381E-2</v>
      </c>
      <c r="AI345" s="53">
        <f>Mess_19_10_11!I42</f>
        <v>0.98124959490814945</v>
      </c>
      <c r="AJ345" s="53">
        <f>Mess_19_10_11!O42</f>
        <v>2.5834526703972314E-2</v>
      </c>
      <c r="AK345" s="53">
        <f>Mess_19_10_11!P42</f>
        <v>2.6328190949613153E-2</v>
      </c>
      <c r="AL345" s="53">
        <f>Mess_21_10_11!I42</f>
        <v>3.1118053240716108</v>
      </c>
      <c r="AM345" s="53">
        <f>Mess_21_10_11!O42</f>
        <v>5.9000803686229265E-2</v>
      </c>
      <c r="AN345" s="53">
        <f>Mess_21_10_11!P42</f>
        <v>1.8960313239978089E-2</v>
      </c>
      <c r="AO345" s="53">
        <f>Mess_25_10_11!I42</f>
        <v>7.0784719907387625</v>
      </c>
      <c r="AP345" s="53">
        <f>Mess_25_10_11!O42</f>
        <v>0.10016245518237335</v>
      </c>
      <c r="AQ345" s="53">
        <f>Mess_25_10_11!P42</f>
        <v>1.4150293356168192E-2</v>
      </c>
      <c r="AR345" s="53">
        <f>Mess_01_11_11!I42</f>
        <v>14.052083101851167</v>
      </c>
      <c r="AS345" s="53">
        <f>Mess_01_11_11!O42</f>
        <v>0.14820009984521934</v>
      </c>
      <c r="AT345" s="53">
        <f>Mess_01_11_11!P42</f>
        <v>1.0546486152341075E-2</v>
      </c>
    </row>
    <row r="346" spans="1:46">
      <c r="A346" s="64" t="s">
        <v>273</v>
      </c>
      <c r="B346" s="64">
        <v>2</v>
      </c>
      <c r="C346" s="64" t="s">
        <v>380</v>
      </c>
      <c r="D346" s="86">
        <v>40830.666666608799</v>
      </c>
      <c r="E346" s="64" t="s">
        <v>408</v>
      </c>
      <c r="F346" s="86">
        <v>40834.636805844908</v>
      </c>
      <c r="G346" s="64" t="s">
        <v>408</v>
      </c>
      <c r="H346" s="64" t="s">
        <v>397</v>
      </c>
      <c r="I346" s="64" t="s">
        <v>384</v>
      </c>
      <c r="J346" s="51">
        <v>107.904</v>
      </c>
      <c r="K346" s="51">
        <v>314.14</v>
      </c>
      <c r="L346" s="51">
        <v>272.25900000000001</v>
      </c>
      <c r="M346" s="51">
        <f t="shared" si="37"/>
        <v>206.23599999999999</v>
      </c>
      <c r="N346" s="51">
        <f t="shared" si="38"/>
        <v>164.35500000000002</v>
      </c>
      <c r="Q346" s="49" t="s">
        <v>389</v>
      </c>
      <c r="R346" s="49" t="s">
        <v>388</v>
      </c>
      <c r="S346" s="51">
        <v>296</v>
      </c>
      <c r="T346" s="51">
        <v>300</v>
      </c>
      <c r="U346" s="51">
        <v>1009</v>
      </c>
      <c r="V346" s="51">
        <v>2324</v>
      </c>
      <c r="W346" s="93">
        <f t="shared" si="39"/>
        <v>964.8022440392707</v>
      </c>
      <c r="Y346" s="51">
        <v>324</v>
      </c>
      <c r="Z346" s="51">
        <v>327</v>
      </c>
      <c r="AA346" s="51">
        <v>1100</v>
      </c>
      <c r="AB346" s="51">
        <f t="shared" si="40"/>
        <v>2325.6172839506171</v>
      </c>
      <c r="AC346" s="93">
        <f t="shared" si="41"/>
        <v>965.47365504822255</v>
      </c>
      <c r="AE346" s="51" t="s">
        <v>539</v>
      </c>
      <c r="AF346" s="53">
        <f>Mess_18_10_11!I43</f>
        <v>3.7638889467561967</v>
      </c>
      <c r="AG346" s="53">
        <f>Mess_18_10_11!O43</f>
        <v>0.10518637741514884</v>
      </c>
      <c r="AH346" s="53">
        <f>Mess_18_10_11!P43</f>
        <v>2.7946195783964563E-2</v>
      </c>
      <c r="AI346" s="53">
        <f>Mess_19_10_11!I43</f>
        <v>0.98124971064680722</v>
      </c>
      <c r="AJ346" s="53">
        <f>Mess_19_10_11!O43</f>
        <v>3.2783666229400335E-2</v>
      </c>
      <c r="AK346" s="53">
        <f>Mess_19_10_11!P43</f>
        <v>3.3410115563540323E-2</v>
      </c>
      <c r="AL346" s="53">
        <f>Mess_21_10_11!I43</f>
        <v>3.1111108217592118</v>
      </c>
      <c r="AM346" s="53">
        <f>Mess_21_10_11!O43</f>
        <v>7.705928230047987E-2</v>
      </c>
      <c r="AN346" s="53">
        <f>Mess_21_10_11!P43</f>
        <v>2.4769057328824388E-2</v>
      </c>
      <c r="AO346" s="53">
        <f>Mess_25_10_11!I43</f>
        <v>7.0777774884263636</v>
      </c>
      <c r="AP346" s="53">
        <f>Mess_25_10_11!O43</f>
        <v>0.16440857675580389</v>
      </c>
      <c r="AQ346" s="53">
        <f>Mess_25_10_11!P43</f>
        <v>2.3228842249512091E-2</v>
      </c>
      <c r="AR346" s="53">
        <f>Mess_01_11_11!I43</f>
        <v>14.0520830439782</v>
      </c>
      <c r="AS346" s="53">
        <f>Mess_01_11_11!O43</f>
        <v>0.3174541544613253</v>
      </c>
      <c r="AT346" s="53">
        <f>Mess_01_11_11!P43</f>
        <v>2.259125237644858E-2</v>
      </c>
    </row>
    <row r="347" spans="1:46">
      <c r="A347" s="64" t="s">
        <v>274</v>
      </c>
      <c r="B347" s="64">
        <v>2</v>
      </c>
      <c r="C347" s="64" t="s">
        <v>380</v>
      </c>
      <c r="D347" s="86">
        <v>40830.666666608799</v>
      </c>
      <c r="E347" s="64" t="s">
        <v>408</v>
      </c>
      <c r="F347" s="86">
        <v>40834.638194791667</v>
      </c>
      <c r="G347" s="64" t="s">
        <v>408</v>
      </c>
      <c r="H347" s="64" t="s">
        <v>411</v>
      </c>
      <c r="I347" s="64" t="s">
        <v>384</v>
      </c>
      <c r="J347" s="51">
        <v>104.419</v>
      </c>
      <c r="K347" s="51">
        <v>339.95</v>
      </c>
      <c r="L347" s="51">
        <v>290.51400000000001</v>
      </c>
      <c r="M347" s="51">
        <f>K347-J347</f>
        <v>235.53100000000001</v>
      </c>
      <c r="N347" s="51">
        <f t="shared" si="38"/>
        <v>186.09500000000003</v>
      </c>
      <c r="Q347" s="49" t="s">
        <v>389</v>
      </c>
      <c r="R347" s="49" t="s">
        <v>388</v>
      </c>
      <c r="S347" s="51">
        <v>297</v>
      </c>
      <c r="T347" s="51">
        <v>299</v>
      </c>
      <c r="U347" s="51">
        <v>1009</v>
      </c>
      <c r="V347" s="51">
        <v>2324</v>
      </c>
      <c r="W347" s="93">
        <f t="shared" si="39"/>
        <v>969.42134831460669</v>
      </c>
      <c r="Y347" s="51">
        <v>324</v>
      </c>
      <c r="Z347" s="51">
        <v>327</v>
      </c>
      <c r="AA347" s="51">
        <v>1100</v>
      </c>
      <c r="AB347" s="51">
        <f t="shared" si="40"/>
        <v>2325.6172839506171</v>
      </c>
      <c r="AC347" s="93">
        <f t="shared" si="41"/>
        <v>970.09597378277147</v>
      </c>
      <c r="AE347" s="51" t="s">
        <v>538</v>
      </c>
      <c r="AF347" s="53">
        <f>Mess_18_10_11!I44</f>
        <v>3.7652778356423369</v>
      </c>
      <c r="AG347" s="53">
        <f>Mess_18_10_11!O44</f>
        <v>2.488899769264024E-2</v>
      </c>
      <c r="AH347" s="53">
        <f>Mess_18_10_11!P44</f>
        <v>6.6101357666198107E-3</v>
      </c>
      <c r="AI347" s="53">
        <f>Mess_19_10_11!I44</f>
        <v>0.98055520833440823</v>
      </c>
      <c r="AJ347" s="53">
        <f>Mess_19_10_11!O44</f>
        <v>1.7340741714002444E-2</v>
      </c>
      <c r="AK347" s="53">
        <f>Mess_19_10_11!P44</f>
        <v>1.7684615375668438E-2</v>
      </c>
      <c r="AL347" s="53">
        <f>Mess_21_10_11!I44</f>
        <v>3.1104163194468128</v>
      </c>
      <c r="AM347" s="53">
        <f>Mess_21_10_11!O44</f>
        <v>2.0094819967297402E-2</v>
      </c>
      <c r="AN347" s="53">
        <f>Mess_21_10_11!P44</f>
        <v>6.4604920703577274E-3</v>
      </c>
      <c r="AO347" s="53">
        <f>Mess_25_10_11!I44</f>
        <v>7.0777774305533967</v>
      </c>
      <c r="AP347" s="53">
        <f>Mess_25_10_11!O44</f>
        <v>2.0122072244394152E-2</v>
      </c>
      <c r="AQ347" s="53">
        <f>Mess_25_10_11!P44</f>
        <v>2.8429930782410671E-3</v>
      </c>
      <c r="AR347" s="53">
        <f>Mess_01_11_11!I44</f>
        <v>14.052082986112509</v>
      </c>
      <c r="AS347" s="53">
        <f>Mess_01_11_11!O44</f>
        <v>3.9523478094884608E-2</v>
      </c>
      <c r="AT347" s="53">
        <f>Mess_01_11_11!P44</f>
        <v>2.8126419502322287E-3</v>
      </c>
    </row>
    <row r="348" spans="1:46">
      <c r="A348" s="64" t="s">
        <v>275</v>
      </c>
      <c r="B348" s="64">
        <v>2</v>
      </c>
      <c r="C348" s="64" t="s">
        <v>380</v>
      </c>
      <c r="D348" s="86">
        <v>40830.666666608799</v>
      </c>
      <c r="E348" s="64" t="s">
        <v>408</v>
      </c>
      <c r="F348" s="86">
        <v>40834.639583738426</v>
      </c>
      <c r="G348" s="64" t="s">
        <v>408</v>
      </c>
      <c r="H348" s="64" t="s">
        <v>411</v>
      </c>
      <c r="I348" s="64" t="s">
        <v>384</v>
      </c>
      <c r="J348" s="51">
        <v>104.39</v>
      </c>
      <c r="K348" s="51">
        <v>322.99</v>
      </c>
      <c r="L348" s="51">
        <v>279.67</v>
      </c>
      <c r="M348" s="51">
        <f>K348-J348</f>
        <v>218.60000000000002</v>
      </c>
      <c r="N348" s="51">
        <f t="shared" si="38"/>
        <v>175.28000000000003</v>
      </c>
      <c r="Q348" s="49" t="s">
        <v>389</v>
      </c>
      <c r="R348" s="49" t="s">
        <v>388</v>
      </c>
      <c r="S348" s="51">
        <v>307</v>
      </c>
      <c r="T348" s="51">
        <v>311</v>
      </c>
      <c r="U348" s="51">
        <v>1009</v>
      </c>
      <c r="V348" s="51">
        <v>2324</v>
      </c>
      <c r="W348" s="93">
        <f t="shared" si="39"/>
        <v>1016.3361823361823</v>
      </c>
      <c r="Y348" s="51">
        <v>324</v>
      </c>
      <c r="Z348" s="51">
        <v>327</v>
      </c>
      <c r="AA348" s="51">
        <v>1100</v>
      </c>
      <c r="AB348" s="51">
        <f t="shared" si="40"/>
        <v>2325.6172839506171</v>
      </c>
      <c r="AC348" s="93">
        <f t="shared" si="41"/>
        <v>1017.0434560866659</v>
      </c>
      <c r="AE348" s="51" t="s">
        <v>538</v>
      </c>
      <c r="AF348" s="53">
        <f>Mess_18_10_11!I45</f>
        <v>3.7659722800890449</v>
      </c>
      <c r="AG348" s="53">
        <f>Mess_18_10_11!O45</f>
        <v>3.4102907993903017E-2</v>
      </c>
      <c r="AH348" s="53">
        <f>Mess_18_10_11!P45</f>
        <v>9.0555387712775905E-3</v>
      </c>
      <c r="AI348" s="53">
        <f>Mess_19_10_11!I45</f>
        <v>0.98055515046144137</v>
      </c>
      <c r="AJ348" s="53">
        <f>Mess_19_10_11!O45</f>
        <v>1.8605561943133946E-2</v>
      </c>
      <c r="AK348" s="53">
        <f>Mess_19_10_11!P45</f>
        <v>1.8974518602424675E-2</v>
      </c>
      <c r="AL348" s="53">
        <f>Mess_21_10_11!I45</f>
        <v>3.110416261573846</v>
      </c>
      <c r="AM348" s="53">
        <f>Mess_21_10_11!O45</f>
        <v>2.6609728524091124E-2</v>
      </c>
      <c r="AN348" s="53">
        <f>Mess_21_10_11!P45</f>
        <v>8.5550377461783237E-3</v>
      </c>
      <c r="AO348" s="53">
        <f>Mess_25_10_11!I45</f>
        <v>7.0777772569417721</v>
      </c>
      <c r="AP348" s="53">
        <f>Mess_25_10_11!O45</f>
        <v>2.545215574456635E-2</v>
      </c>
      <c r="AQ348" s="53">
        <f>Mess_25_10_11!P45</f>
        <v>3.5960662253962964E-3</v>
      </c>
      <c r="AR348" s="53">
        <f>Mess_01_11_11!I45</f>
        <v>14.052082928239543</v>
      </c>
      <c r="AS348" s="53">
        <f>Mess_01_11_11!O45</f>
        <v>2.4012058037488571E-2</v>
      </c>
      <c r="AT348" s="53">
        <f>Mess_01_11_11!P45</f>
        <v>1.7087899466657092E-3</v>
      </c>
    </row>
    <row r="349" spans="1:46">
      <c r="A349" s="64" t="s">
        <v>276</v>
      </c>
      <c r="B349" s="64">
        <v>2</v>
      </c>
      <c r="C349" s="64" t="s">
        <v>380</v>
      </c>
      <c r="D349" s="86">
        <v>40830.666666608799</v>
      </c>
      <c r="E349" s="64" t="s">
        <v>408</v>
      </c>
      <c r="F349" s="86">
        <v>40834.640972685185</v>
      </c>
      <c r="G349" s="64" t="s">
        <v>408</v>
      </c>
      <c r="H349" s="64" t="s">
        <v>397</v>
      </c>
      <c r="I349" s="64" t="s">
        <v>384</v>
      </c>
      <c r="J349" s="51">
        <v>111.288</v>
      </c>
      <c r="K349" s="51">
        <v>325.16000000000003</v>
      </c>
      <c r="L349" s="51">
        <v>277.42899999999997</v>
      </c>
      <c r="M349" s="51">
        <f>K349-J349</f>
        <v>213.87200000000001</v>
      </c>
      <c r="N349" s="51">
        <f t="shared" si="38"/>
        <v>166.14099999999996</v>
      </c>
      <c r="Q349" s="49" t="s">
        <v>389</v>
      </c>
      <c r="R349" s="49" t="s">
        <v>388</v>
      </c>
      <c r="S349" s="51">
        <v>293</v>
      </c>
      <c r="T349" s="51">
        <v>297</v>
      </c>
      <c r="U349" s="51">
        <v>1009</v>
      </c>
      <c r="V349" s="51">
        <v>2324</v>
      </c>
      <c r="W349" s="93">
        <f t="shared" si="39"/>
        <v>951.02234636871503</v>
      </c>
      <c r="Y349" s="51">
        <v>324</v>
      </c>
      <c r="Z349" s="51">
        <v>327</v>
      </c>
      <c r="AA349" s="51">
        <v>1100</v>
      </c>
      <c r="AB349" s="51">
        <f t="shared" si="40"/>
        <v>2325.6172839506171</v>
      </c>
      <c r="AC349" s="93">
        <f t="shared" si="41"/>
        <v>951.6841678736464</v>
      </c>
      <c r="AE349" s="51" t="s">
        <v>539</v>
      </c>
      <c r="AF349" s="53">
        <f>Mess_18_10_11!I46</f>
        <v>3.7673611689824611</v>
      </c>
      <c r="AG349" s="53">
        <f>Mess_18_10_11!O46</f>
        <v>8.9110606473957313E-2</v>
      </c>
      <c r="AH349" s="53">
        <f>Mess_18_10_11!P46</f>
        <v>2.3653321908083873E-2</v>
      </c>
      <c r="AI349" s="53">
        <f>Mess_19_10_11!I46</f>
        <v>0.97986064814904239</v>
      </c>
      <c r="AJ349" s="53">
        <f>Mess_19_10_11!O46</f>
        <v>2.6728986702954715E-2</v>
      </c>
      <c r="AK349" s="53">
        <f>Mess_19_10_11!P46</f>
        <v>2.7278355094110366E-2</v>
      </c>
      <c r="AL349" s="53">
        <f>Mess_21_10_11!I46</f>
        <v>3.1104162037008791</v>
      </c>
      <c r="AM349" s="53">
        <f>Mess_21_10_11!O46</f>
        <v>5.9049693281986032E-2</v>
      </c>
      <c r="AN349" s="53">
        <f>Mess_21_10_11!P46</f>
        <v>1.8984498991397581E-2</v>
      </c>
      <c r="AO349" s="53">
        <f>Mess_25_10_11!I46</f>
        <v>7.0770828703680309</v>
      </c>
      <c r="AP349" s="53">
        <f>Mess_25_10_11!O46</f>
        <v>0.14028361493628838</v>
      </c>
      <c r="AQ349" s="53">
        <f>Mess_25_10_11!P46</f>
        <v>1.9822237142885567E-2</v>
      </c>
      <c r="AR349" s="53">
        <f>Mess_01_11_11!I46</f>
        <v>14.052082870373852</v>
      </c>
      <c r="AS349" s="53">
        <f>Mess_01_11_11!O46</f>
        <v>0.27450131318224874</v>
      </c>
      <c r="AT349" s="53">
        <f>Mess_01_11_11!P46</f>
        <v>1.9534564072418235E-2</v>
      </c>
    </row>
    <row r="350" spans="1:46">
      <c r="A350" s="64" t="s">
        <v>277</v>
      </c>
      <c r="B350" s="64">
        <v>2</v>
      </c>
      <c r="C350" s="64" t="s">
        <v>380</v>
      </c>
      <c r="D350" s="86">
        <v>40830.666666608799</v>
      </c>
      <c r="E350" s="64" t="s">
        <v>408</v>
      </c>
      <c r="F350" s="86">
        <v>40834.642361631944</v>
      </c>
      <c r="G350" s="64" t="s">
        <v>408</v>
      </c>
      <c r="H350" s="64" t="s">
        <v>397</v>
      </c>
      <c r="I350" s="64" t="s">
        <v>384</v>
      </c>
      <c r="J350" s="51">
        <v>109.55800000000001</v>
      </c>
      <c r="K350" s="51">
        <v>339.9</v>
      </c>
      <c r="L350" s="51">
        <v>286.37200000000001</v>
      </c>
      <c r="M350" s="51">
        <f t="shared" ref="M350:M372" si="42">K351-J350</f>
        <v>230.202</v>
      </c>
      <c r="N350" s="51">
        <f t="shared" si="38"/>
        <v>176.81400000000002</v>
      </c>
      <c r="Q350" s="49" t="s">
        <v>389</v>
      </c>
      <c r="R350" s="49" t="s">
        <v>388</v>
      </c>
      <c r="S350" s="51">
        <v>292</v>
      </c>
      <c r="T350" s="51">
        <v>294</v>
      </c>
      <c r="U350" s="51">
        <v>1009</v>
      </c>
      <c r="V350" s="51">
        <v>2324</v>
      </c>
      <c r="W350" s="93">
        <f t="shared" si="39"/>
        <v>946.45467224546724</v>
      </c>
      <c r="Y350" s="51">
        <v>324</v>
      </c>
      <c r="Z350" s="51">
        <v>327</v>
      </c>
      <c r="AA350" s="51">
        <v>1100</v>
      </c>
      <c r="AB350" s="51">
        <f t="shared" si="40"/>
        <v>2325.6172839506171</v>
      </c>
      <c r="AC350" s="93">
        <f t="shared" si="41"/>
        <v>947.1133150817019</v>
      </c>
      <c r="AE350" s="51" t="s">
        <v>539</v>
      </c>
      <c r="AF350" s="53">
        <f>Mess_18_10_11!I47</f>
        <v>3.7694445023153094</v>
      </c>
      <c r="AG350" s="53">
        <f>Mess_18_10_11!O47</f>
        <v>0.1287402302108733</v>
      </c>
      <c r="AH350" s="53">
        <f>Mess_18_10_11!P47</f>
        <v>3.4153634608971445E-2</v>
      </c>
      <c r="AI350" s="53">
        <f>Mess_19_10_11!I47</f>
        <v>0.97916620370233431</v>
      </c>
      <c r="AJ350" s="53">
        <f>Mess_19_10_11!O47</f>
        <v>3.8660046133102928E-2</v>
      </c>
      <c r="AK350" s="53">
        <f>Mess_19_10_11!P47</f>
        <v>3.948261897410784E-2</v>
      </c>
      <c r="AL350" s="53">
        <f>Mess_21_10_11!I47</f>
        <v>3.1104161458351882</v>
      </c>
      <c r="AM350" s="53">
        <f>Mess_21_10_11!O47</f>
        <v>9.961862741058107E-2</v>
      </c>
      <c r="AN350" s="53">
        <f>Mess_21_10_11!P47</f>
        <v>3.2027427437312295E-2</v>
      </c>
      <c r="AO350" s="53">
        <f>Mess_25_10_11!I47</f>
        <v>7.0763884259285987</v>
      </c>
      <c r="AP350" s="53">
        <f>Mess_25_10_11!O47</f>
        <v>0.20127353993089311</v>
      </c>
      <c r="AQ350" s="53">
        <f>Mess_25_10_11!P47</f>
        <v>2.8442975118975467E-2</v>
      </c>
      <c r="AR350" s="53">
        <f>Mess_01_11_11!I47</f>
        <v>14.052082812500885</v>
      </c>
      <c r="AS350" s="53">
        <f>Mess_01_11_11!O47</f>
        <v>0.40102297955652405</v>
      </c>
      <c r="AT350" s="53">
        <f>Mess_01_11_11!P47</f>
        <v>2.8538330218191545E-2</v>
      </c>
    </row>
    <row r="351" spans="1:46">
      <c r="A351" s="64" t="s">
        <v>278</v>
      </c>
      <c r="B351" s="64">
        <v>2</v>
      </c>
      <c r="C351" s="64" t="s">
        <v>380</v>
      </c>
      <c r="D351" s="86">
        <v>40830.666666608799</v>
      </c>
      <c r="E351" s="64" t="s">
        <v>408</v>
      </c>
      <c r="F351" s="86">
        <v>40834.643750578703</v>
      </c>
      <c r="G351" s="64" t="s">
        <v>408</v>
      </c>
      <c r="H351" s="64" t="s">
        <v>397</v>
      </c>
      <c r="I351" s="64" t="s">
        <v>384</v>
      </c>
      <c r="J351" s="51">
        <v>109.42100000000001</v>
      </c>
      <c r="K351" s="51">
        <v>339.76</v>
      </c>
      <c r="L351" s="51">
        <v>302.43200000000002</v>
      </c>
      <c r="M351" s="51">
        <f t="shared" si="42"/>
        <v>196.959</v>
      </c>
      <c r="N351" s="51">
        <f t="shared" si="38"/>
        <v>193.01100000000002</v>
      </c>
      <c r="Q351" s="49" t="s">
        <v>389</v>
      </c>
      <c r="R351" s="49" t="s">
        <v>388</v>
      </c>
      <c r="S351" s="51">
        <v>295</v>
      </c>
      <c r="T351" s="51">
        <v>307</v>
      </c>
      <c r="U351" s="51">
        <v>1009</v>
      </c>
      <c r="V351" s="51">
        <v>2324</v>
      </c>
      <c r="W351" s="93">
        <f t="shared" si="39"/>
        <v>960.1960784313726</v>
      </c>
      <c r="Y351" s="51">
        <v>324</v>
      </c>
      <c r="Z351" s="51">
        <v>327</v>
      </c>
      <c r="AA351" s="51">
        <v>1100</v>
      </c>
      <c r="AB351" s="51">
        <f t="shared" si="40"/>
        <v>2325.6172839506171</v>
      </c>
      <c r="AC351" s="93">
        <f t="shared" si="41"/>
        <v>960.86428398519888</v>
      </c>
      <c r="AE351" s="51" t="s">
        <v>539</v>
      </c>
      <c r="AF351" s="53">
        <f>Mess_18_10_11!I48</f>
        <v>3.7715278356481576</v>
      </c>
      <c r="AG351" s="53">
        <f>Mess_18_10_11!O48</f>
        <v>6.4290432688314206E-2</v>
      </c>
      <c r="AH351" s="53">
        <f>Mess_18_10_11!P48</f>
        <v>1.7046256978576837E-2</v>
      </c>
      <c r="AI351" s="53">
        <f>Mess_19_10_11!I48</f>
        <v>0.9784717592629022</v>
      </c>
      <c r="AJ351" s="53">
        <f>Mess_19_10_11!O48</f>
        <v>1.9432402105091711E-2</v>
      </c>
      <c r="AK351" s="53">
        <f>Mess_19_10_11!P48</f>
        <v>1.985995193129584E-2</v>
      </c>
      <c r="AL351" s="53">
        <f>Mess_21_10_11!I48</f>
        <v>3.1097216435155133</v>
      </c>
      <c r="AM351" s="53">
        <f>Mess_21_10_11!O48</f>
        <v>5.5590997238291376E-2</v>
      </c>
      <c r="AN351" s="53">
        <f>Mess_21_10_11!P48</f>
        <v>1.7876518740579699E-2</v>
      </c>
      <c r="AO351" s="53">
        <f>Mess_25_10_11!I48</f>
        <v>7.0756940393548575</v>
      </c>
      <c r="AP351" s="53">
        <f>Mess_25_10_11!O48</f>
        <v>9.3563982665768916E-2</v>
      </c>
      <c r="AQ351" s="53">
        <f>Mess_25_10_11!P48</f>
        <v>1.3223294018278358E-2</v>
      </c>
      <c r="AR351" s="53">
        <f>Mess_01_11_11!I48</f>
        <v>14.052082754627918</v>
      </c>
      <c r="AS351" s="53">
        <f>Mess_01_11_11!O48</f>
        <v>0.19360620720520616</v>
      </c>
      <c r="AT351" s="53">
        <f>Mess_01_11_11!P48</f>
        <v>1.3777758826636843E-2</v>
      </c>
    </row>
    <row r="352" spans="1:46">
      <c r="A352" s="64" t="s">
        <v>279</v>
      </c>
      <c r="B352" s="64">
        <v>2</v>
      </c>
      <c r="C352" s="64" t="s">
        <v>380</v>
      </c>
      <c r="D352" s="86">
        <v>40830.666666608799</v>
      </c>
      <c r="E352" s="64" t="s">
        <v>408</v>
      </c>
      <c r="F352" s="86">
        <v>40834.645139525463</v>
      </c>
      <c r="G352" s="64" t="s">
        <v>408</v>
      </c>
      <c r="H352" s="64" t="s">
        <v>411</v>
      </c>
      <c r="I352" s="64" t="s">
        <v>384</v>
      </c>
      <c r="J352" s="51">
        <v>107.033</v>
      </c>
      <c r="K352" s="51">
        <v>306.38</v>
      </c>
      <c r="L352" s="51">
        <v>254.75</v>
      </c>
      <c r="M352" s="51">
        <f t="shared" si="42"/>
        <v>224.27699999999999</v>
      </c>
      <c r="N352" s="51">
        <f t="shared" si="38"/>
        <v>147.71699999999998</v>
      </c>
      <c r="Q352" s="49" t="s">
        <v>389</v>
      </c>
      <c r="R352" s="49" t="s">
        <v>388</v>
      </c>
      <c r="S352" s="51">
        <v>293</v>
      </c>
      <c r="T352" s="51">
        <v>297</v>
      </c>
      <c r="U352" s="51">
        <v>1009</v>
      </c>
      <c r="V352" s="51">
        <v>2324</v>
      </c>
      <c r="W352" s="93">
        <f t="shared" si="39"/>
        <v>951.02234636871503</v>
      </c>
      <c r="Y352" s="51">
        <v>324</v>
      </c>
      <c r="Z352" s="51">
        <v>327</v>
      </c>
      <c r="AA352" s="51">
        <v>1100</v>
      </c>
      <c r="AB352" s="51">
        <f t="shared" si="40"/>
        <v>2325.6172839506171</v>
      </c>
      <c r="AC352" s="93">
        <f t="shared" si="41"/>
        <v>951.6841678736464</v>
      </c>
      <c r="AE352" s="51" t="s">
        <v>538</v>
      </c>
      <c r="AF352" s="53">
        <f>Mess_18_10_11!I49</f>
        <v>3.7722222800875898</v>
      </c>
      <c r="AG352" s="53">
        <f>Mess_18_10_11!O49</f>
        <v>3.6180094975401783E-2</v>
      </c>
      <c r="AH352" s="53">
        <f>Mess_18_10_11!P49</f>
        <v>9.5911885061454264E-3</v>
      </c>
      <c r="AI352" s="53">
        <f>Mess_19_10_11!I49</f>
        <v>0.97777731481619412</v>
      </c>
      <c r="AJ352" s="53">
        <f>Mess_19_10_11!O49</f>
        <v>1.3708674818462165E-2</v>
      </c>
      <c r="AK352" s="53">
        <f>Mess_19_10_11!P49</f>
        <v>1.402024224814335E-2</v>
      </c>
      <c r="AL352" s="53">
        <f>Mess_21_10_11!I49</f>
        <v>3.1097215856498224</v>
      </c>
      <c r="AM352" s="53">
        <f>Mess_21_10_11!O49</f>
        <v>2.5114093654151598E-2</v>
      </c>
      <c r="AN352" s="53">
        <f>Mess_21_10_11!P49</f>
        <v>8.0759942530043687E-3</v>
      </c>
      <c r="AO352" s="53">
        <f>Mess_25_10_11!I49</f>
        <v>7.0749996527811163</v>
      </c>
      <c r="AP352" s="53">
        <f>Mess_25_10_11!O49</f>
        <v>3.1309020020974847E-2</v>
      </c>
      <c r="AQ352" s="53">
        <f>Mess_25_10_11!P49</f>
        <v>4.4253034003567141E-3</v>
      </c>
      <c r="AR352" s="53">
        <f>Mess_01_11_11!I49</f>
        <v>14.052082696762227</v>
      </c>
      <c r="AS352" s="53">
        <f>Mess_01_11_11!O49</f>
        <v>2.2418248914294212E-2</v>
      </c>
      <c r="AT352" s="53">
        <f>Mess_01_11_11!P49</f>
        <v>1.595368416061176E-3</v>
      </c>
    </row>
    <row r="353" spans="1:46">
      <c r="A353" s="64" t="s">
        <v>280</v>
      </c>
      <c r="B353" s="64">
        <v>2</v>
      </c>
      <c r="C353" s="64" t="s">
        <v>380</v>
      </c>
      <c r="D353" s="86">
        <v>40830.666666608799</v>
      </c>
      <c r="E353" s="64" t="s">
        <v>408</v>
      </c>
      <c r="F353" s="86">
        <v>40834.646528472222</v>
      </c>
      <c r="G353" s="64" t="s">
        <v>408</v>
      </c>
      <c r="H353" s="64" t="s">
        <v>411</v>
      </c>
      <c r="I353" s="64" t="s">
        <v>384</v>
      </c>
      <c r="J353" s="51">
        <v>109.63500000000001</v>
      </c>
      <c r="K353" s="51">
        <v>331.31</v>
      </c>
      <c r="L353" s="51">
        <v>292.82900000000001</v>
      </c>
      <c r="M353" s="51">
        <f t="shared" si="42"/>
        <v>236.70499999999998</v>
      </c>
      <c r="N353" s="51">
        <f t="shared" si="38"/>
        <v>183.19400000000002</v>
      </c>
      <c r="Q353" s="49" t="s">
        <v>389</v>
      </c>
      <c r="R353" s="49" t="s">
        <v>388</v>
      </c>
      <c r="S353" s="51">
        <v>298</v>
      </c>
      <c r="T353" s="51">
        <v>302</v>
      </c>
      <c r="U353" s="51">
        <v>1009</v>
      </c>
      <c r="V353" s="51">
        <v>2324</v>
      </c>
      <c r="W353" s="93">
        <f t="shared" si="39"/>
        <v>974.05344585091416</v>
      </c>
      <c r="Y353" s="51">
        <v>324</v>
      </c>
      <c r="Z353" s="51">
        <v>327</v>
      </c>
      <c r="AA353" s="51">
        <v>1100</v>
      </c>
      <c r="AB353" s="51">
        <f t="shared" si="40"/>
        <v>2325.6172839506171</v>
      </c>
      <c r="AC353" s="93">
        <f t="shared" si="41"/>
        <v>974.7312948203712</v>
      </c>
      <c r="AE353" s="51" t="s">
        <v>538</v>
      </c>
      <c r="AF353" s="53">
        <f>Mess_18_10_11!I50</f>
        <v>3.7729169560188893</v>
      </c>
      <c r="AG353" s="53">
        <f>Mess_18_10_11!O50</f>
        <v>3.162710529195021E-2</v>
      </c>
      <c r="AH353" s="53">
        <f>Mess_18_10_11!P50</f>
        <v>8.3826666901575635E-3</v>
      </c>
      <c r="AI353" s="53">
        <f>Mess_19_10_11!I50</f>
        <v>0.97708287036948605</v>
      </c>
      <c r="AJ353" s="53">
        <f>Mess_19_10_11!O50</f>
        <v>1.3022275706410076E-2</v>
      </c>
      <c r="AK353" s="53">
        <f>Mess_19_10_11!P50</f>
        <v>1.3327708530480811E-2</v>
      </c>
      <c r="AL353" s="53">
        <f>Mess_21_10_11!I50</f>
        <v>3.1090270833374234</v>
      </c>
      <c r="AM353" s="53">
        <f>Mess_21_10_11!O50</f>
        <v>2.5340411033784489E-2</v>
      </c>
      <c r="AN353" s="53">
        <f>Mess_21_10_11!P50</f>
        <v>8.1505919229827081E-3</v>
      </c>
      <c r="AO353" s="53">
        <f>Mess_25_10_11!I50</f>
        <v>7.0743052662073751</v>
      </c>
      <c r="AP353" s="53">
        <f>Mess_25_10_11!O50</f>
        <v>3.0249507510832267E-2</v>
      </c>
      <c r="AQ353" s="53">
        <f>Mess_25_10_11!P50</f>
        <v>4.275968646041961E-3</v>
      </c>
      <c r="AR353" s="53">
        <f>Mess_01_11_11!I50</f>
        <v>14.05208263888926</v>
      </c>
      <c r="AS353" s="53">
        <f>Mess_01_11_11!O50</f>
        <v>3.1116824608024202E-2</v>
      </c>
      <c r="AT353" s="53">
        <f>Mess_01_11_11!P50</f>
        <v>2.2143923721248352E-3</v>
      </c>
    </row>
    <row r="354" spans="1:46">
      <c r="A354" s="64" t="s">
        <v>281</v>
      </c>
      <c r="B354" s="64">
        <v>2</v>
      </c>
      <c r="C354" s="64" t="s">
        <v>380</v>
      </c>
      <c r="D354" s="86">
        <v>40830.666666608799</v>
      </c>
      <c r="E354" s="64" t="s">
        <v>408</v>
      </c>
      <c r="F354" s="86">
        <v>40834.647222222222</v>
      </c>
      <c r="G354" s="64" t="s">
        <v>519</v>
      </c>
      <c r="H354" s="64" t="s">
        <v>411</v>
      </c>
      <c r="I354" s="64" t="s">
        <v>384</v>
      </c>
      <c r="J354" s="51">
        <v>112.134</v>
      </c>
      <c r="K354" s="51">
        <v>346.34</v>
      </c>
      <c r="L354" s="51">
        <v>295.02199999999999</v>
      </c>
      <c r="M354" s="51">
        <f t="shared" si="42"/>
        <v>230.916</v>
      </c>
      <c r="N354" s="51">
        <f t="shared" si="38"/>
        <v>182.88799999999998</v>
      </c>
      <c r="Q354" s="49" t="s">
        <v>389</v>
      </c>
      <c r="R354" s="49" t="s">
        <v>388</v>
      </c>
      <c r="S354" s="51">
        <v>303</v>
      </c>
      <c r="T354" s="51">
        <v>308</v>
      </c>
      <c r="U354" s="51">
        <v>1009</v>
      </c>
      <c r="V354" s="51">
        <v>2324</v>
      </c>
      <c r="W354" s="93">
        <f t="shared" si="39"/>
        <v>997.41076487252121</v>
      </c>
      <c r="Y354" s="51">
        <v>324</v>
      </c>
      <c r="Z354" s="51">
        <v>327</v>
      </c>
      <c r="AA354" s="51">
        <v>1100</v>
      </c>
      <c r="AB354" s="51">
        <f t="shared" si="40"/>
        <v>2325.6172839506171</v>
      </c>
      <c r="AC354" s="93">
        <f t="shared" si="41"/>
        <v>998.10486832441495</v>
      </c>
      <c r="AE354" s="51" t="s">
        <v>538</v>
      </c>
      <c r="AF354" s="53">
        <f>Mess_18_10_11!I51</f>
        <v>3.7743059027779964</v>
      </c>
      <c r="AG354" s="53">
        <f>Mess_18_10_11!O51</f>
        <v>2.3997404479317499E-2</v>
      </c>
      <c r="AH354" s="53">
        <f>Mess_18_10_11!P51</f>
        <v>6.3580973819993567E-3</v>
      </c>
      <c r="AI354" s="53">
        <f>Mess_19_10_11!I51</f>
        <v>0.97708362268895144</v>
      </c>
      <c r="AJ354" s="53">
        <f>Mess_19_10_11!O51</f>
        <v>1.5927238442723153E-2</v>
      </c>
      <c r="AK354" s="53">
        <f>Mess_19_10_11!P51</f>
        <v>1.6300793578845493E-2</v>
      </c>
      <c r="AL354" s="53">
        <f>Mess_21_10_11!I51</f>
        <v>3.109027777776646</v>
      </c>
      <c r="AM354" s="53">
        <f>Mess_21_10_11!O51</f>
        <v>2.0187263336413731E-2</v>
      </c>
      <c r="AN354" s="53">
        <f>Mess_21_10_11!P51</f>
        <v>6.4931112808680712E-3</v>
      </c>
      <c r="AO354" s="53">
        <f>Mess_25_10_11!I51</f>
        <v>7.0743060763925314</v>
      </c>
      <c r="AP354" s="53">
        <f>Mess_25_10_11!O51</f>
        <v>1.8553965849901058E-2</v>
      </c>
      <c r="AQ354" s="53">
        <f>Mess_25_10_11!P51</f>
        <v>2.6227259111415856E-3</v>
      </c>
      <c r="AR354" s="53">
        <f>Mess_01_11_11!I51</f>
        <v>14.052777777775191</v>
      </c>
      <c r="AS354" s="53">
        <f>Mess_01_11_11!O51</f>
        <v>1.6685130059431477E-2</v>
      </c>
      <c r="AT354" s="53">
        <f>Mess_01_11_11!P51</f>
        <v>1.1873190000783627E-3</v>
      </c>
    </row>
    <row r="355" spans="1:46">
      <c r="A355" s="64" t="s">
        <v>282</v>
      </c>
      <c r="B355" s="64">
        <v>2</v>
      </c>
      <c r="C355" s="64" t="s">
        <v>380</v>
      </c>
      <c r="D355" s="86">
        <v>40830.666666608799</v>
      </c>
      <c r="E355" s="64" t="s">
        <v>408</v>
      </c>
      <c r="F355" s="86">
        <v>40834.647916666669</v>
      </c>
      <c r="G355" s="64" t="s">
        <v>408</v>
      </c>
      <c r="H355" s="64" t="s">
        <v>397</v>
      </c>
      <c r="I355" s="64" t="s">
        <v>384</v>
      </c>
      <c r="J355" s="51">
        <v>107.123</v>
      </c>
      <c r="K355" s="51">
        <v>343.05</v>
      </c>
      <c r="L355" s="51">
        <v>303.17099999999999</v>
      </c>
      <c r="M355" s="51">
        <f t="shared" si="42"/>
        <v>207.77699999999999</v>
      </c>
      <c r="N355" s="51">
        <f t="shared" si="38"/>
        <v>196.048</v>
      </c>
      <c r="Q355" s="49" t="s">
        <v>389</v>
      </c>
      <c r="R355" s="49" t="s">
        <v>388</v>
      </c>
      <c r="S355" s="51">
        <v>296</v>
      </c>
      <c r="T355" s="51">
        <v>299</v>
      </c>
      <c r="U355" s="51">
        <v>1009</v>
      </c>
      <c r="V355" s="51">
        <v>2324</v>
      </c>
      <c r="W355" s="93">
        <f t="shared" si="39"/>
        <v>964.8022440392707</v>
      </c>
      <c r="Y355" s="51">
        <v>324</v>
      </c>
      <c r="Z355" s="51">
        <v>327</v>
      </c>
      <c r="AA355" s="51">
        <v>1100</v>
      </c>
      <c r="AB355" s="51">
        <f t="shared" si="40"/>
        <v>2325.6172839506171</v>
      </c>
      <c r="AC355" s="93">
        <f t="shared" si="41"/>
        <v>965.47365504822255</v>
      </c>
      <c r="AE355" s="51" t="s">
        <v>539</v>
      </c>
      <c r="AF355" s="53">
        <f>Mess_18_10_11!I52</f>
        <v>3.7750000578671461</v>
      </c>
      <c r="AG355" s="53">
        <f>Mess_18_10_11!O52</f>
        <v>6.2736507662274593E-2</v>
      </c>
      <c r="AH355" s="53">
        <f>Mess_18_10_11!P52</f>
        <v>1.6618942172340091E-2</v>
      </c>
      <c r="AI355" s="53">
        <f>Mess_19_10_11!I52</f>
        <v>0.97708368055464234</v>
      </c>
      <c r="AJ355" s="53">
        <f>Mess_19_10_11!O52</f>
        <v>1.8170790785222754E-2</v>
      </c>
      <c r="AK355" s="53">
        <f>Mess_19_10_11!P52</f>
        <v>1.8596964770620353E-2</v>
      </c>
      <c r="AL355" s="53">
        <f>Mess_21_10_11!I52</f>
        <v>3.1131944444423425</v>
      </c>
      <c r="AM355" s="53">
        <f>Mess_21_10_11!O52</f>
        <v>4.6116579241681582E-2</v>
      </c>
      <c r="AN355" s="53">
        <f>Mess_21_10_11!P52</f>
        <v>1.4813266586675511E-2</v>
      </c>
      <c r="AO355" s="53">
        <f>Mess_25_10_11!I52</f>
        <v>7.0743061921311892</v>
      </c>
      <c r="AP355" s="53">
        <f>Mess_25_10_11!O52</f>
        <v>0.10962234308310075</v>
      </c>
      <c r="AQ355" s="53">
        <f>Mess_25_10_11!P52</f>
        <v>1.5495843706204661E-2</v>
      </c>
      <c r="AR355" s="53">
        <f>Mess_01_11_11!I52</f>
        <v>14.053472222221899</v>
      </c>
      <c r="AS355" s="53">
        <f>Mess_01_11_11!O52</f>
        <v>0.21785599680021686</v>
      </c>
      <c r="AT355" s="53">
        <f>Mess_01_11_11!P52</f>
        <v>1.5501933853452563E-2</v>
      </c>
    </row>
    <row r="356" spans="1:46">
      <c r="A356" s="64" t="s">
        <v>283</v>
      </c>
      <c r="B356" s="64">
        <v>2</v>
      </c>
      <c r="C356" s="64" t="s">
        <v>380</v>
      </c>
      <c r="D356" s="86">
        <v>40830.666666608799</v>
      </c>
      <c r="E356" s="64" t="s">
        <v>408</v>
      </c>
      <c r="F356" s="86">
        <v>40834.649305555555</v>
      </c>
      <c r="G356" s="64" t="s">
        <v>408</v>
      </c>
      <c r="H356" s="64" t="s">
        <v>397</v>
      </c>
      <c r="I356" s="64" t="s">
        <v>384</v>
      </c>
      <c r="J356" s="51">
        <v>112.054</v>
      </c>
      <c r="K356" s="51">
        <v>314.89999999999998</v>
      </c>
      <c r="L356" s="51">
        <v>277.55799999999999</v>
      </c>
      <c r="M356" s="51">
        <f t="shared" si="42"/>
        <v>212.626</v>
      </c>
      <c r="N356" s="51">
        <f t="shared" si="38"/>
        <v>165.50399999999999</v>
      </c>
      <c r="Q356" s="49" t="s">
        <v>389</v>
      </c>
      <c r="R356" s="49" t="s">
        <v>388</v>
      </c>
      <c r="S356" s="51">
        <v>296</v>
      </c>
      <c r="T356" s="51">
        <v>307</v>
      </c>
      <c r="U356" s="51">
        <v>1009</v>
      </c>
      <c r="V356" s="51">
        <v>2324</v>
      </c>
      <c r="W356" s="93">
        <f t="shared" si="39"/>
        <v>964.8022440392707</v>
      </c>
      <c r="Y356" s="51">
        <v>324</v>
      </c>
      <c r="Z356" s="51">
        <v>327</v>
      </c>
      <c r="AA356" s="51">
        <v>1100</v>
      </c>
      <c r="AB356" s="51">
        <f t="shared" si="40"/>
        <v>2325.6172839506171</v>
      </c>
      <c r="AC356" s="93">
        <f t="shared" si="41"/>
        <v>965.47365504822255</v>
      </c>
      <c r="AE356" s="51" t="s">
        <v>539</v>
      </c>
      <c r="AF356" s="53">
        <f>Mess_18_10_11!I53</f>
        <v>3.7763889467605622</v>
      </c>
      <c r="AG356" s="53">
        <f>Mess_18_10_11!O53</f>
        <v>7.2389850996921509E-2</v>
      </c>
      <c r="AH356" s="53">
        <f>Mess_18_10_11!P53</f>
        <v>1.9169066538821035E-2</v>
      </c>
      <c r="AI356" s="53">
        <f>Mess_19_10_11!I53</f>
        <v>0.97638929398090113</v>
      </c>
      <c r="AJ356" s="53">
        <f>Mess_19_10_11!O53</f>
        <v>2.1090383821044296E-2</v>
      </c>
      <c r="AK356" s="53">
        <f>Mess_19_10_11!P53</f>
        <v>2.1600384140894564E-2</v>
      </c>
      <c r="AL356" s="53">
        <f>Mess_21_10_11!I53</f>
        <v>3.1125000000029104</v>
      </c>
      <c r="AM356" s="53">
        <f>Mess_21_10_11!O53</f>
        <v>5.5648842013006204E-2</v>
      </c>
      <c r="AN356" s="53">
        <f>Mess_21_10_11!P53</f>
        <v>1.7879146028258366E-2</v>
      </c>
      <c r="AO356" s="53">
        <f>Mess_25_10_11!I53</f>
        <v>7.0736118634231389</v>
      </c>
      <c r="AP356" s="53">
        <f>Mess_25_10_11!O53</f>
        <v>0.12321652515511521</v>
      </c>
      <c r="AQ356" s="53">
        <f>Mess_25_10_11!P53</f>
        <v>1.7419180969237818E-2</v>
      </c>
      <c r="AR356" s="53">
        <f>Mess_01_11_11!I53</f>
        <v>14.053472222221899</v>
      </c>
      <c r="AS356" s="53">
        <f>Mess_01_11_11!O53</f>
        <v>0.24629331046819863</v>
      </c>
      <c r="AT356" s="53">
        <f>Mess_01_11_11!P53</f>
        <v>1.7525441867579889E-2</v>
      </c>
    </row>
    <row r="357" spans="1:46">
      <c r="A357" s="64" t="s">
        <v>284</v>
      </c>
      <c r="B357" s="64">
        <v>2</v>
      </c>
      <c r="C357" s="64" t="s">
        <v>380</v>
      </c>
      <c r="D357" s="86">
        <v>40830.666666608799</v>
      </c>
      <c r="E357" s="64" t="s">
        <v>408</v>
      </c>
      <c r="F357" s="86">
        <v>40834.650694328702</v>
      </c>
      <c r="G357" s="64" t="s">
        <v>408</v>
      </c>
      <c r="H357" s="64" t="s">
        <v>411</v>
      </c>
      <c r="I357" s="64" t="s">
        <v>384</v>
      </c>
      <c r="J357" s="51">
        <v>109.886</v>
      </c>
      <c r="K357" s="51">
        <v>324.68</v>
      </c>
      <c r="L357" s="51">
        <v>284.21199999999999</v>
      </c>
      <c r="M357" s="51">
        <f t="shared" si="42"/>
        <v>231.67400000000001</v>
      </c>
      <c r="N357" s="51">
        <f t="shared" si="38"/>
        <v>174.32599999999999</v>
      </c>
      <c r="Q357" s="49" t="s">
        <v>389</v>
      </c>
      <c r="R357" s="49" t="s">
        <v>388</v>
      </c>
      <c r="S357" s="51">
        <v>294</v>
      </c>
      <c r="T357" s="51">
        <v>299</v>
      </c>
      <c r="U357" s="51">
        <v>1009</v>
      </c>
      <c r="V357" s="51">
        <v>2324</v>
      </c>
      <c r="W357" s="93">
        <f t="shared" si="39"/>
        <v>955.60279720279721</v>
      </c>
      <c r="Y357" s="51">
        <v>324</v>
      </c>
      <c r="Z357" s="51">
        <v>327</v>
      </c>
      <c r="AA357" s="51">
        <v>1100</v>
      </c>
      <c r="AB357" s="51">
        <f t="shared" si="40"/>
        <v>2325.6172839506171</v>
      </c>
      <c r="AC357" s="93">
        <f t="shared" si="41"/>
        <v>956.26780626780624</v>
      </c>
      <c r="AE357" s="51" t="s">
        <v>538</v>
      </c>
      <c r="AF357" s="53">
        <f>Mess_18_10_11!I54</f>
        <v>3.7777778935196693</v>
      </c>
      <c r="AG357" s="53">
        <f>Mess_18_10_11!O54</f>
        <v>5.0009011586705565E-2</v>
      </c>
      <c r="AH357" s="53">
        <f>Mess_18_10_11!P54</f>
        <v>1.3237679132087173E-2</v>
      </c>
      <c r="AI357" s="53">
        <f>Mess_19_10_11!I54</f>
        <v>0.97569502315309364</v>
      </c>
      <c r="AJ357" s="53">
        <f>Mess_19_10_11!O54</f>
        <v>1.8517657996703206E-2</v>
      </c>
      <c r="AK357" s="53">
        <f>Mess_19_10_11!P54</f>
        <v>1.8978940711269418E-2</v>
      </c>
      <c r="AL357" s="53">
        <f>Mess_21_10_11!I54</f>
        <v>3.1125001157415682</v>
      </c>
      <c r="AM357" s="53">
        <f>Mess_21_10_11!O54</f>
        <v>3.7747931874130544E-2</v>
      </c>
      <c r="AN357" s="53">
        <f>Mess_21_10_11!P54</f>
        <v>1.2127849147127475E-2</v>
      </c>
      <c r="AO357" s="53">
        <f>Mess_25_10_11!I54</f>
        <v>7.0729176504610223</v>
      </c>
      <c r="AP357" s="53">
        <f>Mess_25_10_11!O54</f>
        <v>5.3196809407560879E-2</v>
      </c>
      <c r="AQ357" s="53">
        <f>Mess_25_10_11!P54</f>
        <v>7.5211973384270124E-3</v>
      </c>
      <c r="AR357" s="53">
        <f>Mess_01_11_11!I54</f>
        <v>14.053472337967833</v>
      </c>
      <c r="AS357" s="53">
        <f>Mess_01_11_11!O54</f>
        <v>5.0303673601748443E-2</v>
      </c>
      <c r="AT357" s="53">
        <f>Mess_01_11_11!P54</f>
        <v>3.5794480105706375E-3</v>
      </c>
    </row>
    <row r="358" spans="1:46">
      <c r="A358" s="64" t="s">
        <v>285</v>
      </c>
      <c r="B358" s="64">
        <v>2</v>
      </c>
      <c r="C358" s="64" t="s">
        <v>380</v>
      </c>
      <c r="D358" s="86">
        <v>40830.666666608799</v>
      </c>
      <c r="E358" s="64" t="s">
        <v>408</v>
      </c>
      <c r="F358" s="86">
        <v>40834.652083159723</v>
      </c>
      <c r="G358" s="64" t="s">
        <v>408</v>
      </c>
      <c r="H358" s="64" t="s">
        <v>397</v>
      </c>
      <c r="I358" s="64" t="s">
        <v>384</v>
      </c>
      <c r="J358" s="51">
        <v>103.36499999999999</v>
      </c>
      <c r="K358" s="51">
        <v>341.56</v>
      </c>
      <c r="L358" s="51">
        <v>281.87099999999998</v>
      </c>
      <c r="M358" s="51">
        <f t="shared" si="42"/>
        <v>226.96499999999997</v>
      </c>
      <c r="N358" s="51">
        <f t="shared" si="38"/>
        <v>178.50599999999997</v>
      </c>
      <c r="Q358" s="49" t="s">
        <v>389</v>
      </c>
      <c r="R358" s="49" t="s">
        <v>388</v>
      </c>
      <c r="S358" s="51">
        <v>289</v>
      </c>
      <c r="T358" s="51">
        <v>294</v>
      </c>
      <c r="U358" s="51">
        <v>1009</v>
      </c>
      <c r="V358" s="51">
        <v>2324</v>
      </c>
      <c r="W358" s="93">
        <f t="shared" si="39"/>
        <v>932.82777777777778</v>
      </c>
      <c r="Y358" s="51">
        <v>324</v>
      </c>
      <c r="Z358" s="51">
        <v>327</v>
      </c>
      <c r="AA358" s="51">
        <v>1100</v>
      </c>
      <c r="AB358" s="51">
        <f t="shared" si="40"/>
        <v>2325.6172839506171</v>
      </c>
      <c r="AC358" s="93">
        <f t="shared" si="41"/>
        <v>933.47693758573382</v>
      </c>
      <c r="AE358" s="51" t="s">
        <v>539</v>
      </c>
      <c r="AF358" s="53">
        <f>Mess_18_10_11!I55</f>
        <v>3.7791668402787764</v>
      </c>
      <c r="AG358" s="53">
        <f>Mess_18_10_11!O55</f>
        <v>0.13711020924099246</v>
      </c>
      <c r="AH358" s="53">
        <f>Mess_18_10_11!P55</f>
        <v>3.6280538816031285E-2</v>
      </c>
      <c r="AI358" s="53">
        <f>Mess_19_10_11!I55</f>
        <v>0.97500069444504334</v>
      </c>
      <c r="AJ358" s="53">
        <f>Mess_19_10_11!O55</f>
        <v>3.8832274772981103E-2</v>
      </c>
      <c r="AK358" s="53">
        <f>Mess_19_10_11!P55</f>
        <v>3.9827945758627269E-2</v>
      </c>
      <c r="AL358" s="53">
        <f>Mess_21_10_11!I55</f>
        <v>3.1118057291678269</v>
      </c>
      <c r="AM358" s="53">
        <f>Mess_21_10_11!O55</f>
        <v>0.1121406269746167</v>
      </c>
      <c r="AN358" s="53">
        <f>Mess_21_10_11!P55</f>
        <v>3.6037155508613916E-2</v>
      </c>
      <c r="AO358" s="53">
        <f>Mess_25_10_11!I55</f>
        <v>7.072916840275866</v>
      </c>
      <c r="AP358" s="53">
        <f>Mess_25_10_11!O55</f>
        <v>0.24854869883106107</v>
      </c>
      <c r="AQ358" s="53">
        <f>Mess_25_10_11!P55</f>
        <v>3.5140905010466218E-2</v>
      </c>
      <c r="AR358" s="53">
        <f>Mess_01_11_11!I55</f>
        <v>14.053472395833523</v>
      </c>
      <c r="AS358" s="53">
        <f>Mess_01_11_11!O55</f>
        <v>0.51546526833616713</v>
      </c>
      <c r="AT358" s="53">
        <f>Mess_01_11_11!P55</f>
        <v>3.6678854436643621E-2</v>
      </c>
    </row>
    <row r="359" spans="1:46">
      <c r="A359" s="64" t="s">
        <v>286</v>
      </c>
      <c r="B359" s="64">
        <v>2</v>
      </c>
      <c r="C359" s="64" t="s">
        <v>380</v>
      </c>
      <c r="D359" s="86">
        <v>40830.666666608799</v>
      </c>
      <c r="E359" s="64" t="s">
        <v>408</v>
      </c>
      <c r="F359" s="86">
        <v>40834.653471990743</v>
      </c>
      <c r="G359" s="64" t="s">
        <v>408</v>
      </c>
      <c r="H359" s="64" t="s">
        <v>411</v>
      </c>
      <c r="I359" s="64" t="s">
        <v>384</v>
      </c>
      <c r="J359" s="51">
        <v>111.774</v>
      </c>
      <c r="K359" s="51">
        <v>330.33</v>
      </c>
      <c r="L359" s="51">
        <v>281.38099999999997</v>
      </c>
      <c r="M359" s="51">
        <f t="shared" si="42"/>
        <v>219.06599999999997</v>
      </c>
      <c r="N359" s="51">
        <f t="shared" si="38"/>
        <v>169.60699999999997</v>
      </c>
      <c r="Q359" s="49" t="s">
        <v>389</v>
      </c>
      <c r="R359" s="49" t="s">
        <v>388</v>
      </c>
      <c r="S359" s="51">
        <v>297</v>
      </c>
      <c r="T359" s="51">
        <v>302</v>
      </c>
      <c r="U359" s="51">
        <v>1009</v>
      </c>
      <c r="V359" s="51">
        <v>2324</v>
      </c>
      <c r="W359" s="93">
        <f t="shared" si="39"/>
        <v>969.42134831460669</v>
      </c>
      <c r="Y359" s="51">
        <v>324</v>
      </c>
      <c r="Z359" s="51">
        <v>327</v>
      </c>
      <c r="AA359" s="51">
        <v>1100</v>
      </c>
      <c r="AB359" s="51">
        <f t="shared" si="40"/>
        <v>2325.6172839506171</v>
      </c>
      <c r="AC359" s="93">
        <f t="shared" si="41"/>
        <v>970.09597378277147</v>
      </c>
      <c r="AE359" s="51" t="s">
        <v>538</v>
      </c>
      <c r="AF359" s="53">
        <f>Mess_18_10_11!I56</f>
        <v>3.7812500578656909</v>
      </c>
      <c r="AG359" s="53">
        <f>Mess_18_10_11!O56</f>
        <v>4.1293449083118564E-2</v>
      </c>
      <c r="AH359" s="53">
        <f>Mess_18_10_11!P56</f>
        <v>1.0920581408579591E-2</v>
      </c>
      <c r="AI359" s="53">
        <f>Mess_19_10_11!I56</f>
        <v>0.97430636573699303</v>
      </c>
      <c r="AJ359" s="53">
        <f>Mess_19_10_11!O56</f>
        <v>2.1059825907951919E-2</v>
      </c>
      <c r="AK359" s="53">
        <f>Mess_19_10_11!P56</f>
        <v>2.161519892361749E-2</v>
      </c>
      <c r="AL359" s="53">
        <f>Mess_21_10_11!I56</f>
        <v>3.1118057870335178</v>
      </c>
      <c r="AM359" s="53">
        <f>Mess_21_10_11!O56</f>
        <v>3.2905002389238311E-2</v>
      </c>
      <c r="AN359" s="53">
        <f>Mess_21_10_11!P56</f>
        <v>1.0574246801117567E-2</v>
      </c>
      <c r="AO359" s="53">
        <f>Mess_25_10_11!I56</f>
        <v>7.0722224537021248</v>
      </c>
      <c r="AP359" s="53">
        <f>Mess_25_10_11!O56</f>
        <v>2.9040568849165505E-2</v>
      </c>
      <c r="AQ359" s="53">
        <f>Mess_25_10_11!P56</f>
        <v>4.1062861129267112E-3</v>
      </c>
      <c r="AR359" s="53">
        <f>Mess_01_11_11!I56</f>
        <v>14.053472453699214</v>
      </c>
      <c r="AS359" s="53">
        <f>Mess_01_11_11!O56</f>
        <v>1.5053742299917875E-2</v>
      </c>
      <c r="AT359" s="53">
        <f>Mess_01_11_11!P56</f>
        <v>1.0711759922335327E-3</v>
      </c>
    </row>
    <row r="360" spans="1:46">
      <c r="A360" s="64" t="s">
        <v>287</v>
      </c>
      <c r="B360" s="64">
        <v>2</v>
      </c>
      <c r="C360" s="64" t="s">
        <v>380</v>
      </c>
      <c r="D360" s="86">
        <v>40830.666666608799</v>
      </c>
      <c r="E360" s="64" t="s">
        <v>408</v>
      </c>
      <c r="F360" s="86">
        <v>40834.654860821756</v>
      </c>
      <c r="G360" s="64" t="s">
        <v>408</v>
      </c>
      <c r="H360" s="64" t="s">
        <v>411</v>
      </c>
      <c r="I360" s="64" t="s">
        <v>384</v>
      </c>
      <c r="J360" s="51">
        <v>108.246</v>
      </c>
      <c r="K360" s="51">
        <v>330.84</v>
      </c>
      <c r="L360" s="51">
        <v>276.83800000000002</v>
      </c>
      <c r="M360" s="51">
        <f t="shared" si="42"/>
        <v>212.11400000000003</v>
      </c>
      <c r="N360" s="51">
        <f t="shared" si="38"/>
        <v>168.59200000000004</v>
      </c>
      <c r="Q360" s="49" t="s">
        <v>389</v>
      </c>
      <c r="R360" s="49" t="s">
        <v>388</v>
      </c>
      <c r="S360" s="51">
        <v>296</v>
      </c>
      <c r="T360" s="51">
        <v>300</v>
      </c>
      <c r="U360" s="51">
        <v>1009</v>
      </c>
      <c r="V360" s="51">
        <v>2324</v>
      </c>
      <c r="W360" s="93">
        <f t="shared" si="39"/>
        <v>964.8022440392707</v>
      </c>
      <c r="Y360" s="51">
        <v>324</v>
      </c>
      <c r="Z360" s="51">
        <v>327</v>
      </c>
      <c r="AA360" s="51">
        <v>1100</v>
      </c>
      <c r="AB360" s="51">
        <f t="shared" si="40"/>
        <v>2325.6172839506171</v>
      </c>
      <c r="AC360" s="93">
        <f t="shared" si="41"/>
        <v>965.47365504822255</v>
      </c>
      <c r="AE360" s="51" t="s">
        <v>538</v>
      </c>
      <c r="AF360" s="53">
        <f>Mess_18_10_11!I57</f>
        <v>3.781944502312399</v>
      </c>
      <c r="AG360" s="53">
        <f>Mess_18_10_11!O57</f>
        <v>1.8006328271529332E-2</v>
      </c>
      <c r="AH360" s="53">
        <f>Mess_18_10_11!P57</f>
        <v>4.7611296941347768E-3</v>
      </c>
      <c r="AI360" s="53">
        <f>Mess_19_10_11!I57</f>
        <v>0.9729169560232549</v>
      </c>
      <c r="AJ360" s="53">
        <f>Mess_19_10_11!O57</f>
        <v>1.3550797504799636E-2</v>
      </c>
      <c r="AK360" s="53">
        <f>Mess_19_10_11!P57</f>
        <v>1.3928010423610852E-2</v>
      </c>
      <c r="AL360" s="53">
        <f>Mess_21_10_11!I57</f>
        <v>3.1111114004670526</v>
      </c>
      <c r="AM360" s="53">
        <f>Mess_21_10_11!O57</f>
        <v>1.6718947797829078E-2</v>
      </c>
      <c r="AN360" s="53">
        <f>Mess_21_10_11!P57</f>
        <v>5.3739470066289374E-3</v>
      </c>
      <c r="AO360" s="53">
        <f>Mess_25_10_11!I57</f>
        <v>7.0722225115750916</v>
      </c>
      <c r="AP360" s="53">
        <f>Mess_25_10_11!O57</f>
        <v>1.5227219052304956E-2</v>
      </c>
      <c r="AQ360" s="53">
        <f>Mess_25_10_11!P57</f>
        <v>2.153102370207187E-3</v>
      </c>
      <c r="AR360" s="53">
        <f>Mess_01_11_11!I57</f>
        <v>14.053472511579457</v>
      </c>
      <c r="AS360" s="53">
        <f>Mess_01_11_11!O57</f>
        <v>1.1677829925622791E-2</v>
      </c>
      <c r="AT360" s="53">
        <f>Mess_01_11_11!P57</f>
        <v>8.3095689809054387E-4</v>
      </c>
    </row>
    <row r="361" spans="1:46">
      <c r="A361" s="64" t="s">
        <v>288</v>
      </c>
      <c r="B361" s="64">
        <v>2</v>
      </c>
      <c r="C361" s="64" t="s">
        <v>380</v>
      </c>
      <c r="D361" s="86">
        <v>40830.666666608799</v>
      </c>
      <c r="E361" s="64" t="s">
        <v>408</v>
      </c>
      <c r="F361" s="86">
        <v>40834.656249652777</v>
      </c>
      <c r="G361" s="64" t="s">
        <v>408</v>
      </c>
      <c r="H361" s="64" t="s">
        <v>411</v>
      </c>
      <c r="I361" s="64" t="s">
        <v>384</v>
      </c>
      <c r="J361" s="51">
        <v>109.131</v>
      </c>
      <c r="K361" s="51">
        <v>320.36</v>
      </c>
      <c r="L361" s="51">
        <v>278.62200000000001</v>
      </c>
      <c r="M361" s="51">
        <f t="shared" si="42"/>
        <v>217.489</v>
      </c>
      <c r="N361" s="51">
        <f t="shared" si="38"/>
        <v>169.49100000000001</v>
      </c>
      <c r="Q361" s="49" t="s">
        <v>389</v>
      </c>
      <c r="R361" s="49" t="s">
        <v>388</v>
      </c>
      <c r="S361" s="51">
        <v>297</v>
      </c>
      <c r="T361" s="51">
        <v>302</v>
      </c>
      <c r="U361" s="51">
        <v>1009</v>
      </c>
      <c r="V361" s="51">
        <v>2324</v>
      </c>
      <c r="W361" s="93">
        <f t="shared" si="39"/>
        <v>969.42134831460669</v>
      </c>
      <c r="Y361" s="51">
        <v>324</v>
      </c>
      <c r="Z361" s="51">
        <v>327</v>
      </c>
      <c r="AA361" s="51">
        <v>1100</v>
      </c>
      <c r="AB361" s="51">
        <f t="shared" si="40"/>
        <v>2325.6172839506171</v>
      </c>
      <c r="AC361" s="93">
        <f t="shared" si="41"/>
        <v>970.09597378277147</v>
      </c>
      <c r="AE361" s="51" t="s">
        <v>538</v>
      </c>
      <c r="AF361" s="53">
        <f>Mess_18_10_11!I58</f>
        <v>3.7833333911985392</v>
      </c>
      <c r="AG361" s="53">
        <f>Mess_18_10_11!O58</f>
        <v>1.6393183191266376E-2</v>
      </c>
      <c r="AH361" s="53">
        <f>Mess_18_10_11!P58</f>
        <v>4.3329998961770342E-3</v>
      </c>
      <c r="AI361" s="53">
        <f>Mess_19_10_11!I58</f>
        <v>0.97222256944223773</v>
      </c>
      <c r="AJ361" s="53">
        <f>Mess_19_10_11!O58</f>
        <v>1.557204465937667E-2</v>
      </c>
      <c r="AK361" s="53">
        <f>Mess_19_10_11!P58</f>
        <v>1.6016954500768607E-2</v>
      </c>
      <c r="AL361" s="53">
        <f>Mess_21_10_11!I58</f>
        <v>3.1104170717590023</v>
      </c>
      <c r="AM361" s="53">
        <f>Mess_21_10_11!O58</f>
        <v>2.0864076784074599E-2</v>
      </c>
      <c r="AN361" s="53">
        <f>Mess_21_10_11!P58</f>
        <v>6.7078067997728523E-3</v>
      </c>
      <c r="AO361" s="53">
        <f>Mess_25_10_11!I58</f>
        <v>7.0722225694480585</v>
      </c>
      <c r="AP361" s="53">
        <f>Mess_25_10_11!O58</f>
        <v>2.2202220849422936E-2</v>
      </c>
      <c r="AQ361" s="53">
        <f>Mess_25_10_11!P58</f>
        <v>3.1393555040725588E-3</v>
      </c>
      <c r="AR361" s="53">
        <f>Mess_01_11_11!I58</f>
        <v>14.053472569445148</v>
      </c>
      <c r="AS361" s="53">
        <f>Mess_01_11_11!O58</f>
        <v>1.6171493253582352E-2</v>
      </c>
      <c r="AT361" s="53">
        <f>Mess_01_11_11!P58</f>
        <v>1.1507115535801574E-3</v>
      </c>
    </row>
    <row r="362" spans="1:46">
      <c r="A362" s="64" t="s">
        <v>289</v>
      </c>
      <c r="B362" s="64">
        <v>2</v>
      </c>
      <c r="C362" s="64" t="s">
        <v>380</v>
      </c>
      <c r="D362" s="86">
        <v>40830.666666608799</v>
      </c>
      <c r="E362" s="64" t="s">
        <v>408</v>
      </c>
      <c r="F362" s="86">
        <v>40834.657638483797</v>
      </c>
      <c r="G362" s="64" t="s">
        <v>408</v>
      </c>
      <c r="H362" s="64" t="s">
        <v>397</v>
      </c>
      <c r="I362" s="64" t="s">
        <v>384</v>
      </c>
      <c r="J362" s="51">
        <v>106.494</v>
      </c>
      <c r="K362" s="51">
        <v>326.62</v>
      </c>
      <c r="L362" s="51">
        <v>280.541</v>
      </c>
      <c r="M362" s="51">
        <f t="shared" si="42"/>
        <v>236.60600000000002</v>
      </c>
      <c r="N362" s="51">
        <f t="shared" si="38"/>
        <v>174.047</v>
      </c>
      <c r="Q362" s="49" t="s">
        <v>389</v>
      </c>
      <c r="R362" s="49" t="s">
        <v>388</v>
      </c>
      <c r="S362" s="51">
        <v>294</v>
      </c>
      <c r="T362" s="51">
        <v>300</v>
      </c>
      <c r="U362" s="51">
        <v>1009</v>
      </c>
      <c r="V362" s="51">
        <v>2324</v>
      </c>
      <c r="W362" s="93">
        <f t="shared" si="39"/>
        <v>955.60279720279721</v>
      </c>
      <c r="Y362" s="51">
        <v>324</v>
      </c>
      <c r="Z362" s="51">
        <v>327</v>
      </c>
      <c r="AA362" s="51">
        <v>1100</v>
      </c>
      <c r="AB362" s="51">
        <f t="shared" si="40"/>
        <v>2325.6172839506171</v>
      </c>
      <c r="AC362" s="93">
        <f t="shared" si="41"/>
        <v>956.26780626780624</v>
      </c>
      <c r="AE362" s="51" t="s">
        <v>539</v>
      </c>
      <c r="AF362" s="53">
        <f>Mess_18_10_11!I59</f>
        <v>3.7847222222189885</v>
      </c>
      <c r="AG362" s="53">
        <f>Mess_18_10_11!O59</f>
        <v>0.10838758966638105</v>
      </c>
      <c r="AH362" s="53">
        <f>Mess_18_10_11!P59</f>
        <v>2.8638188829306802E-2</v>
      </c>
      <c r="AI362" s="53">
        <f>Mess_19_10_11!I59</f>
        <v>0.97152806712983875</v>
      </c>
      <c r="AJ362" s="53">
        <f>Mess_19_10_11!O59</f>
        <v>2.4546798644835541E-2</v>
      </c>
      <c r="AK362" s="53">
        <f>Mess_19_10_11!P59</f>
        <v>2.5266175497485666E-2</v>
      </c>
      <c r="AL362" s="53">
        <f>Mess_21_10_11!I59</f>
        <v>3.1097227430582279</v>
      </c>
      <c r="AM362" s="53">
        <f>Mess_21_10_11!O59</f>
        <v>7.0239669955263886E-2</v>
      </c>
      <c r="AN362" s="53">
        <f>Mess_21_10_11!P59</f>
        <v>2.2587116524152677E-2</v>
      </c>
      <c r="AO362" s="53">
        <f>Mess_25_10_11!I59</f>
        <v>7.0722226851867163</v>
      </c>
      <c r="AP362" s="53">
        <f>Mess_25_10_11!O59</f>
        <v>0.14718614223966664</v>
      </c>
      <c r="AQ362" s="53">
        <f>Mess_25_10_11!P59</f>
        <v>2.0811864783041787E-2</v>
      </c>
      <c r="AR362" s="53">
        <f>Mess_01_11_11!I59</f>
        <v>14.053472511572181</v>
      </c>
      <c r="AS362" s="53">
        <f>Mess_01_11_11!O59</f>
        <v>0.25125757470021448</v>
      </c>
      <c r="AT362" s="53">
        <f>Mess_01_11_11!P59</f>
        <v>1.7878682616934649E-2</v>
      </c>
    </row>
    <row r="363" spans="1:46">
      <c r="A363" s="64" t="s">
        <v>290</v>
      </c>
      <c r="B363" s="64">
        <v>2</v>
      </c>
      <c r="C363" s="64" t="s">
        <v>380</v>
      </c>
      <c r="D363" s="86">
        <v>40830.666666608799</v>
      </c>
      <c r="E363" s="64" t="s">
        <v>408</v>
      </c>
      <c r="F363" s="86">
        <v>40834.659027314818</v>
      </c>
      <c r="G363" s="64" t="s">
        <v>408</v>
      </c>
      <c r="H363" s="64" t="s">
        <v>397</v>
      </c>
      <c r="I363" s="64" t="s">
        <v>384</v>
      </c>
      <c r="J363" s="51">
        <v>106.358</v>
      </c>
      <c r="K363" s="51">
        <v>343.1</v>
      </c>
      <c r="L363" s="51">
        <v>295.29199999999997</v>
      </c>
      <c r="M363" s="51">
        <f t="shared" si="42"/>
        <v>205.88200000000001</v>
      </c>
      <c r="N363" s="51">
        <f t="shared" si="38"/>
        <v>188.93399999999997</v>
      </c>
      <c r="Q363" s="49" t="s">
        <v>389</v>
      </c>
      <c r="R363" s="49" t="s">
        <v>388</v>
      </c>
      <c r="S363" s="51">
        <v>295</v>
      </c>
      <c r="T363" s="51">
        <v>298</v>
      </c>
      <c r="U363" s="51">
        <v>1009</v>
      </c>
      <c r="V363" s="51">
        <v>2324</v>
      </c>
      <c r="W363" s="93">
        <f t="shared" si="39"/>
        <v>960.1960784313726</v>
      </c>
      <c r="Y363" s="51">
        <v>324</v>
      </c>
      <c r="Z363" s="51">
        <v>327</v>
      </c>
      <c r="AA363" s="51">
        <v>1100</v>
      </c>
      <c r="AB363" s="51">
        <f t="shared" si="40"/>
        <v>2325.6172839506171</v>
      </c>
      <c r="AC363" s="93">
        <f t="shared" si="41"/>
        <v>960.86428398519888</v>
      </c>
      <c r="AE363" s="51" t="s">
        <v>539</v>
      </c>
      <c r="AF363" s="53">
        <f>Mess_18_10_11!I60</f>
        <v>3.7875000578715117</v>
      </c>
      <c r="AG363" s="53">
        <f>Mess_18_10_11!O60</f>
        <v>9.8614593632204234E-2</v>
      </c>
      <c r="AH363" s="53">
        <f>Mess_18_10_11!P60</f>
        <v>2.6036856006709443E-2</v>
      </c>
      <c r="AI363" s="53">
        <f>Mess_19_10_11!I60</f>
        <v>0.97083362268313067</v>
      </c>
      <c r="AJ363" s="53">
        <f>Mess_19_10_11!O60</f>
        <v>2.8904826148768156E-2</v>
      </c>
      <c r="AK363" s="53">
        <f>Mess_19_10_11!P60</f>
        <v>2.9773202610023707E-2</v>
      </c>
      <c r="AL363" s="53">
        <f>Mess_21_10_11!I60</f>
        <v>3.1097226851852611</v>
      </c>
      <c r="AM363" s="53">
        <f>Mess_21_10_11!O60</f>
        <v>7.6403513189268468E-2</v>
      </c>
      <c r="AN363" s="53">
        <f>Mess_21_10_11!P60</f>
        <v>2.4569236849721454E-2</v>
      </c>
      <c r="AO363" s="53">
        <f>Mess_25_10_11!I60</f>
        <v>7.072222800925374</v>
      </c>
      <c r="AP363" s="53">
        <f>Mess_25_10_11!O60</f>
        <v>0.16347215963041359</v>
      </c>
      <c r="AQ363" s="53">
        <f>Mess_25_10_11!P60</f>
        <v>2.3114678967555133E-2</v>
      </c>
      <c r="AR363" s="53">
        <f>Mess_01_11_11!I60</f>
        <v>14.053472511572181</v>
      </c>
      <c r="AS363" s="53">
        <f>Mess_01_11_11!O60</f>
        <v>0.270126724823674</v>
      </c>
      <c r="AT363" s="53">
        <f>Mess_01_11_11!P60</f>
        <v>1.9221350780117941E-2</v>
      </c>
    </row>
    <row r="364" spans="1:46">
      <c r="A364" s="64" t="s">
        <v>291</v>
      </c>
      <c r="B364" s="64">
        <v>2</v>
      </c>
      <c r="C364" s="64" t="s">
        <v>380</v>
      </c>
      <c r="D364" s="86">
        <v>40830.666666608799</v>
      </c>
      <c r="E364" s="64" t="s">
        <v>408</v>
      </c>
      <c r="F364" s="86">
        <v>40834.660416145831</v>
      </c>
      <c r="G364" s="64" t="s">
        <v>408</v>
      </c>
      <c r="H364" s="64" t="s">
        <v>397</v>
      </c>
      <c r="I364" s="64" t="s">
        <v>384</v>
      </c>
      <c r="J364" s="51">
        <v>110.54</v>
      </c>
      <c r="K364" s="51">
        <v>312.24</v>
      </c>
      <c r="L364" s="51">
        <v>262.70699999999999</v>
      </c>
      <c r="M364" s="51">
        <f t="shared" si="42"/>
        <v>214.06</v>
      </c>
      <c r="N364" s="51">
        <f t="shared" si="38"/>
        <v>152.16699999999997</v>
      </c>
      <c r="Q364" s="49" t="s">
        <v>389</v>
      </c>
      <c r="R364" s="49" t="s">
        <v>388</v>
      </c>
      <c r="S364" s="51">
        <v>296</v>
      </c>
      <c r="T364" s="51">
        <v>300</v>
      </c>
      <c r="U364" s="51">
        <v>1009</v>
      </c>
      <c r="V364" s="51">
        <v>2324</v>
      </c>
      <c r="W364" s="93">
        <f t="shared" si="39"/>
        <v>964.8022440392707</v>
      </c>
      <c r="Y364" s="51">
        <v>324</v>
      </c>
      <c r="Z364" s="51">
        <v>327</v>
      </c>
      <c r="AA364" s="51">
        <v>1100</v>
      </c>
      <c r="AB364" s="51">
        <f t="shared" si="40"/>
        <v>2325.6172839506171</v>
      </c>
      <c r="AC364" s="93">
        <f t="shared" si="41"/>
        <v>965.47365504822255</v>
      </c>
      <c r="AE364" s="51" t="s">
        <v>539</v>
      </c>
      <c r="AF364" s="53">
        <f>Mess_18_10_11!I61</f>
        <v>3.7888889467576519</v>
      </c>
      <c r="AG364" s="53">
        <f>Mess_18_10_11!O61</f>
        <v>0.16573017791425793</v>
      </c>
      <c r="AH364" s="53">
        <f>Mess_18_10_11!P61</f>
        <v>4.3741102007247221E-2</v>
      </c>
      <c r="AI364" s="53">
        <f>Mess_19_10_11!I61</f>
        <v>0.97013917824369855</v>
      </c>
      <c r="AJ364" s="53">
        <f>Mess_19_10_11!O61</f>
        <v>4.3762805244310525E-2</v>
      </c>
      <c r="AK364" s="53">
        <f>Mess_19_10_11!P61</f>
        <v>4.5109821586153204E-2</v>
      </c>
      <c r="AL364" s="53">
        <f>Mess_21_10_11!I61</f>
        <v>3.1090282986115199</v>
      </c>
      <c r="AM364" s="53">
        <f>Mess_21_10_11!O61</f>
        <v>0.12820982564545802</v>
      </c>
      <c r="AN364" s="53">
        <f>Mess_21_10_11!P61</f>
        <v>4.1237908867769402E-2</v>
      </c>
      <c r="AO364" s="53">
        <f>Mess_25_10_11!I61</f>
        <v>7.071528298612975</v>
      </c>
      <c r="AP364" s="53">
        <f>Mess_25_10_11!O61</f>
        <v>0.23947267643159631</v>
      </c>
      <c r="AQ364" s="53">
        <f>Mess_25_10_11!P61</f>
        <v>3.3864345346474395E-2</v>
      </c>
      <c r="AR364" s="53">
        <f>Mess_01_11_11!I61</f>
        <v>14.053472511579457</v>
      </c>
      <c r="AS364" s="53">
        <f>Mess_01_11_11!O61</f>
        <v>0.45861574425504592</v>
      </c>
      <c r="AT364" s="53">
        <f>Mess_01_11_11!P61</f>
        <v>3.2633624456671922E-2</v>
      </c>
    </row>
    <row r="365" spans="1:46">
      <c r="A365" s="64" t="s">
        <v>292</v>
      </c>
      <c r="B365" s="64">
        <v>2</v>
      </c>
      <c r="C365" s="64" t="s">
        <v>380</v>
      </c>
      <c r="D365" s="86">
        <v>40830.666666608799</v>
      </c>
      <c r="E365" s="64" t="s">
        <v>408</v>
      </c>
      <c r="F365" s="86">
        <v>40834.661804976851</v>
      </c>
      <c r="G365" s="64" t="s">
        <v>408</v>
      </c>
      <c r="H365" s="64" t="s">
        <v>397</v>
      </c>
      <c r="I365" s="64" t="s">
        <v>384</v>
      </c>
      <c r="J365" s="51">
        <v>107.11199999999999</v>
      </c>
      <c r="K365" s="51">
        <v>324.60000000000002</v>
      </c>
      <c r="L365" s="51">
        <v>275.15300000000002</v>
      </c>
      <c r="M365" s="51">
        <f t="shared" si="42"/>
        <v>217.91799999999998</v>
      </c>
      <c r="N365" s="51">
        <f t="shared" si="38"/>
        <v>168.04100000000003</v>
      </c>
      <c r="Q365" s="49" t="s">
        <v>389</v>
      </c>
      <c r="R365" s="49" t="s">
        <v>388</v>
      </c>
      <c r="S365" s="51">
        <v>297</v>
      </c>
      <c r="T365" s="51">
        <v>299</v>
      </c>
      <c r="U365" s="51">
        <v>1009</v>
      </c>
      <c r="V365" s="51">
        <v>2324</v>
      </c>
      <c r="W365" s="93">
        <f t="shared" si="39"/>
        <v>969.42134831460669</v>
      </c>
      <c r="Y365" s="51">
        <v>324</v>
      </c>
      <c r="Z365" s="51">
        <v>327</v>
      </c>
      <c r="AA365" s="51">
        <v>1100</v>
      </c>
      <c r="AB365" s="51">
        <f t="shared" si="40"/>
        <v>2325.6172839506171</v>
      </c>
      <c r="AC365" s="93">
        <f t="shared" si="41"/>
        <v>970.09597378277147</v>
      </c>
      <c r="AE365" s="51" t="s">
        <v>539</v>
      </c>
      <c r="AF365" s="53">
        <f>Mess_18_10_11!I62</f>
        <v>3.7902778356437921</v>
      </c>
      <c r="AG365" s="53">
        <f>Mess_18_10_11!O62</f>
        <v>0.14211304993673998</v>
      </c>
      <c r="AH365" s="53">
        <f>Mess_18_10_11!P62</f>
        <v>3.7494098348228762E-2</v>
      </c>
      <c r="AI365" s="53">
        <f>Mess_19_10_11!I62</f>
        <v>0.96944473379699048</v>
      </c>
      <c r="AJ365" s="53">
        <f>Mess_19_10_11!O62</f>
        <v>4.2833425430198774E-2</v>
      </c>
      <c r="AK365" s="53">
        <f>Mess_19_10_11!P62</f>
        <v>4.4183462900906773E-2</v>
      </c>
      <c r="AL365" s="53">
        <f>Mess_21_10_11!I62</f>
        <v>3.1083337962991209</v>
      </c>
      <c r="AM365" s="53">
        <f>Mess_21_10_11!O62</f>
        <v>8.7300275394719684E-2</v>
      </c>
      <c r="AN365" s="53">
        <f>Mess_21_10_11!P62</f>
        <v>2.8085875300349696E-2</v>
      </c>
      <c r="AO365" s="53">
        <f>Mess_25_10_11!I62</f>
        <v>7.0708336805546423</v>
      </c>
      <c r="AP365" s="53">
        <f>Mess_25_10_11!O62</f>
        <v>0.22492840961471336</v>
      </c>
      <c r="AQ365" s="53">
        <f>Mess_25_10_11!P62</f>
        <v>3.181073403455726E-2</v>
      </c>
      <c r="AR365" s="53">
        <f>Mess_01_11_11!I62</f>
        <v>14.053472511572181</v>
      </c>
      <c r="AS365" s="53">
        <f>Mess_01_11_11!O62</f>
        <v>0.40514640183431055</v>
      </c>
      <c r="AT365" s="53">
        <f>Mess_01_11_11!P62</f>
        <v>2.8828917657233621E-2</v>
      </c>
    </row>
    <row r="366" spans="1:46">
      <c r="A366" s="64" t="s">
        <v>293</v>
      </c>
      <c r="B366" s="64">
        <v>2</v>
      </c>
      <c r="C366" s="64" t="s">
        <v>380</v>
      </c>
      <c r="D366" s="86">
        <v>40830.666666608799</v>
      </c>
      <c r="E366" s="64" t="s">
        <v>408</v>
      </c>
      <c r="F366" s="86">
        <v>40834.663193807872</v>
      </c>
      <c r="G366" s="64" t="s">
        <v>408</v>
      </c>
      <c r="H366" s="64" t="s">
        <v>397</v>
      </c>
      <c r="I366" s="64" t="s">
        <v>384</v>
      </c>
      <c r="J366" s="51">
        <v>101.172</v>
      </c>
      <c r="K366" s="51">
        <v>325.02999999999997</v>
      </c>
      <c r="L366" s="51">
        <v>274.358</v>
      </c>
      <c r="M366" s="51">
        <f t="shared" si="42"/>
        <v>205.83799999999999</v>
      </c>
      <c r="N366" s="51">
        <f t="shared" si="38"/>
        <v>173.18600000000001</v>
      </c>
      <c r="Q366" s="49" t="s">
        <v>389</v>
      </c>
      <c r="R366" s="49" t="s">
        <v>388</v>
      </c>
      <c r="S366" s="51">
        <v>294</v>
      </c>
      <c r="T366" s="51">
        <v>299</v>
      </c>
      <c r="U366" s="51">
        <v>1009</v>
      </c>
      <c r="V366" s="51">
        <v>2324</v>
      </c>
      <c r="W366" s="93">
        <f t="shared" si="39"/>
        <v>955.60279720279721</v>
      </c>
      <c r="Y366" s="51">
        <v>324</v>
      </c>
      <c r="Z366" s="51">
        <v>327</v>
      </c>
      <c r="AA366" s="51">
        <v>1100</v>
      </c>
      <c r="AB366" s="51">
        <f t="shared" si="40"/>
        <v>2325.6172839506171</v>
      </c>
      <c r="AC366" s="93">
        <f t="shared" si="41"/>
        <v>956.26780626780624</v>
      </c>
      <c r="AE366" s="51" t="s">
        <v>539</v>
      </c>
      <c r="AF366" s="53">
        <f>Mess_18_10_11!I63</f>
        <v>3.7916667245372082</v>
      </c>
      <c r="AG366" s="53">
        <f>Mess_18_10_11!O63</f>
        <v>0.12282634516170345</v>
      </c>
      <c r="AH366" s="53">
        <f>Mess_18_10_11!P63</f>
        <v>3.239376086691665E-2</v>
      </c>
      <c r="AI366" s="53">
        <f>Mess_19_10_11!I63</f>
        <v>0.96944508102023974</v>
      </c>
      <c r="AJ366" s="53">
        <f>Mess_19_10_11!O63</f>
        <v>4.5498189469724441E-2</v>
      </c>
      <c r="AK366" s="53">
        <f>Mess_19_10_11!P63</f>
        <v>4.6932199007954478E-2</v>
      </c>
      <c r="AL366" s="53">
        <f>Mess_21_10_11!I63</f>
        <v>3.1076393518524128</v>
      </c>
      <c r="AM366" s="53">
        <f>Mess_21_10_11!O63</f>
        <v>8.6385009753015232E-2</v>
      </c>
      <c r="AN366" s="53">
        <f>Mess_21_10_11!P63</f>
        <v>2.7797630282137643E-2</v>
      </c>
      <c r="AO366" s="53">
        <f>Mess_25_10_11!I63</f>
        <v>7.0701391203692765</v>
      </c>
      <c r="AP366" s="53">
        <f>Mess_25_10_11!O63</f>
        <v>0.18385897238172411</v>
      </c>
      <c r="AQ366" s="53">
        <f>Mess_25_10_11!P63</f>
        <v>2.6005000644474034E-2</v>
      </c>
      <c r="AR366" s="53">
        <f>Mess_01_11_11!I63</f>
        <v>14.053472511572181</v>
      </c>
      <c r="AS366" s="53">
        <f>Mess_01_11_11!O63</f>
        <v>0.35061002332113195</v>
      </c>
      <c r="AT366" s="53">
        <f>Mess_01_11_11!P63</f>
        <v>2.4948283994039613E-2</v>
      </c>
    </row>
    <row r="367" spans="1:46">
      <c r="A367" s="64" t="s">
        <v>294</v>
      </c>
      <c r="B367" s="64">
        <v>2</v>
      </c>
      <c r="C367" s="64" t="s">
        <v>380</v>
      </c>
      <c r="D367" s="86">
        <v>40830.666666608799</v>
      </c>
      <c r="E367" s="64" t="s">
        <v>408</v>
      </c>
      <c r="F367" s="86">
        <v>40834.664582638892</v>
      </c>
      <c r="G367" s="64" t="s">
        <v>408</v>
      </c>
      <c r="H367" s="64" t="s">
        <v>397</v>
      </c>
      <c r="I367" s="64" t="s">
        <v>384</v>
      </c>
      <c r="J367" s="51">
        <v>103.46299999999999</v>
      </c>
      <c r="K367" s="51">
        <v>307.01</v>
      </c>
      <c r="L367" s="51">
        <v>269.053</v>
      </c>
      <c r="M367" s="51">
        <f t="shared" si="42"/>
        <v>217.75700000000003</v>
      </c>
      <c r="N367" s="51">
        <f t="shared" si="38"/>
        <v>165.59</v>
      </c>
      <c r="Q367" s="49" t="s">
        <v>389</v>
      </c>
      <c r="R367" s="49" t="s">
        <v>388</v>
      </c>
      <c r="S367" s="51">
        <v>299</v>
      </c>
      <c r="T367" s="51">
        <v>302</v>
      </c>
      <c r="U367" s="51">
        <v>1009</v>
      </c>
      <c r="V367" s="51">
        <v>2324</v>
      </c>
      <c r="W367" s="93">
        <f t="shared" si="39"/>
        <v>978.69859154929577</v>
      </c>
      <c r="Y367" s="51">
        <v>324</v>
      </c>
      <c r="Z367" s="51">
        <v>327</v>
      </c>
      <c r="AA367" s="51">
        <v>1100</v>
      </c>
      <c r="AB367" s="51">
        <f t="shared" si="40"/>
        <v>2325.6172839506171</v>
      </c>
      <c r="AC367" s="93">
        <f t="shared" si="41"/>
        <v>979.37967310033025</v>
      </c>
      <c r="AE367" s="51" t="s">
        <v>539</v>
      </c>
      <c r="AF367" s="53">
        <f>Mess_18_10_11!I64</f>
        <v>3.7937500578700565</v>
      </c>
      <c r="AG367" s="53">
        <f>Mess_18_10_11!O64</f>
        <v>9.9254993425727508E-2</v>
      </c>
      <c r="AH367" s="53">
        <f>Mess_18_10_11!P64</f>
        <v>2.616276557803935E-2</v>
      </c>
      <c r="AI367" s="53">
        <f>Mess_19_10_11!I64</f>
        <v>0.96875069443922257</v>
      </c>
      <c r="AJ367" s="53">
        <f>Mess_19_10_11!O64</f>
        <v>3.1890586368952652E-2</v>
      </c>
      <c r="AK367" s="53">
        <f>Mess_19_10_11!P64</f>
        <v>3.2919291363618632E-2</v>
      </c>
      <c r="AL367" s="53">
        <f>Mess_21_10_11!I64</f>
        <v>3.1069449074057047</v>
      </c>
      <c r="AM367" s="53">
        <f>Mess_21_10_11!O64</f>
        <v>8.1097685407137535E-2</v>
      </c>
      <c r="AN367" s="53">
        <f>Mess_21_10_11!P64</f>
        <v>2.6102067408351314E-2</v>
      </c>
      <c r="AO367" s="53">
        <f>Mess_25_10_11!I64</f>
        <v>7.0708340277778916</v>
      </c>
      <c r="AP367" s="53">
        <f>Mess_25_10_11!O64</f>
        <v>0.16136646872075383</v>
      </c>
      <c r="AQ367" s="53">
        <f>Mess_25_10_11!P64</f>
        <v>2.2821419380913612E-2</v>
      </c>
      <c r="AR367" s="53">
        <f>Mess_01_11_11!I64</f>
        <v>14.053472511572181</v>
      </c>
      <c r="AS367" s="53">
        <f>Mess_01_11_11!O64</f>
        <v>0.32460257765389383</v>
      </c>
      <c r="AT367" s="53">
        <f>Mess_01_11_11!P64</f>
        <v>2.3097677629966781E-2</v>
      </c>
    </row>
    <row r="368" spans="1:46">
      <c r="A368" s="64" t="s">
        <v>295</v>
      </c>
      <c r="B368" s="64">
        <v>2</v>
      </c>
      <c r="C368" s="64" t="s">
        <v>380</v>
      </c>
      <c r="D368" s="86">
        <v>40830.666666608799</v>
      </c>
      <c r="E368" s="64" t="s">
        <v>408</v>
      </c>
      <c r="F368" s="86">
        <v>40834.665971469905</v>
      </c>
      <c r="G368" s="64" t="s">
        <v>408</v>
      </c>
      <c r="H368" s="64" t="s">
        <v>411</v>
      </c>
      <c r="I368" s="64" t="s">
        <v>384</v>
      </c>
      <c r="J368" s="51">
        <v>107.807</v>
      </c>
      <c r="K368" s="51">
        <v>321.22000000000003</v>
      </c>
      <c r="L368" s="51">
        <v>275.64400000000001</v>
      </c>
      <c r="M368" s="51">
        <f t="shared" si="42"/>
        <v>227.63299999999998</v>
      </c>
      <c r="N368" s="51">
        <f t="shared" si="38"/>
        <v>167.83699999999999</v>
      </c>
      <c r="Q368" s="49" t="s">
        <v>389</v>
      </c>
      <c r="R368" s="49" t="s">
        <v>388</v>
      </c>
      <c r="S368" s="51">
        <v>296</v>
      </c>
      <c r="T368" s="51">
        <v>301</v>
      </c>
      <c r="U368" s="51">
        <v>1009</v>
      </c>
      <c r="V368" s="51">
        <v>2324</v>
      </c>
      <c r="W368" s="93">
        <f t="shared" si="39"/>
        <v>964.8022440392707</v>
      </c>
      <c r="Y368" s="51">
        <v>324</v>
      </c>
      <c r="Z368" s="51">
        <v>327</v>
      </c>
      <c r="AA368" s="51">
        <v>1100</v>
      </c>
      <c r="AB368" s="51">
        <f t="shared" si="40"/>
        <v>2325.6172839506171</v>
      </c>
      <c r="AC368" s="93">
        <f t="shared" si="41"/>
        <v>965.47365504822255</v>
      </c>
      <c r="AE368" s="51" t="s">
        <v>538</v>
      </c>
      <c r="AF368" s="53">
        <f>Mess_18_10_11!I65</f>
        <v>3.7951389467561967</v>
      </c>
      <c r="AG368" s="53">
        <f>Mess_18_10_11!O65</f>
        <v>7.9150294891162237E-2</v>
      </c>
      <c r="AH368" s="53">
        <f>Mess_18_10_11!P65</f>
        <v>2.0855704099796937E-2</v>
      </c>
      <c r="AI368" s="53">
        <f>Mess_19_10_11!I65</f>
        <v>0.96875075231946539</v>
      </c>
      <c r="AJ368" s="53">
        <f>Mess_19_10_11!O65</f>
        <v>2.8017068315296861E-2</v>
      </c>
      <c r="AK368" s="53">
        <f>Mess_19_10_11!P65</f>
        <v>2.8920822253005754E-2</v>
      </c>
      <c r="AL368" s="53">
        <f>Mess_21_10_11!I65</f>
        <v>3.1062504629662726</v>
      </c>
      <c r="AM368" s="53">
        <f>Mess_21_10_11!O65</f>
        <v>5.5693230837057586E-2</v>
      </c>
      <c r="AN368" s="53">
        <f>Mess_21_10_11!P65</f>
        <v>1.7929407657576356E-2</v>
      </c>
      <c r="AO368" s="53">
        <f>Mess_25_10_11!I65</f>
        <v>7.0701396412041504</v>
      </c>
      <c r="AP368" s="53">
        <f>Mess_25_10_11!O65</f>
        <v>8.0568091244543644E-2</v>
      </c>
      <c r="AQ368" s="53">
        <f>Mess_25_10_11!P65</f>
        <v>1.1395544548370716E-2</v>
      </c>
      <c r="AR368" s="53">
        <f>Mess_01_11_11!I65</f>
        <v>14.053472511579457</v>
      </c>
      <c r="AS368" s="53">
        <f>Mess_01_11_11!O65</f>
        <v>0.11059518717195772</v>
      </c>
      <c r="AT368" s="53">
        <f>Mess_01_11_11!P65</f>
        <v>7.8695985693807737E-3</v>
      </c>
    </row>
    <row r="369" spans="1:46">
      <c r="A369" s="64" t="s">
        <v>296</v>
      </c>
      <c r="B369" s="64">
        <v>2</v>
      </c>
      <c r="C369" s="64" t="s">
        <v>380</v>
      </c>
      <c r="D369" s="86">
        <v>40830.666666608799</v>
      </c>
      <c r="E369" s="64" t="s">
        <v>408</v>
      </c>
      <c r="F369" s="86">
        <v>40834.667360300926</v>
      </c>
      <c r="G369" s="64" t="s">
        <v>408</v>
      </c>
      <c r="H369" s="64" t="s">
        <v>397</v>
      </c>
      <c r="I369" s="64" t="s">
        <v>384</v>
      </c>
      <c r="J369" s="51">
        <v>105.51300000000001</v>
      </c>
      <c r="K369" s="51">
        <v>335.44</v>
      </c>
      <c r="L369" s="51">
        <v>287.27199999999999</v>
      </c>
      <c r="M369" s="51">
        <f t="shared" si="42"/>
        <v>209.12699999999998</v>
      </c>
      <c r="N369" s="51">
        <f t="shared" si="38"/>
        <v>181.75899999999999</v>
      </c>
      <c r="Q369" s="49" t="s">
        <v>389</v>
      </c>
      <c r="R369" s="49" t="s">
        <v>388</v>
      </c>
      <c r="S369" s="51">
        <v>294</v>
      </c>
      <c r="T369" s="51">
        <v>298</v>
      </c>
      <c r="U369" s="51">
        <v>1009</v>
      </c>
      <c r="V369" s="51">
        <v>2324</v>
      </c>
      <c r="W369" s="93">
        <f t="shared" si="39"/>
        <v>955.60279720279721</v>
      </c>
      <c r="Y369" s="51">
        <v>324</v>
      </c>
      <c r="Z369" s="51">
        <v>327</v>
      </c>
      <c r="AA369" s="51">
        <v>1100</v>
      </c>
      <c r="AB369" s="51">
        <f t="shared" si="40"/>
        <v>2325.6172839506171</v>
      </c>
      <c r="AC369" s="93">
        <f t="shared" si="41"/>
        <v>956.26780626780624</v>
      </c>
      <c r="AE369" s="51" t="s">
        <v>539</v>
      </c>
      <c r="AF369" s="53">
        <f>Mess_18_10_11!I66</f>
        <v>3.7972222800890449</v>
      </c>
      <c r="AG369" s="53">
        <f>Mess_18_10_11!O66</f>
        <v>0.10862660979024386</v>
      </c>
      <c r="AH369" s="53">
        <f>Mess_18_10_11!P66</f>
        <v>2.8606860957240712E-2</v>
      </c>
      <c r="AI369" s="53">
        <f>Mess_19_10_11!I66</f>
        <v>0.96805636573844822</v>
      </c>
      <c r="AJ369" s="53">
        <f>Mess_19_10_11!O66</f>
        <v>2.7920498293883787E-2</v>
      </c>
      <c r="AK369" s="53">
        <f>Mess_19_10_11!P66</f>
        <v>2.8841810541254592E-2</v>
      </c>
      <c r="AL369" s="53">
        <f>Mess_21_10_11!I66</f>
        <v>3.1062508101822459</v>
      </c>
      <c r="AM369" s="53">
        <f>Mess_21_10_11!O66</f>
        <v>7.9157034437365575E-2</v>
      </c>
      <c r="AN369" s="53">
        <f>Mess_21_10_11!P66</f>
        <v>2.548314327287737E-2</v>
      </c>
      <c r="AO369" s="53">
        <f>Mess_25_10_11!I66</f>
        <v>7.0694451388917514</v>
      </c>
      <c r="AP369" s="53">
        <f>Mess_25_10_11!O66</f>
        <v>0.16027155962632339</v>
      </c>
      <c r="AQ369" s="53">
        <f>Mess_25_10_11!P66</f>
        <v>2.2671023889075475E-2</v>
      </c>
      <c r="AR369" s="53">
        <f>Mess_01_11_11!I66</f>
        <v>14.053472511572181</v>
      </c>
      <c r="AS369" s="53">
        <f>Mess_01_11_11!O66</f>
        <v>0.29693607691807061</v>
      </c>
      <c r="AT369" s="53">
        <f>Mess_01_11_11!P66</f>
        <v>2.1129018231868444E-2</v>
      </c>
    </row>
    <row r="370" spans="1:46">
      <c r="A370" s="64" t="s">
        <v>297</v>
      </c>
      <c r="B370" s="64">
        <v>2</v>
      </c>
      <c r="C370" s="64" t="s">
        <v>380</v>
      </c>
      <c r="D370" s="86">
        <v>40830.666666608799</v>
      </c>
      <c r="E370" s="64" t="s">
        <v>408</v>
      </c>
      <c r="F370" s="86">
        <v>40834.668749131946</v>
      </c>
      <c r="G370" s="64" t="s">
        <v>408</v>
      </c>
      <c r="H370" s="64" t="s">
        <v>397</v>
      </c>
      <c r="I370" s="64" t="s">
        <v>384</v>
      </c>
      <c r="J370" s="51">
        <v>105.54600000000001</v>
      </c>
      <c r="K370" s="51">
        <v>314.64</v>
      </c>
      <c r="L370" s="51">
        <v>268.29300000000001</v>
      </c>
      <c r="M370" s="51">
        <f t="shared" si="42"/>
        <v>213.084</v>
      </c>
      <c r="N370" s="51">
        <f t="shared" si="38"/>
        <v>162.74700000000001</v>
      </c>
      <c r="Q370" s="49" t="s">
        <v>389</v>
      </c>
      <c r="R370" s="49" t="s">
        <v>388</v>
      </c>
      <c r="S370" s="51">
        <v>295</v>
      </c>
      <c r="T370" s="51">
        <v>299</v>
      </c>
      <c r="U370" s="51">
        <v>1009</v>
      </c>
      <c r="V370" s="51">
        <v>2324</v>
      </c>
      <c r="W370" s="93">
        <f t="shared" si="39"/>
        <v>960.1960784313726</v>
      </c>
      <c r="Y370" s="51">
        <v>324</v>
      </c>
      <c r="Z370" s="51">
        <v>327</v>
      </c>
      <c r="AA370" s="51">
        <v>1100</v>
      </c>
      <c r="AB370" s="51">
        <f t="shared" si="40"/>
        <v>2325.6172839506171</v>
      </c>
      <c r="AC370" s="93">
        <f t="shared" si="41"/>
        <v>960.86428398519888</v>
      </c>
      <c r="AE370" s="51" t="s">
        <v>539</v>
      </c>
      <c r="AF370" s="53">
        <f>Mess_18_10_11!I67</f>
        <v>3.8000000578686013</v>
      </c>
      <c r="AG370" s="53">
        <f>Mess_18_10_11!O67</f>
        <v>0.11785479044226477</v>
      </c>
      <c r="AH370" s="53">
        <f>Mess_18_10_11!P67</f>
        <v>3.1014418065132571E-2</v>
      </c>
      <c r="AI370" s="53">
        <f>Mess_19_10_11!I67</f>
        <v>0.96736186342604924</v>
      </c>
      <c r="AJ370" s="53">
        <f>Mess_19_10_11!O67</f>
        <v>2.9990543116936278E-2</v>
      </c>
      <c r="AK370" s="53">
        <f>Mess_19_10_11!P67</f>
        <v>3.100240380649338E-2</v>
      </c>
      <c r="AL370" s="53">
        <f>Mess_21_10_11!I67</f>
        <v>3.1055564236085047</v>
      </c>
      <c r="AM370" s="53">
        <f>Mess_21_10_11!O67</f>
        <v>6.6040184939319582E-2</v>
      </c>
      <c r="AN370" s="53">
        <f>Mess_21_10_11!P67</f>
        <v>2.1265169886233823E-2</v>
      </c>
      <c r="AO370" s="53">
        <f>Mess_25_10_11!I67</f>
        <v>7.0687506944450433</v>
      </c>
      <c r="AP370" s="53">
        <f>Mess_25_10_11!O67</f>
        <v>0.17471012773381064</v>
      </c>
      <c r="AQ370" s="53">
        <f>Mess_25_10_11!P67</f>
        <v>2.4715842344122572E-2</v>
      </c>
      <c r="AR370" s="53">
        <f>Mess_01_11_11!I67</f>
        <v>14.053472511572181</v>
      </c>
      <c r="AS370" s="53">
        <f>Mess_01_11_11!O67</f>
        <v>0.29491445293498825</v>
      </c>
      <c r="AT370" s="53">
        <f>Mess_01_11_11!P67</f>
        <v>2.0985165957534274E-2</v>
      </c>
    </row>
    <row r="371" spans="1:46">
      <c r="A371" s="64" t="s">
        <v>298</v>
      </c>
      <c r="B371" s="64">
        <v>2</v>
      </c>
      <c r="C371" s="64" t="s">
        <v>380</v>
      </c>
      <c r="D371" s="86">
        <v>40830.666666608799</v>
      </c>
      <c r="E371" s="64" t="s">
        <v>408</v>
      </c>
      <c r="F371" s="86">
        <v>40834.670138888891</v>
      </c>
      <c r="G371" s="64" t="s">
        <v>408</v>
      </c>
      <c r="H371" s="64" t="s">
        <v>397</v>
      </c>
      <c r="I371" s="64" t="s">
        <v>384</v>
      </c>
      <c r="J371" s="51">
        <v>106.246</v>
      </c>
      <c r="K371" s="51">
        <v>318.63</v>
      </c>
      <c r="L371" s="51">
        <v>275.59100000000001</v>
      </c>
      <c r="M371" s="51">
        <f t="shared" si="42"/>
        <v>211.92400000000004</v>
      </c>
      <c r="N371" s="51">
        <f t="shared" si="38"/>
        <v>169.34500000000003</v>
      </c>
      <c r="Q371" s="49" t="s">
        <v>389</v>
      </c>
      <c r="R371" s="49" t="s">
        <v>388</v>
      </c>
      <c r="S371" s="51">
        <v>294</v>
      </c>
      <c r="T371" s="51">
        <v>298</v>
      </c>
      <c r="U371" s="51">
        <v>1009</v>
      </c>
      <c r="V371" s="51">
        <v>2324</v>
      </c>
      <c r="W371" s="93">
        <f t="shared" si="39"/>
        <v>955.60279720279721</v>
      </c>
      <c r="Y371" s="51">
        <v>324</v>
      </c>
      <c r="Z371" s="51">
        <v>327</v>
      </c>
      <c r="AA371" s="51">
        <v>1100</v>
      </c>
      <c r="AB371" s="51">
        <f t="shared" si="40"/>
        <v>2325.6172839506171</v>
      </c>
      <c r="AC371" s="93">
        <f t="shared" si="41"/>
        <v>956.26780626780624</v>
      </c>
      <c r="AE371" s="51" t="s">
        <v>539</v>
      </c>
      <c r="AF371" s="53">
        <f>Mess_18_10_11!I68</f>
        <v>3.8020833912014496</v>
      </c>
      <c r="AG371" s="53">
        <f>Mess_18_10_11!O68</f>
        <v>8.531485352402457E-2</v>
      </c>
      <c r="AH371" s="53">
        <f>Mess_18_10_11!P68</f>
        <v>2.2438974831918475E-2</v>
      </c>
      <c r="AI371" s="53">
        <f>Mess_19_10_11!I68</f>
        <v>0.9666664930555271</v>
      </c>
      <c r="AJ371" s="53">
        <f>Mess_19_10_11!O68</f>
        <v>2.7877129139433E-2</v>
      </c>
      <c r="AK371" s="53">
        <f>Mess_19_10_11!P68</f>
        <v>2.8838414633899686E-2</v>
      </c>
      <c r="AL371" s="53">
        <f>Mess_21_10_11!I68</f>
        <v>3.1048611111109494</v>
      </c>
      <c r="AM371" s="53">
        <f>Mess_21_10_11!O68</f>
        <v>6.5542381159046037E-2</v>
      </c>
      <c r="AN371" s="53">
        <f>Mess_21_10_11!P68</f>
        <v>2.1109601625817761E-2</v>
      </c>
      <c r="AO371" s="53">
        <f>Mess_25_10_11!I68</f>
        <v>7.0680553240745212</v>
      </c>
      <c r="AP371" s="53">
        <f>Mess_25_10_11!O68</f>
        <v>0.139521321646845</v>
      </c>
      <c r="AQ371" s="53">
        <f>Mess_25_10_11!P68</f>
        <v>1.9739704239668452E-2</v>
      </c>
      <c r="AR371" s="53">
        <f>Mess_01_11_11!I68</f>
        <v>14.053471585648367</v>
      </c>
      <c r="AS371" s="53">
        <f>Mess_01_11_11!O68</f>
        <v>0.26312976107504044</v>
      </c>
      <c r="AT371" s="53">
        <f>Mess_01_11_11!P68</f>
        <v>1.8723470529783744E-2</v>
      </c>
    </row>
    <row r="372" spans="1:46">
      <c r="A372" s="64" t="s">
        <v>299</v>
      </c>
      <c r="B372" s="64">
        <v>2</v>
      </c>
      <c r="C372" s="64" t="s">
        <v>380</v>
      </c>
      <c r="D372" s="86">
        <v>40830.666666608799</v>
      </c>
      <c r="E372" s="64" t="s">
        <v>408</v>
      </c>
      <c r="F372" s="86">
        <v>40834.67152679398</v>
      </c>
      <c r="G372" s="64" t="s">
        <v>408</v>
      </c>
      <c r="H372" s="64" t="s">
        <v>411</v>
      </c>
      <c r="I372" s="64" t="s">
        <v>384</v>
      </c>
      <c r="J372" s="51">
        <v>105.79300000000001</v>
      </c>
      <c r="K372" s="51">
        <v>318.17</v>
      </c>
      <c r="L372" s="51">
        <v>276.94</v>
      </c>
      <c r="M372" s="51">
        <f t="shared" si="42"/>
        <v>151.63300000000004</v>
      </c>
      <c r="N372" s="51">
        <f t="shared" si="38"/>
        <v>171.14699999999999</v>
      </c>
      <c r="Q372" s="49" t="s">
        <v>389</v>
      </c>
      <c r="R372" s="49" t="s">
        <v>388</v>
      </c>
      <c r="S372" s="51">
        <v>295</v>
      </c>
      <c r="T372" s="51">
        <v>299</v>
      </c>
      <c r="U372" s="51">
        <v>1009</v>
      </c>
      <c r="V372" s="51">
        <v>2324</v>
      </c>
      <c r="W372" s="93">
        <f t="shared" si="39"/>
        <v>960.1960784313726</v>
      </c>
      <c r="Y372" s="51">
        <v>324</v>
      </c>
      <c r="Z372" s="51">
        <v>327</v>
      </c>
      <c r="AA372" s="51">
        <v>1100</v>
      </c>
      <c r="AB372" s="51">
        <f t="shared" si="40"/>
        <v>2325.6172839506171</v>
      </c>
      <c r="AC372" s="93">
        <f t="shared" si="41"/>
        <v>960.86428398519888</v>
      </c>
      <c r="AE372" s="51" t="s">
        <v>538</v>
      </c>
      <c r="AF372" s="53">
        <f>Mess_18_10_11!I69</f>
        <v>3.8041667245342978</v>
      </c>
      <c r="AG372" s="53">
        <f>Mess_18_10_11!O69</f>
        <v>7.7459756729729462E-2</v>
      </c>
      <c r="AH372" s="53">
        <f>Mess_18_10_11!P69</f>
        <v>2.0361819641123116E-2</v>
      </c>
      <c r="AI372" s="53">
        <f>Mess_19_10_11!I69</f>
        <v>0.96597297453990905</v>
      </c>
      <c r="AJ372" s="53">
        <f>Mess_19_10_11!O69</f>
        <v>2.2282310158842245E-2</v>
      </c>
      <c r="AK372" s="53">
        <f>Mess_19_10_11!P69</f>
        <v>2.3067219007297034E-2</v>
      </c>
      <c r="AL372" s="53">
        <f>Mess_21_10_11!I69</f>
        <v>3.1041676504610223</v>
      </c>
      <c r="AM372" s="53">
        <f>Mess_21_10_11!O69</f>
        <v>3.6795305559752627E-2</v>
      </c>
      <c r="AN372" s="53">
        <f>Mess_21_10_11!P69</f>
        <v>1.1853517497448274E-2</v>
      </c>
      <c r="AO372" s="53">
        <f>Mess_25_10_11!I69</f>
        <v>7.0673618055589031</v>
      </c>
      <c r="AP372" s="53">
        <f>Mess_25_10_11!O69</f>
        <v>4.6522214847454321E-2</v>
      </c>
      <c r="AQ372" s="53">
        <f>Mess_25_10_11!P69</f>
        <v>6.5826847595182991E-3</v>
      </c>
      <c r="AR372" s="53">
        <f>Mess_01_11_11!I69</f>
        <v>14.053472511572181</v>
      </c>
      <c r="AS372" s="53">
        <f>Mess_01_11_11!O69</f>
        <v>5.1712277189622687E-2</v>
      </c>
      <c r="AT372" s="53">
        <f>Mess_01_11_11!P69</f>
        <v>3.6796796768229891E-3</v>
      </c>
    </row>
    <row r="373" spans="1:46">
      <c r="A373" s="62" t="s">
        <v>86</v>
      </c>
      <c r="B373" s="62">
        <v>2</v>
      </c>
      <c r="C373" s="62" t="s">
        <v>380</v>
      </c>
      <c r="D373" s="84">
        <v>40857.666666666664</v>
      </c>
      <c r="E373" s="62" t="s">
        <v>384</v>
      </c>
      <c r="F373" s="84">
        <v>40861.666666666664</v>
      </c>
      <c r="G373" s="62" t="s">
        <v>522</v>
      </c>
      <c r="H373" s="62" t="s">
        <v>411</v>
      </c>
      <c r="I373" s="62" t="s">
        <v>384</v>
      </c>
      <c r="J373" s="51">
        <v>107.203</v>
      </c>
      <c r="K373" s="51">
        <f t="shared" ref="K373:K436" si="43">J373+M373</f>
        <v>257.42600000000004</v>
      </c>
      <c r="L373" s="51">
        <v>213.953</v>
      </c>
      <c r="M373" s="51">
        <v>150.22300000000001</v>
      </c>
      <c r="N373" s="51">
        <f t="shared" si="38"/>
        <v>106.75</v>
      </c>
      <c r="Q373" s="49" t="s">
        <v>396</v>
      </c>
      <c r="R373" s="49" t="s">
        <v>384</v>
      </c>
      <c r="S373" s="51">
        <v>295</v>
      </c>
      <c r="T373" s="51">
        <v>300</v>
      </c>
      <c r="U373" s="51">
        <v>999</v>
      </c>
      <c r="V373" s="51">
        <v>2324</v>
      </c>
      <c r="W373" s="93">
        <f t="shared" si="39"/>
        <v>973.83522727272725</v>
      </c>
      <c r="AE373" s="51" t="s">
        <v>539</v>
      </c>
      <c r="AI373" s="53">
        <f>Mess_15_11_11!I17</f>
        <v>1.008333333338669</v>
      </c>
      <c r="AJ373" s="53">
        <f>Mess_15_11_11!O17</f>
        <v>4.908963427404929E-2</v>
      </c>
      <c r="AK373" s="53">
        <f>Mess_15_11_11!P17</f>
        <v>4.8683934816981349E-2</v>
      </c>
      <c r="AL373" s="53">
        <f>Mess_17_11_11!I17</f>
        <v>2.7638888888905058</v>
      </c>
      <c r="AM373" s="53">
        <f>Mess_17_11_11!O17</f>
        <v>0.11276190330350937</v>
      </c>
      <c r="AN373" s="53">
        <f>Mess_17_11_11!P17</f>
        <v>4.0798276572100126E-2</v>
      </c>
      <c r="AO373" s="53">
        <f>Mess_22_11_11!I17</f>
        <v>7.7701388888890506</v>
      </c>
      <c r="AP373" s="53">
        <f>Mess_22_11_11!O17</f>
        <v>0.23465232779694961</v>
      </c>
      <c r="AQ373" s="53">
        <f>Mess_22_11_11!P17</f>
        <v>3.0199244975207831E-2</v>
      </c>
      <c r="AR373" s="53">
        <f>Mess_29_11_11!I17</f>
        <v>14.769444444449618</v>
      </c>
      <c r="AS373" s="53">
        <f>Mess_29_11_11!O17</f>
        <v>0.45147036859571449</v>
      </c>
      <c r="AT373" s="53">
        <f>Mess_29_11_11!P17</f>
        <v>3.0567863963588543E-2</v>
      </c>
    </row>
    <row r="374" spans="1:46">
      <c r="A374" s="62" t="s">
        <v>88</v>
      </c>
      <c r="B374" s="62">
        <v>2</v>
      </c>
      <c r="C374" s="62" t="s">
        <v>380</v>
      </c>
      <c r="D374" s="84">
        <v>40857.666666666664</v>
      </c>
      <c r="E374" s="62" t="s">
        <v>384</v>
      </c>
      <c r="F374" s="84">
        <v>40861.666666666664</v>
      </c>
      <c r="G374" s="62" t="s">
        <v>522</v>
      </c>
      <c r="H374" s="62" t="s">
        <v>411</v>
      </c>
      <c r="I374" s="62" t="s">
        <v>384</v>
      </c>
      <c r="J374" s="51">
        <v>113.437</v>
      </c>
      <c r="K374" s="51">
        <f t="shared" si="43"/>
        <v>263.53899999999999</v>
      </c>
      <c r="L374" s="51">
        <v>216.399</v>
      </c>
      <c r="M374" s="51">
        <v>150.102</v>
      </c>
      <c r="N374" s="51">
        <f t="shared" ref="N374:N437" si="44">L374-J374</f>
        <v>102.962</v>
      </c>
      <c r="Q374" s="49" t="s">
        <v>397</v>
      </c>
      <c r="R374" s="49" t="s">
        <v>384</v>
      </c>
      <c r="S374" s="51">
        <v>296</v>
      </c>
      <c r="T374" s="51">
        <v>302</v>
      </c>
      <c r="U374" s="51">
        <v>999</v>
      </c>
      <c r="V374" s="51">
        <v>2324</v>
      </c>
      <c r="W374" s="93">
        <f t="shared" si="39"/>
        <v>978.52631578947364</v>
      </c>
      <c r="AE374" s="51" t="s">
        <v>539</v>
      </c>
      <c r="AI374" s="53">
        <f>Mess_15_11_11!I18</f>
        <v>1.0104166666715173</v>
      </c>
      <c r="AJ374" s="53">
        <f>Mess_15_11_11!O18</f>
        <v>7.052933135650237E-2</v>
      </c>
      <c r="AK374" s="53">
        <f>Mess_15_11_11!P18</f>
        <v>6.9802224847337349E-2</v>
      </c>
      <c r="AL374" s="53">
        <f>Mess_17_11_11!I18</f>
        <v>2.765972222223354</v>
      </c>
      <c r="AM374" s="53">
        <f>Mess_17_11_11!O18</f>
        <v>0.14587497687945319</v>
      </c>
      <c r="AN374" s="53">
        <f>Mess_17_11_11!P18</f>
        <v>5.2739132991796799E-2</v>
      </c>
      <c r="AO374" s="53">
        <f>Mess_22_11_11!I18</f>
        <v>7.7715277777824667</v>
      </c>
      <c r="AP374" s="53">
        <f>Mess_22_11_11!O18</f>
        <v>0.33130299167749633</v>
      </c>
      <c r="AQ374" s="53">
        <f>Mess_22_11_11!P18</f>
        <v>4.2630355465580097E-2</v>
      </c>
      <c r="AR374" s="53">
        <f>Mess_29_11_11!I18</f>
        <v>14.771527777782467</v>
      </c>
      <c r="AS374" s="53">
        <f>Mess_29_11_11!O18</f>
        <v>0.5102008523982221</v>
      </c>
      <c r="AT374" s="53">
        <f>Mess_29_11_11!P18</f>
        <v>3.4539477572902384E-2</v>
      </c>
    </row>
    <row r="375" spans="1:46">
      <c r="A375" s="62" t="s">
        <v>90</v>
      </c>
      <c r="B375" s="62">
        <v>2</v>
      </c>
      <c r="C375" s="62" t="s">
        <v>380</v>
      </c>
      <c r="D375" s="84">
        <v>40857.666666608799</v>
      </c>
      <c r="E375" s="62" t="s">
        <v>384</v>
      </c>
      <c r="F375" s="84">
        <v>40861.666666608799</v>
      </c>
      <c r="G375" s="62" t="s">
        <v>522</v>
      </c>
      <c r="H375" s="62" t="s">
        <v>411</v>
      </c>
      <c r="I375" s="62" t="s">
        <v>384</v>
      </c>
      <c r="J375" s="51">
        <v>103.357</v>
      </c>
      <c r="K375" s="51">
        <f t="shared" si="43"/>
        <v>254.822</v>
      </c>
      <c r="L375" s="51">
        <v>193.62799999999999</v>
      </c>
      <c r="M375" s="51">
        <v>151.465</v>
      </c>
      <c r="N375" s="51">
        <f t="shared" si="44"/>
        <v>90.270999999999987</v>
      </c>
      <c r="Q375" s="49" t="s">
        <v>397</v>
      </c>
      <c r="R375" s="49" t="s">
        <v>384</v>
      </c>
      <c r="S375" s="51">
        <v>295</v>
      </c>
      <c r="T375" s="51">
        <v>301</v>
      </c>
      <c r="U375" s="51">
        <v>999</v>
      </c>
      <c r="V375" s="51">
        <v>2324</v>
      </c>
      <c r="W375" s="93">
        <f t="shared" si="39"/>
        <v>973.83522727272725</v>
      </c>
      <c r="AE375" s="51" t="s">
        <v>538</v>
      </c>
      <c r="AI375" s="53">
        <f>Mess_15_11_11!I19</f>
        <v>1.0131945023094886</v>
      </c>
      <c r="AJ375" s="53">
        <f>Mess_15_11_11!O19</f>
        <v>8.6229470636187411E-2</v>
      </c>
      <c r="AK375" s="53">
        <f>Mess_15_11_11!P19</f>
        <v>8.5106532299212875E-2</v>
      </c>
      <c r="AL375" s="53">
        <f>Mess_17_11_11!I19</f>
        <v>2.766666724535753</v>
      </c>
      <c r="AM375" s="53">
        <f>Mess_17_11_11!O19</f>
        <v>0.13705739541749176</v>
      </c>
      <c r="AN375" s="53">
        <f>Mess_17_11_11!P19</f>
        <v>4.9538816584599653E-2</v>
      </c>
      <c r="AO375" s="53">
        <f>Mess_22_11_11!I19</f>
        <v>7.7729167824072647</v>
      </c>
      <c r="AP375" s="53">
        <f>Mess_22_11_11!O19</f>
        <v>0.16597155812224598</v>
      </c>
      <c r="AQ375" s="53">
        <f>Mess_22_11_11!P19</f>
        <v>2.1352545353102926E-2</v>
      </c>
      <c r="AR375" s="53">
        <f>Mess_29_11_11!I19</f>
        <v>14.77222228008759</v>
      </c>
      <c r="AS375" s="53">
        <f>Mess_29_11_11!O19</f>
        <v>0.18629754299336557</v>
      </c>
      <c r="AT375" s="53">
        <f>Mess_29_11_11!P19</f>
        <v>1.2611341710210236E-2</v>
      </c>
    </row>
    <row r="376" spans="1:46">
      <c r="A376" s="62" t="s">
        <v>91</v>
      </c>
      <c r="B376" s="62">
        <v>2</v>
      </c>
      <c r="C376" s="62" t="s">
        <v>380</v>
      </c>
      <c r="D376" s="84">
        <v>40857.666666608799</v>
      </c>
      <c r="E376" s="62" t="s">
        <v>384</v>
      </c>
      <c r="F376" s="84">
        <v>40861.666666608799</v>
      </c>
      <c r="G376" s="62" t="s">
        <v>522</v>
      </c>
      <c r="H376" s="62" t="s">
        <v>411</v>
      </c>
      <c r="I376" s="62" t="s">
        <v>384</v>
      </c>
      <c r="J376" s="51">
        <v>118.51300000000001</v>
      </c>
      <c r="K376" s="51">
        <f t="shared" si="43"/>
        <v>270.02199999999999</v>
      </c>
      <c r="L376" s="51">
        <v>214.315</v>
      </c>
      <c r="M376" s="51">
        <v>151.50899999999999</v>
      </c>
      <c r="N376" s="51">
        <f t="shared" si="44"/>
        <v>95.801999999999992</v>
      </c>
      <c r="Q376" s="49" t="s">
        <v>397</v>
      </c>
      <c r="R376" s="49" t="s">
        <v>384</v>
      </c>
      <c r="S376" s="51">
        <v>296</v>
      </c>
      <c r="T376" s="51">
        <v>300</v>
      </c>
      <c r="U376" s="51">
        <v>999</v>
      </c>
      <c r="V376" s="51">
        <v>2324</v>
      </c>
      <c r="W376" s="93">
        <f t="shared" si="39"/>
        <v>978.52631578947364</v>
      </c>
      <c r="AE376" s="51" t="s">
        <v>539</v>
      </c>
      <c r="AI376" s="53">
        <f>Mess_15_11_11!I20</f>
        <v>1.0138889467561967</v>
      </c>
      <c r="AJ376" s="53">
        <f>Mess_15_11_11!O20</f>
        <v>8.4715601630243345E-2</v>
      </c>
      <c r="AK376" s="53">
        <f>Mess_15_11_11!P20</f>
        <v>8.3555109167803523E-2</v>
      </c>
      <c r="AL376" s="53">
        <f>Mess_17_11_11!I20</f>
        <v>2.7680556134218932</v>
      </c>
      <c r="AM376" s="53">
        <f>Mess_17_11_11!O20</f>
        <v>0.1899375758978735</v>
      </c>
      <c r="AN376" s="53">
        <f>Mess_17_11_11!P20</f>
        <v>6.8617687801102778E-2</v>
      </c>
      <c r="AO376" s="53">
        <f>Mess_22_11_11!I20</f>
        <v>7.7743057291663717</v>
      </c>
      <c r="AP376" s="53">
        <f>Mess_22_11_11!O20</f>
        <v>0.39424111134845663</v>
      </c>
      <c r="AQ376" s="53">
        <f>Mess_22_11_11!P20</f>
        <v>5.0710780497016876E-2</v>
      </c>
      <c r="AR376" s="53">
        <f>Mess_29_11_11!I20</f>
        <v>14.773611168981006</v>
      </c>
      <c r="AS376" s="53">
        <f>Mess_29_11_11!O20</f>
        <v>0.6825971808032284</v>
      </c>
      <c r="AT376" s="53">
        <f>Mess_29_11_11!P20</f>
        <v>4.6203813881092543E-2</v>
      </c>
    </row>
    <row r="377" spans="1:46">
      <c r="A377" s="62" t="s">
        <v>92</v>
      </c>
      <c r="B377" s="62">
        <v>2</v>
      </c>
      <c r="C377" s="62" t="s">
        <v>380</v>
      </c>
      <c r="D377" s="84">
        <v>40857.666666608799</v>
      </c>
      <c r="E377" s="62" t="s">
        <v>384</v>
      </c>
      <c r="F377" s="84">
        <v>40861.666666608799</v>
      </c>
      <c r="G377" s="62" t="s">
        <v>522</v>
      </c>
      <c r="H377" s="62" t="s">
        <v>411</v>
      </c>
      <c r="I377" s="62" t="s">
        <v>384</v>
      </c>
      <c r="J377" s="51">
        <v>109.048</v>
      </c>
      <c r="K377" s="51">
        <f t="shared" si="43"/>
        <v>258.387</v>
      </c>
      <c r="L377" s="51">
        <v>218.32300000000001</v>
      </c>
      <c r="M377" s="51">
        <v>149.339</v>
      </c>
      <c r="N377" s="51">
        <f t="shared" si="44"/>
        <v>109.27500000000001</v>
      </c>
      <c r="Q377" s="49" t="s">
        <v>397</v>
      </c>
      <c r="R377" s="49" t="s">
        <v>384</v>
      </c>
      <c r="S377" s="51">
        <v>299</v>
      </c>
      <c r="T377" s="51">
        <v>307</v>
      </c>
      <c r="U377" s="51">
        <v>999</v>
      </c>
      <c r="V377" s="51">
        <v>2324</v>
      </c>
      <c r="W377" s="93">
        <f t="shared" si="39"/>
        <v>992.68</v>
      </c>
      <c r="AE377" s="51" t="s">
        <v>539</v>
      </c>
      <c r="AI377" s="53">
        <f>Mess_15_11_11!I21</f>
        <v>1.0152778356423369</v>
      </c>
      <c r="AJ377" s="53">
        <f>Mess_15_11_11!O21</f>
        <v>4.1138300387006235E-2</v>
      </c>
      <c r="AK377" s="53">
        <f>Mess_15_11_11!P21</f>
        <v>4.0519253885789031E-2</v>
      </c>
      <c r="AL377" s="53">
        <f>Mess_17_11_11!I21</f>
        <v>2.7687500578686013</v>
      </c>
      <c r="AM377" s="53">
        <f>Mess_17_11_11!O21</f>
        <v>8.2035309889359531E-2</v>
      </c>
      <c r="AN377" s="53">
        <f>Mess_17_11_11!P21</f>
        <v>2.962900520984937E-2</v>
      </c>
      <c r="AO377" s="53">
        <f>Mess_22_11_11!I21</f>
        <v>7.7750000578671461</v>
      </c>
      <c r="AP377" s="53">
        <f>Mess_22_11_11!O21</f>
        <v>0.18791933073447337</v>
      </c>
      <c r="AQ377" s="53">
        <f>Mess_22_11_11!P21</f>
        <v>2.4169688660558516E-2</v>
      </c>
      <c r="AR377" s="53">
        <f>Mess_29_11_11!I21</f>
        <v>14.774305613420438</v>
      </c>
      <c r="AS377" s="53">
        <f>Mess_29_11_11!O21</f>
        <v>0.33122491157907952</v>
      </c>
      <c r="AT377" s="53">
        <f>Mess_29_11_11!P21</f>
        <v>2.2418983351624115E-2</v>
      </c>
    </row>
    <row r="378" spans="1:46">
      <c r="A378" s="62" t="s">
        <v>95</v>
      </c>
      <c r="B378" s="62">
        <v>2</v>
      </c>
      <c r="C378" s="62" t="s">
        <v>380</v>
      </c>
      <c r="D378" s="84">
        <v>40857.666666608799</v>
      </c>
      <c r="E378" s="62" t="s">
        <v>384</v>
      </c>
      <c r="F378" s="84">
        <v>40861.666666608799</v>
      </c>
      <c r="G378" s="62" t="s">
        <v>522</v>
      </c>
      <c r="H378" s="62" t="s">
        <v>411</v>
      </c>
      <c r="I378" s="62" t="s">
        <v>384</v>
      </c>
      <c r="J378" s="51">
        <v>112.67</v>
      </c>
      <c r="K378" s="51">
        <f t="shared" si="43"/>
        <v>263.29599999999999</v>
      </c>
      <c r="L378" s="51">
        <v>225.434</v>
      </c>
      <c r="M378" s="51">
        <v>150.626</v>
      </c>
      <c r="N378" s="51">
        <f t="shared" si="44"/>
        <v>112.764</v>
      </c>
      <c r="Q378" s="49" t="s">
        <v>397</v>
      </c>
      <c r="R378" s="49" t="s">
        <v>384</v>
      </c>
      <c r="S378" s="51">
        <v>297</v>
      </c>
      <c r="T378" s="51">
        <v>302</v>
      </c>
      <c r="U378" s="51">
        <v>999</v>
      </c>
      <c r="V378" s="51">
        <v>2324</v>
      </c>
      <c r="W378" s="93">
        <f t="shared" si="39"/>
        <v>983.23076923076928</v>
      </c>
      <c r="AE378" s="51" t="s">
        <v>539</v>
      </c>
      <c r="AI378" s="53">
        <f>Mess_15_11_11!I22</f>
        <v>1.0166666666627862</v>
      </c>
      <c r="AJ378" s="53">
        <f>Mess_15_11_11!O22</f>
        <v>3.979130940106216E-2</v>
      </c>
      <c r="AK378" s="53">
        <f>Mess_15_11_11!P22</f>
        <v>3.9138992853653153E-2</v>
      </c>
      <c r="AL378" s="53">
        <f>Mess_17_11_11!I22</f>
        <v>2.7694445601810003</v>
      </c>
      <c r="AM378" s="53">
        <f>Mess_17_11_11!O22</f>
        <v>8.4158342282838264E-2</v>
      </c>
      <c r="AN378" s="53">
        <f>Mess_17_11_11!P22</f>
        <v>3.038816645505913E-2</v>
      </c>
      <c r="AO378" s="53">
        <f>Mess_22_11_11!I22</f>
        <v>7.7756945023138542</v>
      </c>
      <c r="AP378" s="53">
        <f>Mess_22_11_11!O22</f>
        <v>0.16397570062989991</v>
      </c>
      <c r="AQ378" s="53">
        <f>Mess_22_11_11!P22</f>
        <v>2.1088238559411613E-2</v>
      </c>
      <c r="AR378" s="53">
        <f>Mess_29_11_11!I22</f>
        <v>14.774999942128488</v>
      </c>
      <c r="AS378" s="53">
        <f>Mess_29_11_11!O22</f>
        <v>0.28958717234796205</v>
      </c>
      <c r="AT378" s="53">
        <f>Mess_29_11_11!P22</f>
        <v>1.9599808695920987E-2</v>
      </c>
    </row>
    <row r="379" spans="1:46">
      <c r="A379" s="62" t="s">
        <v>96</v>
      </c>
      <c r="B379" s="62">
        <v>2</v>
      </c>
      <c r="C379" s="62" t="s">
        <v>380</v>
      </c>
      <c r="D379" s="84">
        <v>40857.666666608799</v>
      </c>
      <c r="E379" s="62" t="s">
        <v>384</v>
      </c>
      <c r="F379" s="84">
        <v>40861.666666608799</v>
      </c>
      <c r="G379" s="62" t="s">
        <v>522</v>
      </c>
      <c r="H379" s="62" t="s">
        <v>411</v>
      </c>
      <c r="I379" s="62" t="s">
        <v>384</v>
      </c>
      <c r="J379" s="51">
        <v>104.858</v>
      </c>
      <c r="K379" s="51">
        <f t="shared" si="43"/>
        <v>255.65</v>
      </c>
      <c r="L379" s="51">
        <v>207.46199999999999</v>
      </c>
      <c r="M379" s="51">
        <v>150.792</v>
      </c>
      <c r="N379" s="51">
        <f t="shared" si="44"/>
        <v>102.60399999999998</v>
      </c>
      <c r="Q379" s="49" t="s">
        <v>397</v>
      </c>
      <c r="R379" s="49" t="s">
        <v>384</v>
      </c>
      <c r="S379" s="51">
        <v>297</v>
      </c>
      <c r="T379" s="51">
        <v>302</v>
      </c>
      <c r="U379" s="51">
        <v>999</v>
      </c>
      <c r="V379" s="51">
        <v>2324</v>
      </c>
      <c r="W379" s="93">
        <f t="shared" si="39"/>
        <v>983.23076923076928</v>
      </c>
      <c r="AE379" s="51" t="s">
        <v>539</v>
      </c>
      <c r="AI379" s="53">
        <f>Mess_15_11_11!I23</f>
        <v>1.0180555555562023</v>
      </c>
      <c r="AJ379" s="53">
        <f>Mess_15_11_11!O23</f>
        <v>8.25181508233227E-2</v>
      </c>
      <c r="AK379" s="53">
        <f>Mess_15_11_11!P23</f>
        <v>8.1054663837318686E-2</v>
      </c>
      <c r="AL379" s="53">
        <f>Mess_17_11_11!I23</f>
        <v>2.7715278356481576</v>
      </c>
      <c r="AM379" s="53">
        <f>Mess_17_11_11!O23</f>
        <v>0.18399814867328707</v>
      </c>
      <c r="AN379" s="53">
        <f>Mess_17_11_11!P23</f>
        <v>6.6388706729426275E-2</v>
      </c>
      <c r="AO379" s="53">
        <f>Mess_22_11_11!I23</f>
        <v>7.7763889467605622</v>
      </c>
      <c r="AP379" s="53">
        <f>Mess_22_11_11!O23</f>
        <v>0.34635588657867816</v>
      </c>
      <c r="AQ379" s="53">
        <f>Mess_22_11_11!P23</f>
        <v>4.4539424268761771E-2</v>
      </c>
      <c r="AR379" s="53">
        <f>Mess_29_11_11!I23</f>
        <v>14.776388946760562</v>
      </c>
      <c r="AS379" s="53">
        <f>Mess_29_11_11!O23</f>
        <v>0.65403567554027209</v>
      </c>
      <c r="AT379" s="53">
        <f>Mess_29_11_11!P23</f>
        <v>4.4262213041140662E-2</v>
      </c>
    </row>
    <row r="380" spans="1:46">
      <c r="A380" s="62" t="s">
        <v>97</v>
      </c>
      <c r="B380" s="62">
        <v>2</v>
      </c>
      <c r="C380" s="62" t="s">
        <v>380</v>
      </c>
      <c r="D380" s="84">
        <v>40857.666666608799</v>
      </c>
      <c r="E380" s="62" t="s">
        <v>384</v>
      </c>
      <c r="F380" s="84">
        <v>40861.666666608799</v>
      </c>
      <c r="G380" s="62" t="s">
        <v>522</v>
      </c>
      <c r="H380" s="62" t="s">
        <v>411</v>
      </c>
      <c r="I380" s="62" t="s">
        <v>384</v>
      </c>
      <c r="J380" s="51">
        <v>112.411</v>
      </c>
      <c r="K380" s="51">
        <f t="shared" si="43"/>
        <v>260.71299999999997</v>
      </c>
      <c r="L380" s="51">
        <v>217.887</v>
      </c>
      <c r="M380" s="51">
        <v>148.30199999999999</v>
      </c>
      <c r="N380" s="51">
        <f t="shared" si="44"/>
        <v>105.476</v>
      </c>
      <c r="Q380" s="49" t="s">
        <v>397</v>
      </c>
      <c r="R380" s="49" t="s">
        <v>384</v>
      </c>
      <c r="S380" s="51">
        <v>298</v>
      </c>
      <c r="T380" s="51">
        <v>303</v>
      </c>
      <c r="U380" s="51">
        <v>999</v>
      </c>
      <c r="V380" s="51">
        <v>2324</v>
      </c>
      <c r="W380" s="93">
        <f t="shared" si="39"/>
        <v>987.94864479315265</v>
      </c>
      <c r="AE380" s="51" t="s">
        <v>539</v>
      </c>
      <c r="AI380" s="53">
        <f>Mess_15_11_11!I24</f>
        <v>1.0208333912014496</v>
      </c>
      <c r="AJ380" s="53">
        <f>Mess_15_11_11!O24</f>
        <v>5.4570616732936263E-2</v>
      </c>
      <c r="AK380" s="53">
        <f>Mess_15_11_11!P24</f>
        <v>5.3456927646842019E-2</v>
      </c>
      <c r="AL380" s="53">
        <f>Mess_17_11_11!I24</f>
        <v>2.7729167245342978</v>
      </c>
      <c r="AM380" s="53">
        <f>Mess_17_11_11!O24</f>
        <v>0.1148899264653217</v>
      </c>
      <c r="AN380" s="53">
        <f>Mess_17_11_11!P24</f>
        <v>4.1432880204729947E-2</v>
      </c>
      <c r="AO380" s="53">
        <f>Mess_22_11_11!I24</f>
        <v>7.7770833911999944</v>
      </c>
      <c r="AP380" s="53">
        <f>Mess_22_11_11!O24</f>
        <v>0.24636004138540774</v>
      </c>
      <c r="AQ380" s="53">
        <f>Mess_22_11_11!P24</f>
        <v>3.1677690593387695E-2</v>
      </c>
      <c r="AR380" s="53">
        <f>Mess_29_11_11!I24</f>
        <v>14.777083391199994</v>
      </c>
      <c r="AS380" s="53">
        <f>Mess_29_11_11!O24</f>
        <v>0.4205183465574312</v>
      </c>
      <c r="AT380" s="53">
        <f>Mess_29_11_11!P24</f>
        <v>2.8457465889910119E-2</v>
      </c>
    </row>
    <row r="381" spans="1:46">
      <c r="A381" s="62" t="s">
        <v>100</v>
      </c>
      <c r="B381" s="62">
        <v>2</v>
      </c>
      <c r="C381" s="62" t="s">
        <v>380</v>
      </c>
      <c r="D381" s="84">
        <v>40857.666666608799</v>
      </c>
      <c r="E381" s="62" t="s">
        <v>384</v>
      </c>
      <c r="F381" s="84">
        <v>40861.666666608799</v>
      </c>
      <c r="G381" s="62" t="s">
        <v>522</v>
      </c>
      <c r="H381" s="62" t="s">
        <v>411</v>
      </c>
      <c r="I381" s="62" t="s">
        <v>384</v>
      </c>
      <c r="J381" s="51">
        <v>108.154</v>
      </c>
      <c r="K381" s="51">
        <f t="shared" si="43"/>
        <v>258.197</v>
      </c>
      <c r="L381" s="51">
        <v>210.04400000000001</v>
      </c>
      <c r="M381" s="51">
        <v>150.04300000000001</v>
      </c>
      <c r="N381" s="51">
        <f t="shared" si="44"/>
        <v>101.89000000000001</v>
      </c>
      <c r="Q381" s="49" t="s">
        <v>397</v>
      </c>
      <c r="R381" s="49" t="s">
        <v>384</v>
      </c>
      <c r="S381" s="51">
        <v>296</v>
      </c>
      <c r="T381" s="51">
        <v>301</v>
      </c>
      <c r="U381" s="51">
        <v>999</v>
      </c>
      <c r="V381" s="51">
        <v>2324</v>
      </c>
      <c r="W381" s="93">
        <f t="shared" si="39"/>
        <v>978.52631578947364</v>
      </c>
      <c r="AE381" s="51" t="s">
        <v>539</v>
      </c>
      <c r="AI381" s="53">
        <f>Mess_15_11_11!I25</f>
        <v>1.0236112268466968</v>
      </c>
      <c r="AJ381" s="53">
        <f>Mess_15_11_11!O25</f>
        <v>0.1190744140339373</v>
      </c>
      <c r="AK381" s="53">
        <f>Mess_15_11_11!P25</f>
        <v>0.11632777260635763</v>
      </c>
      <c r="AL381" s="53">
        <f>Mess_17_11_11!I25</f>
        <v>2.7743054976817803</v>
      </c>
      <c r="AM381" s="53">
        <f>Mess_17_11_11!O25</f>
        <v>0.24469474786980289</v>
      </c>
      <c r="AN381" s="53">
        <f>Mess_17_11_11!P25</f>
        <v>8.8200361522647999E-2</v>
      </c>
      <c r="AO381" s="53">
        <f>Mess_22_11_11!I25</f>
        <v>7.7777777199080447</v>
      </c>
      <c r="AP381" s="53">
        <f>Mess_22_11_11!O25</f>
        <v>0.44104980802093124</v>
      </c>
      <c r="AQ381" s="53">
        <f>Mess_22_11_11!P25</f>
        <v>5.6706404310323449E-2</v>
      </c>
      <c r="AR381" s="53">
        <f>Mess_29_11_11!I25</f>
        <v>14.777777719908045</v>
      </c>
      <c r="AS381" s="53">
        <f>Mess_29_11_11!O25</f>
        <v>0.68160377815720175</v>
      </c>
      <c r="AT381" s="53">
        <f>Mess_29_11_11!P25</f>
        <v>4.6123564116069479E-2</v>
      </c>
    </row>
    <row r="382" spans="1:46">
      <c r="A382" s="62" t="s">
        <v>101</v>
      </c>
      <c r="B382" s="62">
        <v>2</v>
      </c>
      <c r="C382" s="62" t="s">
        <v>380</v>
      </c>
      <c r="D382" s="84">
        <v>40857.666666608799</v>
      </c>
      <c r="E382" s="62" t="s">
        <v>384</v>
      </c>
      <c r="F382" s="84">
        <v>40861.666666608799</v>
      </c>
      <c r="G382" s="62" t="s">
        <v>522</v>
      </c>
      <c r="H382" s="62" t="s">
        <v>411</v>
      </c>
      <c r="I382" s="62" t="s">
        <v>384</v>
      </c>
      <c r="J382" s="51">
        <v>107.072</v>
      </c>
      <c r="K382" s="51">
        <f t="shared" si="43"/>
        <v>257.05600000000004</v>
      </c>
      <c r="L382" s="51">
        <v>207.53200000000001</v>
      </c>
      <c r="M382" s="51">
        <v>149.98400000000001</v>
      </c>
      <c r="N382" s="51">
        <f t="shared" si="44"/>
        <v>100.46000000000001</v>
      </c>
      <c r="Q382" s="49" t="s">
        <v>397</v>
      </c>
      <c r="R382" s="49" t="s">
        <v>384</v>
      </c>
      <c r="S382" s="51">
        <v>296</v>
      </c>
      <c r="T382" s="51">
        <v>300</v>
      </c>
      <c r="U382" s="51">
        <v>999</v>
      </c>
      <c r="V382" s="51">
        <v>2324</v>
      </c>
      <c r="W382" s="93">
        <f t="shared" si="39"/>
        <v>978.52631578947364</v>
      </c>
      <c r="AE382" s="51" t="s">
        <v>539</v>
      </c>
      <c r="AI382" s="53">
        <f>Mess_15_11_11!I26</f>
        <v>1.0250000578671461</v>
      </c>
      <c r="AJ382" s="53">
        <f>Mess_15_11_11!O26</f>
        <v>6.6770448905085225E-2</v>
      </c>
      <c r="AK382" s="53">
        <f>Mess_15_11_11!P26</f>
        <v>6.5141897693180018E-2</v>
      </c>
      <c r="AL382" s="53">
        <f>Mess_17_11_11!I26</f>
        <v>2.7750000578671461</v>
      </c>
      <c r="AM382" s="53">
        <f>Mess_17_11_11!O26</f>
        <v>0.14285645014302686</v>
      </c>
      <c r="AN382" s="53">
        <f>Mess_17_11_11!P26</f>
        <v>5.1479800779833412E-2</v>
      </c>
      <c r="AO382" s="53">
        <f>Mess_22_11_11!I26</f>
        <v>7.7784721064817859</v>
      </c>
      <c r="AP382" s="53">
        <f>Mess_22_11_11!O26</f>
        <v>0.28339870919799959</v>
      </c>
      <c r="AQ382" s="53">
        <f>Mess_22_11_11!P26</f>
        <v>3.6433724427943119E-2</v>
      </c>
      <c r="AR382" s="53">
        <f>Mess_29_11_11!I26</f>
        <v>14.778472106481786</v>
      </c>
      <c r="AS382" s="53">
        <f>Mess_29_11_11!O26</f>
        <v>0.49990048100661455</v>
      </c>
      <c r="AT382" s="53">
        <f>Mess_29_11_11!P26</f>
        <v>3.3826262783103266E-2</v>
      </c>
    </row>
    <row r="383" spans="1:46">
      <c r="A383" s="62" t="s">
        <v>102</v>
      </c>
      <c r="B383" s="62">
        <v>2</v>
      </c>
      <c r="C383" s="62" t="s">
        <v>380</v>
      </c>
      <c r="D383" s="84">
        <v>40857.666666608799</v>
      </c>
      <c r="E383" s="62" t="s">
        <v>384</v>
      </c>
      <c r="F383" s="84">
        <v>40861.666666608799</v>
      </c>
      <c r="G383" s="62" t="s">
        <v>522</v>
      </c>
      <c r="H383" s="62" t="s">
        <v>411</v>
      </c>
      <c r="I383" s="62" t="s">
        <v>384</v>
      </c>
      <c r="J383" s="51">
        <v>111.66200000000001</v>
      </c>
      <c r="K383" s="51">
        <f t="shared" si="43"/>
        <v>262.72900000000004</v>
      </c>
      <c r="L383" s="51">
        <v>221.58699999999999</v>
      </c>
      <c r="M383" s="51">
        <v>151.06700000000001</v>
      </c>
      <c r="N383" s="51">
        <f t="shared" si="44"/>
        <v>109.92499999999998</v>
      </c>
      <c r="Q383" s="49" t="s">
        <v>397</v>
      </c>
      <c r="R383" s="49" t="s">
        <v>384</v>
      </c>
      <c r="S383" s="51">
        <v>297</v>
      </c>
      <c r="T383" s="51">
        <v>301</v>
      </c>
      <c r="U383" s="51">
        <v>999</v>
      </c>
      <c r="V383" s="51">
        <v>2324</v>
      </c>
      <c r="W383" s="93">
        <f t="shared" si="39"/>
        <v>983.23076923076928</v>
      </c>
      <c r="AE383" s="51" t="s">
        <v>539</v>
      </c>
      <c r="AI383" s="53">
        <f>Mess_15_11_11!I27</f>
        <v>1.0284722800934105</v>
      </c>
      <c r="AJ383" s="53">
        <f>Mess_15_11_11!O27</f>
        <v>5.3358411485858952E-2</v>
      </c>
      <c r="AK383" s="53">
        <f>Mess_15_11_11!P27</f>
        <v>5.1881234447089523E-2</v>
      </c>
      <c r="AL383" s="53">
        <f>Mess_17_11_11!I27</f>
        <v>2.7805556134262588</v>
      </c>
      <c r="AM383" s="53">
        <f>Mess_17_11_11!O27</f>
        <v>0.12775304026195053</v>
      </c>
      <c r="AN383" s="53">
        <f>Mess_17_11_11!P27</f>
        <v>4.5945148388717376E-2</v>
      </c>
      <c r="AO383" s="53">
        <f>Mess_22_11_11!I27</f>
        <v>7.7798611689795507</v>
      </c>
      <c r="AP383" s="53">
        <f>Mess_22_11_11!O27</f>
        <v>0.29570085860765311</v>
      </c>
      <c r="AQ383" s="53">
        <f>Mess_22_11_11!P27</f>
        <v>3.8008500689793008E-2</v>
      </c>
      <c r="AR383" s="53">
        <f>Mess_29_11_11!I27</f>
        <v>14.779861168979551</v>
      </c>
      <c r="AS383" s="53">
        <f>Mess_29_11_11!O27</f>
        <v>0.45007962700153659</v>
      </c>
      <c r="AT383" s="53">
        <f>Mess_29_11_11!P27</f>
        <v>3.0452222917098721E-2</v>
      </c>
    </row>
    <row r="384" spans="1:46">
      <c r="A384" s="62" t="s">
        <v>104</v>
      </c>
      <c r="B384" s="62">
        <v>2</v>
      </c>
      <c r="C384" s="62" t="s">
        <v>380</v>
      </c>
      <c r="D384" s="84">
        <v>40857.666666608799</v>
      </c>
      <c r="E384" s="62" t="s">
        <v>384</v>
      </c>
      <c r="F384" s="84">
        <v>40861.666666608799</v>
      </c>
      <c r="G384" s="62" t="s">
        <v>522</v>
      </c>
      <c r="H384" s="62" t="s">
        <v>411</v>
      </c>
      <c r="I384" s="62" t="s">
        <v>384</v>
      </c>
      <c r="J384" s="51">
        <v>103.227</v>
      </c>
      <c r="K384" s="51">
        <f t="shared" si="43"/>
        <v>253.94400000000002</v>
      </c>
      <c r="L384" s="51">
        <v>213.10900000000001</v>
      </c>
      <c r="M384" s="51">
        <v>150.71700000000001</v>
      </c>
      <c r="N384" s="51">
        <f t="shared" si="44"/>
        <v>109.88200000000001</v>
      </c>
      <c r="Q384" s="49" t="s">
        <v>397</v>
      </c>
      <c r="R384" s="49" t="s">
        <v>384</v>
      </c>
      <c r="S384" s="51">
        <v>298</v>
      </c>
      <c r="T384" s="51">
        <v>304</v>
      </c>
      <c r="U384" s="51">
        <v>999</v>
      </c>
      <c r="V384" s="51">
        <v>2324</v>
      </c>
      <c r="W384" s="93">
        <f t="shared" si="39"/>
        <v>987.94864479315265</v>
      </c>
      <c r="AE384" s="51" t="s">
        <v>539</v>
      </c>
      <c r="AI384" s="53">
        <f>Mess_15_11_11!I28</f>
        <v>1.0298611689795507</v>
      </c>
      <c r="AJ384" s="53">
        <f>Mess_15_11_11!O28</f>
        <v>5.028349922259534E-2</v>
      </c>
      <c r="AK384" s="53">
        <f>Mess_15_11_11!P28</f>
        <v>4.8825512347862671E-2</v>
      </c>
      <c r="AL384" s="53">
        <f>Mess_17_11_11!I28</f>
        <v>2.7812500578656909</v>
      </c>
      <c r="AM384" s="53">
        <f>Mess_17_11_11!O28</f>
        <v>0.2342439816213725</v>
      </c>
      <c r="AN384" s="53">
        <f>Mess_17_11_11!P28</f>
        <v>8.4222553437402703E-2</v>
      </c>
      <c r="AO384" s="53">
        <f>Mess_22_11_11!I28</f>
        <v>7.7805556134262588</v>
      </c>
      <c r="AP384" s="53">
        <f>Mess_22_11_11!O28</f>
        <v>0.22707594793311506</v>
      </c>
      <c r="AQ384" s="53">
        <f>Mess_22_11_11!P28</f>
        <v>2.9185055568688303E-2</v>
      </c>
      <c r="AR384" s="53">
        <f>Mess_29_11_11!I28</f>
        <v>14.780555613426259</v>
      </c>
      <c r="AS384" s="53">
        <f>Mess_29_11_11!O28</f>
        <v>0.36160893645778075</v>
      </c>
      <c r="AT384" s="53">
        <f>Mess_29_11_11!P28</f>
        <v>2.4465178841403291E-2</v>
      </c>
    </row>
    <row r="385" spans="1:46">
      <c r="A385" s="62" t="s">
        <v>130</v>
      </c>
      <c r="B385" s="62">
        <v>2</v>
      </c>
      <c r="C385" s="62" t="s">
        <v>380</v>
      </c>
      <c r="D385" s="84">
        <v>40857.666666608799</v>
      </c>
      <c r="E385" s="62" t="s">
        <v>384</v>
      </c>
      <c r="F385" s="84">
        <v>40861.666666608799</v>
      </c>
      <c r="G385" s="62" t="s">
        <v>522</v>
      </c>
      <c r="H385" s="62" t="s">
        <v>411</v>
      </c>
      <c r="I385" s="62" t="s">
        <v>384</v>
      </c>
      <c r="J385" s="51">
        <v>101.28100000000001</v>
      </c>
      <c r="K385" s="51">
        <f t="shared" si="43"/>
        <v>251.75900000000001</v>
      </c>
      <c r="L385" s="51">
        <v>201.249</v>
      </c>
      <c r="M385" s="51">
        <v>150.47800000000001</v>
      </c>
      <c r="N385" s="51">
        <f t="shared" si="44"/>
        <v>99.967999999999989</v>
      </c>
      <c r="Q385" s="49" t="s">
        <v>397</v>
      </c>
      <c r="R385" s="49" t="s">
        <v>384</v>
      </c>
      <c r="S385" s="51">
        <v>297</v>
      </c>
      <c r="T385" s="51">
        <v>301</v>
      </c>
      <c r="U385" s="51">
        <v>999</v>
      </c>
      <c r="V385" s="51">
        <v>2324</v>
      </c>
      <c r="W385" s="93">
        <f t="shared" si="39"/>
        <v>983.23076923076928</v>
      </c>
      <c r="AE385" s="51" t="s">
        <v>539</v>
      </c>
      <c r="AI385" s="53">
        <f>Mess_15_11_11!I29</f>
        <v>1.0312500578656909</v>
      </c>
      <c r="AJ385" s="53">
        <f>Mess_15_11_11!O29</f>
        <v>0.11122815219248813</v>
      </c>
      <c r="AK385" s="53">
        <f>Mess_15_11_11!P29</f>
        <v>0.1078575960739237</v>
      </c>
      <c r="AL385" s="53">
        <f>Mess_17_11_11!I29</f>
        <v>2.7819443865737412</v>
      </c>
      <c r="AM385" s="53">
        <f>Mess_17_11_11!O29</f>
        <v>0.11937430960677164</v>
      </c>
      <c r="AN385" s="53">
        <f>Mess_17_11_11!P29</f>
        <v>4.2910386772250945E-2</v>
      </c>
      <c r="AO385" s="53">
        <f>Mess_22_11_11!I29</f>
        <v>7.7812500578656909</v>
      </c>
      <c r="AP385" s="53">
        <f>Mess_22_11_11!O29</f>
        <v>0.42158971902032627</v>
      </c>
      <c r="AQ385" s="53">
        <f>Mess_22_11_11!P29</f>
        <v>5.4180204451103782E-2</v>
      </c>
      <c r="AR385" s="53">
        <f>Mess_29_11_11!I29</f>
        <v>14.781250057865691</v>
      </c>
      <c r="AS385" s="53">
        <f>Mess_29_11_11!O29</f>
        <v>0.62349765305424354</v>
      </c>
      <c r="AT385" s="53">
        <f>Mess_29_11_11!P29</f>
        <v>4.2181659238114011E-2</v>
      </c>
    </row>
    <row r="386" spans="1:46">
      <c r="A386" s="62" t="s">
        <v>131</v>
      </c>
      <c r="B386" s="62">
        <v>2</v>
      </c>
      <c r="C386" s="62" t="s">
        <v>380</v>
      </c>
      <c r="D386" s="84">
        <v>40857.666666608799</v>
      </c>
      <c r="E386" s="62" t="s">
        <v>384</v>
      </c>
      <c r="F386" s="84">
        <v>40861.666666608799</v>
      </c>
      <c r="G386" s="62" t="s">
        <v>522</v>
      </c>
      <c r="H386" s="62" t="s">
        <v>411</v>
      </c>
      <c r="I386" s="62" t="s">
        <v>384</v>
      </c>
      <c r="J386" s="51">
        <v>106.34099999999999</v>
      </c>
      <c r="K386" s="51">
        <f t="shared" si="43"/>
        <v>257.28300000000002</v>
      </c>
      <c r="L386" s="51">
        <v>215.54400000000001</v>
      </c>
      <c r="M386" s="51">
        <v>150.94200000000001</v>
      </c>
      <c r="N386" s="51">
        <f t="shared" si="44"/>
        <v>109.20300000000002</v>
      </c>
      <c r="Q386" s="49" t="s">
        <v>397</v>
      </c>
      <c r="R386" s="49" t="s">
        <v>384</v>
      </c>
      <c r="S386" s="51">
        <v>297</v>
      </c>
      <c r="T386" s="51">
        <v>302</v>
      </c>
      <c r="U386" s="51">
        <v>999</v>
      </c>
      <c r="V386" s="51">
        <v>2324</v>
      </c>
      <c r="W386" s="93">
        <f t="shared" si="39"/>
        <v>983.23076923076928</v>
      </c>
      <c r="AE386" s="51" t="s">
        <v>538</v>
      </c>
      <c r="AI386" s="53">
        <f>Mess_15_11_11!I30</f>
        <v>1.031944502312399</v>
      </c>
      <c r="AJ386" s="53">
        <f>Mess_15_11_11!O30</f>
        <v>3.8165459712182583E-2</v>
      </c>
      <c r="AK386" s="53">
        <f>Mess_15_11_11!P30</f>
        <v>3.6984023488337563E-2</v>
      </c>
      <c r="AL386" s="53">
        <f>Mess_17_11_11!I30</f>
        <v>2.7833333911985392</v>
      </c>
      <c r="AM386" s="53">
        <f>Mess_17_11_11!O30</f>
        <v>7.6677628876560086E-2</v>
      </c>
      <c r="AN386" s="53">
        <f>Mess_17_11_11!P30</f>
        <v>2.7548848125427659E-2</v>
      </c>
      <c r="AO386" s="53">
        <f>Mess_22_11_11!I30</f>
        <v>7.7854167245313874</v>
      </c>
      <c r="AP386" s="53">
        <f>Mess_22_11_11!O30</f>
        <v>0.11255503625936492</v>
      </c>
      <c r="AQ386" s="53">
        <f>Mess_22_11_11!P30</f>
        <v>1.4457162698139287E-2</v>
      </c>
      <c r="AR386" s="53">
        <f>Mess_29_11_11!I30</f>
        <v>14.781944502312399</v>
      </c>
      <c r="AS386" s="53">
        <f>Mess_29_11_11!O30</f>
        <v>0.12945342213892758</v>
      </c>
      <c r="AT386" s="53">
        <f>Mess_29_11_11!P30</f>
        <v>8.7575367448224865E-3</v>
      </c>
    </row>
    <row r="387" spans="1:46">
      <c r="A387" s="62" t="s">
        <v>132</v>
      </c>
      <c r="B387" s="62">
        <v>2</v>
      </c>
      <c r="C387" s="62" t="s">
        <v>380</v>
      </c>
      <c r="D387" s="84">
        <v>40857.666666608799</v>
      </c>
      <c r="E387" s="62" t="s">
        <v>384</v>
      </c>
      <c r="F387" s="84">
        <v>40861.666666608799</v>
      </c>
      <c r="G387" s="62" t="s">
        <v>522</v>
      </c>
      <c r="H387" s="62" t="s">
        <v>411</v>
      </c>
      <c r="I387" s="62" t="s">
        <v>384</v>
      </c>
      <c r="J387" s="51">
        <v>107.062</v>
      </c>
      <c r="K387" s="51">
        <f t="shared" si="43"/>
        <v>257.33299999999997</v>
      </c>
      <c r="L387" s="51">
        <v>209.71299999999999</v>
      </c>
      <c r="M387" s="51">
        <v>150.27099999999999</v>
      </c>
      <c r="N387" s="51">
        <f t="shared" si="44"/>
        <v>102.651</v>
      </c>
      <c r="Q387" s="49" t="s">
        <v>397</v>
      </c>
      <c r="R387" s="49" t="s">
        <v>384</v>
      </c>
      <c r="S387" s="51">
        <v>295</v>
      </c>
      <c r="T387" s="51">
        <v>299</v>
      </c>
      <c r="U387" s="51">
        <v>999</v>
      </c>
      <c r="V387" s="51">
        <v>2324</v>
      </c>
      <c r="W387" s="93">
        <f t="shared" si="39"/>
        <v>973.83522727272725</v>
      </c>
      <c r="AE387" s="51" t="s">
        <v>539</v>
      </c>
      <c r="AI387" s="53">
        <f>Mess_15_11_11!I31</f>
        <v>1.0326388888861402</v>
      </c>
      <c r="AJ387" s="53">
        <f>Mess_15_11_11!O31</f>
        <v>5.7951670275241285E-2</v>
      </c>
      <c r="AK387" s="53">
        <f>Mess_15_11_11!P31</f>
        <v>5.611997659486858E-2</v>
      </c>
      <c r="AL387" s="53">
        <f>Mess_17_11_11!I31</f>
        <v>2.7840278356452473</v>
      </c>
      <c r="AM387" s="53">
        <f>Mess_17_11_11!O31</f>
        <v>0.12721913329451401</v>
      </c>
      <c r="AN387" s="53">
        <f>Mess_17_11_11!P31</f>
        <v>4.569607087460343E-2</v>
      </c>
      <c r="AO387" s="53">
        <f>Mess_22_11_11!I31</f>
        <v>7.7881945023109438</v>
      </c>
      <c r="AP387" s="53">
        <f>Mess_22_11_11!O31</f>
        <v>0.29329358364356584</v>
      </c>
      <c r="AQ387" s="53">
        <f>Mess_22_11_11!P31</f>
        <v>3.7658738948614934E-2</v>
      </c>
      <c r="AR387" s="53">
        <f>Mess_29_11_11!I31</f>
        <v>14.783333391198539</v>
      </c>
      <c r="AS387" s="53">
        <f>Mess_29_11_11!O31</f>
        <v>0.48058987244579088</v>
      </c>
      <c r="AT387" s="53">
        <f>Mess_29_11_11!P31</f>
        <v>3.2508897670664498E-2</v>
      </c>
    </row>
    <row r="388" spans="1:46">
      <c r="A388" s="62" t="s">
        <v>134</v>
      </c>
      <c r="B388" s="62">
        <v>2</v>
      </c>
      <c r="C388" s="62" t="s">
        <v>380</v>
      </c>
      <c r="D388" s="84">
        <v>40857.666666608799</v>
      </c>
      <c r="E388" s="62" t="s">
        <v>384</v>
      </c>
      <c r="F388" s="84">
        <v>40861.666666608799</v>
      </c>
      <c r="G388" s="62" t="s">
        <v>522</v>
      </c>
      <c r="H388" s="62" t="s">
        <v>411</v>
      </c>
      <c r="I388" s="62" t="s">
        <v>384</v>
      </c>
      <c r="J388" s="51">
        <v>105.715</v>
      </c>
      <c r="K388" s="51">
        <f t="shared" si="43"/>
        <v>256.23500000000001</v>
      </c>
      <c r="L388" s="51">
        <v>205.86199999999999</v>
      </c>
      <c r="M388" s="51">
        <v>150.52000000000001</v>
      </c>
      <c r="N388" s="51">
        <f t="shared" si="44"/>
        <v>100.14699999999999</v>
      </c>
      <c r="Q388" s="49" t="s">
        <v>397</v>
      </c>
      <c r="R388" s="49" t="s">
        <v>384</v>
      </c>
      <c r="S388" s="51">
        <v>296</v>
      </c>
      <c r="T388" s="51">
        <v>300</v>
      </c>
      <c r="U388" s="51">
        <v>999</v>
      </c>
      <c r="V388" s="51">
        <v>2324</v>
      </c>
      <c r="W388" s="93">
        <f t="shared" si="39"/>
        <v>978.52631578947364</v>
      </c>
      <c r="AE388" s="51" t="s">
        <v>539</v>
      </c>
      <c r="AI388" s="53">
        <f>Mess_15_11_11!I32</f>
        <v>1.0333333333328483</v>
      </c>
      <c r="AJ388" s="53">
        <f>Mess_15_11_11!O32</f>
        <v>4.9976080378879663E-2</v>
      </c>
      <c r="AK388" s="53">
        <f>Mess_15_11_11!P32</f>
        <v>4.8363948753777218E-2</v>
      </c>
      <c r="AL388" s="53">
        <f>Mess_17_11_11!I32</f>
        <v>2.7847222222189885</v>
      </c>
      <c r="AM388" s="53">
        <f>Mess_17_11_11!O32</f>
        <v>0.10858809425813751</v>
      </c>
      <c r="AN388" s="53">
        <f>Mess_17_11_11!P32</f>
        <v>3.899422836206972E-2</v>
      </c>
      <c r="AO388" s="53">
        <f>Mess_22_11_11!I32</f>
        <v>7.7888889467576519</v>
      </c>
      <c r="AP388" s="53">
        <f>Mess_22_11_11!O32</f>
        <v>0.21950666592767526</v>
      </c>
      <c r="AQ388" s="53">
        <f>Mess_22_11_11!P32</f>
        <v>2.8182025373343036E-2</v>
      </c>
      <c r="AR388" s="53">
        <f>Mess_29_11_11!I32</f>
        <v>14.784027835645247</v>
      </c>
      <c r="AS388" s="53">
        <f>Mess_29_11_11!O32</f>
        <v>0.36472527745118305</v>
      </c>
      <c r="AT388" s="53">
        <f>Mess_29_11_11!P32</f>
        <v>2.4670223940718428E-2</v>
      </c>
    </row>
    <row r="389" spans="1:46">
      <c r="A389" s="62" t="s">
        <v>135</v>
      </c>
      <c r="B389" s="62">
        <v>2</v>
      </c>
      <c r="C389" s="62" t="s">
        <v>380</v>
      </c>
      <c r="D389" s="84">
        <v>40857.666666608799</v>
      </c>
      <c r="E389" s="62" t="s">
        <v>384</v>
      </c>
      <c r="F389" s="84">
        <v>40861.666666608799</v>
      </c>
      <c r="G389" s="62" t="s">
        <v>522</v>
      </c>
      <c r="H389" s="62" t="s">
        <v>411</v>
      </c>
      <c r="I389" s="62" t="s">
        <v>384</v>
      </c>
      <c r="J389" s="51">
        <v>105.374</v>
      </c>
      <c r="K389" s="51">
        <f t="shared" si="43"/>
        <v>255.495</v>
      </c>
      <c r="L389" s="51">
        <v>211.27099999999999</v>
      </c>
      <c r="M389" s="51">
        <v>150.12100000000001</v>
      </c>
      <c r="N389" s="51">
        <f t="shared" si="44"/>
        <v>105.89699999999999</v>
      </c>
      <c r="Q389" s="49" t="s">
        <v>397</v>
      </c>
      <c r="R389" s="49" t="s">
        <v>384</v>
      </c>
      <c r="S389" s="51">
        <v>298</v>
      </c>
      <c r="T389" s="51">
        <v>302</v>
      </c>
      <c r="U389" s="51">
        <v>999</v>
      </c>
      <c r="V389" s="51">
        <v>2324</v>
      </c>
      <c r="W389" s="93">
        <f t="shared" si="39"/>
        <v>987.94864479315265</v>
      </c>
      <c r="AE389" s="51" t="s">
        <v>539</v>
      </c>
      <c r="AI389" s="53">
        <f>Mess_15_11_11!I33</f>
        <v>1.0340277777722804</v>
      </c>
      <c r="AJ389" s="53">
        <f>Mess_15_11_11!O33</f>
        <v>6.6759122243438052E-2</v>
      </c>
      <c r="AK389" s="53">
        <f>Mess_15_11_11!P33</f>
        <v>6.4562213587012682E-2</v>
      </c>
      <c r="AL389" s="53">
        <f>Mess_17_11_11!I33</f>
        <v>2.7854166666656965</v>
      </c>
      <c r="AM389" s="53">
        <f>Mess_17_11_11!O33</f>
        <v>0.15497397528326085</v>
      </c>
      <c r="AN389" s="53">
        <f>Mess_17_11_11!P33</f>
        <v>5.5637627626021778E-2</v>
      </c>
      <c r="AO389" s="53">
        <f>Mess_22_11_11!I33</f>
        <v>7.7902778356437921</v>
      </c>
      <c r="AP389" s="53">
        <f>Mess_22_11_11!O33</f>
        <v>0.33912395795257327</v>
      </c>
      <c r="AQ389" s="53">
        <f>Mess_22_11_11!P33</f>
        <v>4.3531689768616308E-2</v>
      </c>
      <c r="AR389" s="53">
        <f>Mess_29_11_11!I33</f>
        <v>14.784722222218988</v>
      </c>
      <c r="AS389" s="53">
        <f>Mess_29_11_11!O33</f>
        <v>0.53116417105509317</v>
      </c>
      <c r="AT389" s="53">
        <f>Mess_29_11_11!P33</f>
        <v>3.5926557365876063E-2</v>
      </c>
    </row>
    <row r="390" spans="1:46">
      <c r="A390" s="62" t="s">
        <v>140</v>
      </c>
      <c r="B390" s="62">
        <v>2</v>
      </c>
      <c r="C390" s="62" t="s">
        <v>380</v>
      </c>
      <c r="D390" s="84">
        <v>40857.666666608799</v>
      </c>
      <c r="E390" s="62" t="s">
        <v>384</v>
      </c>
      <c r="F390" s="84">
        <v>40861.666666608799</v>
      </c>
      <c r="G390" s="62" t="s">
        <v>522</v>
      </c>
      <c r="H390" s="62" t="s">
        <v>411</v>
      </c>
      <c r="I390" s="62" t="s">
        <v>384</v>
      </c>
      <c r="J390" s="51">
        <v>111.746</v>
      </c>
      <c r="K390" s="51">
        <f t="shared" si="43"/>
        <v>261.02800000000002</v>
      </c>
      <c r="L390" s="51">
        <v>213.57400000000001</v>
      </c>
      <c r="M390" s="51">
        <v>149.28200000000001</v>
      </c>
      <c r="N390" s="51">
        <f t="shared" si="44"/>
        <v>101.82800000000002</v>
      </c>
      <c r="Q390" s="49" t="s">
        <v>397</v>
      </c>
      <c r="R390" s="49" t="s">
        <v>384</v>
      </c>
      <c r="S390" s="51">
        <v>295</v>
      </c>
      <c r="T390" s="51">
        <v>299</v>
      </c>
      <c r="U390" s="51">
        <v>999</v>
      </c>
      <c r="V390" s="51">
        <v>2324</v>
      </c>
      <c r="W390" s="93">
        <f t="shared" si="39"/>
        <v>973.83522727272725</v>
      </c>
      <c r="AE390" s="51" t="s">
        <v>539</v>
      </c>
      <c r="AI390" s="53">
        <f>Mess_15_11_11!I34</f>
        <v>1.0347222222189885</v>
      </c>
      <c r="AJ390" s="53">
        <f>Mess_15_11_11!O34</f>
        <v>9.4310693380242283E-2</v>
      </c>
      <c r="AK390" s="53">
        <f>Mess_15_11_11!P34</f>
        <v>9.1145905012062628E-2</v>
      </c>
      <c r="AL390" s="53">
        <f>Mess_17_11_11!I34</f>
        <v>2.7875000578715117</v>
      </c>
      <c r="AM390" s="53">
        <f>Mess_17_11_11!O34</f>
        <v>0.20541951526205671</v>
      </c>
      <c r="AN390" s="53">
        <f>Mess_17_11_11!P34</f>
        <v>7.3693098115632544E-2</v>
      </c>
      <c r="AO390" s="53">
        <f>Mess_22_11_11!I34</f>
        <v>7.7909722800905001</v>
      </c>
      <c r="AP390" s="53">
        <f>Mess_22_11_11!O34</f>
        <v>0.37846045933973199</v>
      </c>
      <c r="AQ390" s="53">
        <f>Mess_22_11_11!P34</f>
        <v>4.8576794491603015E-2</v>
      </c>
      <c r="AR390" s="53">
        <f>Mess_29_11_11!I34</f>
        <v>14.785416666665697</v>
      </c>
      <c r="AS390" s="53">
        <f>Mess_29_11_11!O34</f>
        <v>0.66688792371045691</v>
      </c>
      <c r="AT390" s="53">
        <f>Mess_29_11_11!P34</f>
        <v>4.5104438971542954E-2</v>
      </c>
    </row>
    <row r="391" spans="1:46">
      <c r="A391" s="62" t="s">
        <v>141</v>
      </c>
      <c r="B391" s="62">
        <v>2</v>
      </c>
      <c r="C391" s="62" t="s">
        <v>380</v>
      </c>
      <c r="D391" s="84">
        <v>40857.666666608799</v>
      </c>
      <c r="E391" s="62" t="s">
        <v>384</v>
      </c>
      <c r="F391" s="84">
        <v>40861.666666608799</v>
      </c>
      <c r="G391" s="62" t="s">
        <v>522</v>
      </c>
      <c r="H391" s="62" t="s">
        <v>411</v>
      </c>
      <c r="I391" s="62" t="s">
        <v>384</v>
      </c>
      <c r="J391" s="51">
        <v>110.476</v>
      </c>
      <c r="K391" s="51">
        <f t="shared" si="43"/>
        <v>260.733</v>
      </c>
      <c r="L391" s="51">
        <v>207.679</v>
      </c>
      <c r="M391" s="51">
        <v>150.25700000000001</v>
      </c>
      <c r="N391" s="51">
        <f t="shared" si="44"/>
        <v>97.203000000000003</v>
      </c>
      <c r="Q391" s="49" t="s">
        <v>397</v>
      </c>
      <c r="R391" s="49" t="s">
        <v>384</v>
      </c>
      <c r="S391" s="51">
        <v>296</v>
      </c>
      <c r="T391" s="51">
        <v>300</v>
      </c>
      <c r="U391" s="51">
        <v>999</v>
      </c>
      <c r="V391" s="51">
        <v>2324</v>
      </c>
      <c r="W391" s="93">
        <f t="shared" si="39"/>
        <v>978.52631578947364</v>
      </c>
      <c r="AE391" s="51" t="s">
        <v>539</v>
      </c>
      <c r="AI391" s="53">
        <f>Mess_15_11_11!I35</f>
        <v>1.0354166666656965</v>
      </c>
      <c r="AJ391" s="53">
        <f>Mess_15_11_11!O35</f>
        <v>7.4818304718324471E-2</v>
      </c>
      <c r="AK391" s="53">
        <f>Mess_15_11_11!P35</f>
        <v>7.2259127293419309E-2</v>
      </c>
      <c r="AL391" s="53">
        <f>Mess_17_11_11!I35</f>
        <v>2.7881945023109438</v>
      </c>
      <c r="AM391" s="53">
        <f>Mess_17_11_11!O35</f>
        <v>0.18074559053878839</v>
      </c>
      <c r="AN391" s="53">
        <f>Mess_17_11_11!P35</f>
        <v>6.4825316307374078E-2</v>
      </c>
      <c r="AO391" s="53">
        <f>Mess_22_11_11!I35</f>
        <v>7.7916667824028991</v>
      </c>
      <c r="AP391" s="53">
        <f>Mess_22_11_11!O35</f>
        <v>0.36540802298444652</v>
      </c>
      <c r="AQ391" s="53">
        <f>Mess_22_11_11!P35</f>
        <v>4.6897285675730226E-2</v>
      </c>
      <c r="AR391" s="53">
        <f>Mess_29_11_11!I35</f>
        <v>14.787500057871512</v>
      </c>
      <c r="AS391" s="53">
        <f>Mess_29_11_11!O35</f>
        <v>0.71156713843789932</v>
      </c>
      <c r="AT391" s="53">
        <f>Mess_29_11_11!P35</f>
        <v>4.8119501988378763E-2</v>
      </c>
    </row>
    <row r="392" spans="1:46">
      <c r="A392" s="62" t="s">
        <v>143</v>
      </c>
      <c r="B392" s="62">
        <v>2</v>
      </c>
      <c r="C392" s="62" t="s">
        <v>380</v>
      </c>
      <c r="D392" s="84">
        <v>40857.666666608799</v>
      </c>
      <c r="E392" s="62" t="s">
        <v>384</v>
      </c>
      <c r="F392" s="84">
        <v>40861.666666608799</v>
      </c>
      <c r="G392" s="62" t="s">
        <v>522</v>
      </c>
      <c r="H392" s="62" t="s">
        <v>411</v>
      </c>
      <c r="I392" s="62" t="s">
        <v>384</v>
      </c>
      <c r="J392" s="51">
        <v>114.28700000000001</v>
      </c>
      <c r="K392" s="51">
        <f t="shared" si="43"/>
        <v>265.12800000000004</v>
      </c>
      <c r="L392" s="51">
        <v>219.84299999999999</v>
      </c>
      <c r="M392" s="51">
        <v>150.84100000000001</v>
      </c>
      <c r="N392" s="51">
        <f t="shared" si="44"/>
        <v>105.55599999999998</v>
      </c>
      <c r="Q392" s="49" t="s">
        <v>397</v>
      </c>
      <c r="R392" s="49" t="s">
        <v>384</v>
      </c>
      <c r="S392" s="51">
        <v>297</v>
      </c>
      <c r="T392" s="51">
        <v>300</v>
      </c>
      <c r="U392" s="51">
        <v>999</v>
      </c>
      <c r="V392" s="51">
        <v>2324</v>
      </c>
      <c r="W392" s="93">
        <f t="shared" si="39"/>
        <v>983.23076923076928</v>
      </c>
      <c r="AE392" s="51" t="s">
        <v>539</v>
      </c>
      <c r="AI392" s="53">
        <f>Mess_15_11_11!I36</f>
        <v>1.0361111111124046</v>
      </c>
      <c r="AJ392" s="53">
        <f>Mess_15_11_11!O36</f>
        <v>5.5921964591375065E-2</v>
      </c>
      <c r="AK392" s="53">
        <f>Mess_15_11_11!P36</f>
        <v>5.3972941696702116E-2</v>
      </c>
      <c r="AL392" s="53">
        <f>Mess_17_11_11!I36</f>
        <v>2.7888888310189941</v>
      </c>
      <c r="AM392" s="53">
        <f>Mess_17_11_11!O36</f>
        <v>0.11913933697733581</v>
      </c>
      <c r="AN392" s="53">
        <f>Mess_17_11_11!P36</f>
        <v>4.2719285061572396E-2</v>
      </c>
      <c r="AO392" s="53">
        <f>Mess_22_11_11!I36</f>
        <v>7.7923612847225741</v>
      </c>
      <c r="AP392" s="53">
        <f>Mess_22_11_11!O36</f>
        <v>0.25265403715259216</v>
      </c>
      <c r="AQ392" s="53">
        <f>Mess_22_11_11!P36</f>
        <v>3.2423296087148404E-2</v>
      </c>
      <c r="AR392" s="53">
        <f>Mess_29_11_11!I36</f>
        <v>14.788194502310944</v>
      </c>
      <c r="AS392" s="53">
        <f>Mess_29_11_11!O36</f>
        <v>0.44438899304806639</v>
      </c>
      <c r="AT392" s="53">
        <f>Mess_29_11_11!P36</f>
        <v>3.0050253462559066E-2</v>
      </c>
    </row>
    <row r="393" spans="1:46">
      <c r="A393" s="62" t="s">
        <v>144</v>
      </c>
      <c r="B393" s="62">
        <v>2</v>
      </c>
      <c r="C393" s="62" t="s">
        <v>380</v>
      </c>
      <c r="D393" s="84">
        <v>40857.666666608799</v>
      </c>
      <c r="E393" s="62" t="s">
        <v>384</v>
      </c>
      <c r="F393" s="84">
        <v>40861.666666608799</v>
      </c>
      <c r="G393" s="62" t="s">
        <v>522</v>
      </c>
      <c r="H393" s="62" t="s">
        <v>411</v>
      </c>
      <c r="I393" s="62" t="s">
        <v>384</v>
      </c>
      <c r="J393" s="51">
        <v>107.438</v>
      </c>
      <c r="K393" s="51">
        <f t="shared" si="43"/>
        <v>258.46699999999998</v>
      </c>
      <c r="L393" s="51">
        <v>218.428</v>
      </c>
      <c r="M393" s="51">
        <v>151.029</v>
      </c>
      <c r="N393" s="51">
        <f t="shared" si="44"/>
        <v>110.99</v>
      </c>
      <c r="Q393" s="49" t="s">
        <v>397</v>
      </c>
      <c r="R393" s="49" t="s">
        <v>384</v>
      </c>
      <c r="S393" s="51">
        <v>297</v>
      </c>
      <c r="T393" s="51">
        <v>300</v>
      </c>
      <c r="U393" s="51">
        <v>999</v>
      </c>
      <c r="V393" s="51">
        <v>2324</v>
      </c>
      <c r="W393" s="93">
        <f t="shared" ref="W393:W441" si="45">(S393*V393)/(U393-S393)</f>
        <v>983.23076923076928</v>
      </c>
      <c r="AE393" s="51" t="s">
        <v>539</v>
      </c>
      <c r="AI393" s="53">
        <f>Mess_15_11_11!I37</f>
        <v>1.0368055555518367</v>
      </c>
      <c r="AJ393" s="53">
        <f>Mess_15_11_11!O37</f>
        <v>4.7944191326122196E-2</v>
      </c>
      <c r="AK393" s="53">
        <f>Mess_15_11_11!P37</f>
        <v>4.6242220703190617E-2</v>
      </c>
      <c r="AL393" s="53">
        <f>Mess_17_11_11!I37</f>
        <v>2.7895832175927353</v>
      </c>
      <c r="AM393" s="53">
        <f>Mess_17_11_11!O37</f>
        <v>0.10391051481299346</v>
      </c>
      <c r="AN393" s="53">
        <f>Mess_17_11_11!P37</f>
        <v>3.7249476609148374E-2</v>
      </c>
      <c r="AO393" s="53">
        <f>Mess_22_11_11!I37</f>
        <v>7.793055787034973</v>
      </c>
      <c r="AP393" s="53">
        <f>Mess_22_11_11!O37</f>
        <v>0.21388373529858959</v>
      </c>
      <c r="AQ393" s="53">
        <f>Mess_22_11_11!P37</f>
        <v>2.744542592065365E-2</v>
      </c>
      <c r="AR393" s="53">
        <f>Mess_29_11_11!I37</f>
        <v>14.788888831018994</v>
      </c>
      <c r="AS393" s="53">
        <f>Mess_29_11_11!O37</f>
        <v>0.36431282913210966</v>
      </c>
      <c r="AT393" s="53">
        <f>Mess_29_11_11!P37</f>
        <v>2.4634225958070681E-2</v>
      </c>
    </row>
    <row r="394" spans="1:46">
      <c r="A394" s="62" t="s">
        <v>145</v>
      </c>
      <c r="B394" s="62">
        <v>2</v>
      </c>
      <c r="C394" s="62" t="s">
        <v>380</v>
      </c>
      <c r="D394" s="84">
        <v>40857.666666608799</v>
      </c>
      <c r="E394" s="62" t="s">
        <v>384</v>
      </c>
      <c r="F394" s="84">
        <v>40861.666666608799</v>
      </c>
      <c r="G394" s="62" t="s">
        <v>522</v>
      </c>
      <c r="H394" s="62" t="s">
        <v>411</v>
      </c>
      <c r="I394" s="62" t="s">
        <v>384</v>
      </c>
      <c r="J394" s="51">
        <v>108.53400000000001</v>
      </c>
      <c r="K394" s="51">
        <f t="shared" si="43"/>
        <v>258.976</v>
      </c>
      <c r="L394" s="51">
        <v>201.833</v>
      </c>
      <c r="M394" s="51">
        <v>150.44200000000001</v>
      </c>
      <c r="N394" s="51">
        <f t="shared" si="44"/>
        <v>93.298999999999992</v>
      </c>
      <c r="Q394" s="49" t="s">
        <v>397</v>
      </c>
      <c r="R394" s="49" t="s">
        <v>384</v>
      </c>
      <c r="S394" s="51">
        <v>295</v>
      </c>
      <c r="T394" s="51">
        <v>299</v>
      </c>
      <c r="U394" s="51">
        <v>999</v>
      </c>
      <c r="V394" s="51">
        <v>2324</v>
      </c>
      <c r="W394" s="93">
        <f t="shared" si="45"/>
        <v>973.83522727272725</v>
      </c>
      <c r="AE394" s="51" t="s">
        <v>539</v>
      </c>
      <c r="AI394" s="53">
        <f>Mess_15_11_11!I38</f>
        <v>1.0374999999985448</v>
      </c>
      <c r="AJ394" s="53">
        <f>Mess_15_11_11!O38</f>
        <v>0.18516173469095229</v>
      </c>
      <c r="AK394" s="53">
        <f>Mess_15_11_11!P38</f>
        <v>0.1784691418710477</v>
      </c>
      <c r="AL394" s="53">
        <f>Mess_17_11_11!I38</f>
        <v>2.7909722800905001</v>
      </c>
      <c r="AM394" s="53">
        <f>Mess_17_11_11!O38</f>
        <v>0.33684558917595819</v>
      </c>
      <c r="AN394" s="53">
        <f>Mess_17_11_11!P38</f>
        <v>0.12069112673703647</v>
      </c>
      <c r="AO394" s="53">
        <f>Mess_22_11_11!I38</f>
        <v>7.793750289347372</v>
      </c>
      <c r="AP394" s="53">
        <f>Mess_22_11_11!O38</f>
        <v>0.61281389474669834</v>
      </c>
      <c r="AQ394" s="53">
        <f>Mess_22_11_11!P38</f>
        <v>7.8628884939295859E-2</v>
      </c>
      <c r="AR394" s="53">
        <f>Mess_29_11_11!I38</f>
        <v>14.789583217592735</v>
      </c>
      <c r="AS394" s="53">
        <f>Mess_29_11_11!O38</f>
        <v>0.97587875692439996</v>
      </c>
      <c r="AT394" s="53">
        <f>Mess_29_11_11!P38</f>
        <v>6.5984195941610951E-2</v>
      </c>
    </row>
    <row r="395" spans="1:46">
      <c r="A395" s="62" t="s">
        <v>150</v>
      </c>
      <c r="B395" s="62">
        <v>2</v>
      </c>
      <c r="C395" s="62" t="s">
        <v>380</v>
      </c>
      <c r="D395" s="84">
        <v>40857.666666608799</v>
      </c>
      <c r="E395" s="62" t="s">
        <v>384</v>
      </c>
      <c r="F395" s="84">
        <v>40861.666666608799</v>
      </c>
      <c r="G395" s="62" t="s">
        <v>522</v>
      </c>
      <c r="H395" s="62" t="s">
        <v>411</v>
      </c>
      <c r="I395" s="62" t="s">
        <v>384</v>
      </c>
      <c r="J395" s="51">
        <v>106.917</v>
      </c>
      <c r="K395" s="51">
        <f t="shared" si="43"/>
        <v>256.97500000000002</v>
      </c>
      <c r="L395" s="51">
        <v>212.87</v>
      </c>
      <c r="M395" s="51">
        <v>150.05799999999999</v>
      </c>
      <c r="N395" s="51">
        <f t="shared" si="44"/>
        <v>105.953</v>
      </c>
      <c r="Q395" s="49" t="s">
        <v>397</v>
      </c>
      <c r="R395" s="49" t="s">
        <v>384</v>
      </c>
      <c r="S395" s="51">
        <v>296</v>
      </c>
      <c r="T395" s="51">
        <v>300</v>
      </c>
      <c r="U395" s="51">
        <v>999</v>
      </c>
      <c r="V395" s="51">
        <v>2324</v>
      </c>
      <c r="W395" s="93">
        <f t="shared" si="45"/>
        <v>978.52631578947364</v>
      </c>
      <c r="AE395" s="51" t="s">
        <v>538</v>
      </c>
      <c r="AI395" s="53">
        <f>Mess_15_11_11!I39</f>
        <v>1.0388889467576519</v>
      </c>
      <c r="AJ395" s="53">
        <f>Mess_15_11_11!O39</f>
        <v>5.5456861678063317E-2</v>
      </c>
      <c r="AK395" s="53">
        <f>Mess_15_11_11!P39</f>
        <v>5.3380933401152152E-2</v>
      </c>
      <c r="AL395" s="53">
        <f>Mess_17_11_11!I39</f>
        <v>2.7916667245372082</v>
      </c>
      <c r="AM395" s="53">
        <f>Mess_17_11_11!O39</f>
        <v>0.10249957612837657</v>
      </c>
      <c r="AN395" s="53">
        <f>Mess_17_11_11!P39</f>
        <v>3.6716265314717521E-2</v>
      </c>
      <c r="AO395" s="53">
        <f>Mess_22_11_11!I39</f>
        <v>7.794444791667047</v>
      </c>
      <c r="AP395" s="53">
        <f>Mess_22_11_11!O39</f>
        <v>0.11711900700854921</v>
      </c>
      <c r="AQ395" s="53">
        <f>Mess_22_11_11!P39</f>
        <v>1.5025958889818532E-2</v>
      </c>
      <c r="AR395" s="53">
        <f>Mess_29_11_11!I39</f>
        <v>14.7909722800905</v>
      </c>
      <c r="AS395" s="53">
        <f>Mess_29_11_11!O39</f>
        <v>0.13222045731029014</v>
      </c>
      <c r="AT395" s="53">
        <f>Mess_29_11_11!P39</f>
        <v>8.9392674671067082E-3</v>
      </c>
    </row>
    <row r="396" spans="1:46">
      <c r="A396" s="64" t="s">
        <v>73</v>
      </c>
      <c r="B396" s="64">
        <v>3</v>
      </c>
      <c r="C396" s="64" t="s">
        <v>380</v>
      </c>
      <c r="D396" s="86">
        <v>40878.666666666664</v>
      </c>
      <c r="E396" s="64" t="s">
        <v>384</v>
      </c>
      <c r="F396" s="86">
        <v>40882.442361111112</v>
      </c>
      <c r="G396" s="64" t="s">
        <v>401</v>
      </c>
      <c r="H396" s="64" t="s">
        <v>413</v>
      </c>
      <c r="I396" s="64" t="s">
        <v>384</v>
      </c>
      <c r="J396" s="51">
        <v>109.63800000000001</v>
      </c>
      <c r="K396" s="51">
        <f t="shared" si="43"/>
        <v>190.93900000000002</v>
      </c>
      <c r="L396" s="51">
        <v>159.91200000000001</v>
      </c>
      <c r="M396" s="51">
        <v>81.301000000000002</v>
      </c>
      <c r="N396" s="51">
        <f t="shared" si="44"/>
        <v>50.274000000000001</v>
      </c>
      <c r="Q396" s="49" t="s">
        <v>399</v>
      </c>
      <c r="R396" s="49" t="s">
        <v>401</v>
      </c>
      <c r="S396" s="51">
        <v>300</v>
      </c>
      <c r="T396" s="51">
        <v>306</v>
      </c>
      <c r="U396" s="51">
        <v>991</v>
      </c>
      <c r="V396" s="51">
        <v>2324</v>
      </c>
      <c r="W396" s="93">
        <f t="shared" si="45"/>
        <v>1008.972503617945</v>
      </c>
      <c r="Y396" s="51">
        <v>320</v>
      </c>
      <c r="Z396" s="51">
        <v>323</v>
      </c>
      <c r="AA396" s="51">
        <v>1100</v>
      </c>
      <c r="AB396" s="51">
        <f t="shared" ref="AB396:AB441" si="46">(AA396*U396/Y396)-1100</f>
        <v>2306.5625</v>
      </c>
      <c r="AC396" s="93">
        <f t="shared" ref="AC396:AC441" si="47">(S396*AB396)/(U396-S396)</f>
        <v>1001.4019536903039</v>
      </c>
      <c r="AE396" s="51" t="s">
        <v>539</v>
      </c>
      <c r="AF396" s="53">
        <f>Mess_05_12_11!I17</f>
        <v>3.7722222222218988</v>
      </c>
      <c r="AG396" s="53">
        <f>Mess_05_12_11!O17</f>
        <v>0.42491157796343659</v>
      </c>
      <c r="AH396" s="53">
        <f>Mess_05_12_11!P17</f>
        <v>0.11264224452639933</v>
      </c>
      <c r="AI396" s="53">
        <f>Mess_06_12_11!I17</f>
        <v>0.99027777777519077</v>
      </c>
      <c r="AJ396" s="53">
        <f>Mess_06_12_11!O17</f>
        <v>0.18951446507888495</v>
      </c>
      <c r="AK396" s="53">
        <f>Mess_06_12_11!P17</f>
        <v>0.19137505590063622</v>
      </c>
      <c r="AL396" s="53">
        <f>Mess_08_12_11!I17</f>
        <v>2.9625000000014552</v>
      </c>
      <c r="AM396" s="53">
        <f>Mess_08_12_11!O17</f>
        <v>0.42589626200852004</v>
      </c>
      <c r="AN396" s="53">
        <f>Mess_08_12_11!P17</f>
        <v>0.14376245131082221</v>
      </c>
      <c r="AO396" s="53">
        <f>Mess_12_12_11!I17</f>
        <v>7.2569444444452529</v>
      </c>
      <c r="AP396" s="53">
        <f>Mess_12_12_11!O17</f>
        <v>0.84655110935154942</v>
      </c>
      <c r="AQ396" s="53">
        <f>Mess_12_12_11!P17</f>
        <v>0.11665393277187515</v>
      </c>
      <c r="AR396" s="53">
        <f>Mess_19_12_11!I17</f>
        <v>14.072222222217533</v>
      </c>
      <c r="AS396" s="53">
        <f>Mess_19_12_11!O17</f>
        <v>1.2771959287744603</v>
      </c>
      <c r="AT396" s="53">
        <f>Mess_19_12_11!P17</f>
        <v>9.076007389635983E-2</v>
      </c>
    </row>
    <row r="397" spans="1:46">
      <c r="A397" s="64" t="s">
        <v>108</v>
      </c>
      <c r="B397" s="64">
        <v>3</v>
      </c>
      <c r="C397" s="64" t="s">
        <v>380</v>
      </c>
      <c r="D397" s="86">
        <v>40878.666666666664</v>
      </c>
      <c r="E397" s="64" t="s">
        <v>384</v>
      </c>
      <c r="F397" s="86">
        <v>40882.443749999999</v>
      </c>
      <c r="G397" s="64" t="s">
        <v>401</v>
      </c>
      <c r="H397" s="64" t="s">
        <v>413</v>
      </c>
      <c r="I397" s="64" t="s">
        <v>384</v>
      </c>
      <c r="J397" s="51">
        <v>106.14</v>
      </c>
      <c r="K397" s="51">
        <f t="shared" si="43"/>
        <v>185.96899999999999</v>
      </c>
      <c r="L397" s="51">
        <v>155.55000000000001</v>
      </c>
      <c r="M397" s="51">
        <v>79.828999999999994</v>
      </c>
      <c r="N397" s="51">
        <f t="shared" si="44"/>
        <v>49.410000000000011</v>
      </c>
      <c r="Q397" s="49" t="s">
        <v>407</v>
      </c>
      <c r="R397" s="49" t="s">
        <v>401</v>
      </c>
      <c r="S397" s="51">
        <v>301</v>
      </c>
      <c r="T397" s="51">
        <v>307</v>
      </c>
      <c r="U397" s="51">
        <v>991</v>
      </c>
      <c r="V397" s="51">
        <v>2324</v>
      </c>
      <c r="W397" s="93">
        <f t="shared" si="45"/>
        <v>1013.8028985507246</v>
      </c>
      <c r="Y397" s="51">
        <v>320</v>
      </c>
      <c r="Z397" s="51">
        <v>323</v>
      </c>
      <c r="AA397" s="51">
        <v>1100</v>
      </c>
      <c r="AB397" s="51">
        <f t="shared" si="46"/>
        <v>2306.5625</v>
      </c>
      <c r="AC397" s="93">
        <f t="shared" si="47"/>
        <v>1006.1961050724638</v>
      </c>
      <c r="AE397" s="51" t="s">
        <v>538</v>
      </c>
      <c r="AF397" s="53">
        <f>Mess_05_12_11!I18</f>
        <v>3.7743055555547471</v>
      </c>
      <c r="AG397" s="53">
        <f>Mess_05_12_11!O18</f>
        <v>0.22919471701841282</v>
      </c>
      <c r="AH397" s="53">
        <f>Mess_05_12_11!P18</f>
        <v>6.0725003221082825E-2</v>
      </c>
      <c r="AI397" s="53">
        <f>Mess_06_12_11!I18</f>
        <v>0.98958333333575865</v>
      </c>
      <c r="AJ397" s="53">
        <f>Mess_06_12_11!O18</f>
        <v>0.11558119806149622</v>
      </c>
      <c r="AK397" s="53">
        <f>Mess_06_12_11!P18</f>
        <v>0.11679784225133098</v>
      </c>
      <c r="AL397" s="53">
        <f>Mess_08_12_11!I18</f>
        <v>2.9618055555547471</v>
      </c>
      <c r="AM397" s="53">
        <f>Mess_08_12_11!O18</f>
        <v>0.20526212337410826</v>
      </c>
      <c r="AN397" s="53">
        <f>Mess_08_12_11!P18</f>
        <v>6.9303038138053122E-2</v>
      </c>
      <c r="AO397" s="53">
        <f>Mess_12_12_11!I18</f>
        <v>7.2562499999985448</v>
      </c>
      <c r="AP397" s="53">
        <f>Mess_12_12_11!O18</f>
        <v>0.2695190315411734</v>
      </c>
      <c r="AQ397" s="53">
        <f>Mess_12_12_11!P18</f>
        <v>3.7143018989316448E-2</v>
      </c>
      <c r="AR397" s="53">
        <f>Mess_19_12_11!I18</f>
        <v>14.072222222224809</v>
      </c>
      <c r="AS397" s="53">
        <f>Mess_19_12_11!O18</f>
        <v>0.27572681192260295</v>
      </c>
      <c r="AT397" s="53">
        <f>Mess_19_12_11!P18</f>
        <v>1.9593693701563129E-2</v>
      </c>
    </row>
    <row r="398" spans="1:46">
      <c r="A398" s="64" t="s">
        <v>121</v>
      </c>
      <c r="B398" s="64">
        <v>3</v>
      </c>
      <c r="C398" s="64" t="s">
        <v>380</v>
      </c>
      <c r="D398" s="86">
        <v>40878.666666608799</v>
      </c>
      <c r="E398" s="64" t="s">
        <v>384</v>
      </c>
      <c r="F398" s="86">
        <v>40882.445138773146</v>
      </c>
      <c r="G398" s="64" t="s">
        <v>401</v>
      </c>
      <c r="H398" s="64" t="s">
        <v>413</v>
      </c>
      <c r="I398" s="64" t="s">
        <v>384</v>
      </c>
      <c r="J398" s="51">
        <v>106.68600000000001</v>
      </c>
      <c r="K398" s="51">
        <f t="shared" si="43"/>
        <v>192.24100000000001</v>
      </c>
      <c r="L398" s="51">
        <v>158.738</v>
      </c>
      <c r="M398" s="51">
        <v>85.555000000000007</v>
      </c>
      <c r="N398" s="51">
        <f t="shared" si="44"/>
        <v>52.051999999999992</v>
      </c>
      <c r="Q398" s="49" t="s">
        <v>399</v>
      </c>
      <c r="R398" s="49" t="s">
        <v>401</v>
      </c>
      <c r="S398" s="51">
        <v>299</v>
      </c>
      <c r="T398" s="51">
        <v>306</v>
      </c>
      <c r="U398" s="51">
        <v>991</v>
      </c>
      <c r="V398" s="51">
        <v>2324</v>
      </c>
      <c r="W398" s="93">
        <f t="shared" si="45"/>
        <v>1004.1560693641618</v>
      </c>
      <c r="Y398" s="51">
        <v>320</v>
      </c>
      <c r="Z398" s="51">
        <v>323</v>
      </c>
      <c r="AA398" s="51">
        <v>1100</v>
      </c>
      <c r="AB398" s="51">
        <f t="shared" si="46"/>
        <v>2306.5625</v>
      </c>
      <c r="AC398" s="93">
        <f t="shared" si="47"/>
        <v>996.62165823699422</v>
      </c>
      <c r="AE398" s="51" t="s">
        <v>539</v>
      </c>
      <c r="AF398" s="53">
        <f>Mess_05_12_11!I19</f>
        <v>3.7770833911999944</v>
      </c>
      <c r="AG398" s="53">
        <f>Mess_05_12_11!O19</f>
        <v>0.27793546209647035</v>
      </c>
      <c r="AH398" s="53">
        <f>Mess_05_12_11!P19</f>
        <v>7.3584677199348025E-2</v>
      </c>
      <c r="AI398" s="53">
        <f>Mess_06_12_11!I19</f>
        <v>0.98888906250067521</v>
      </c>
      <c r="AJ398" s="53">
        <f>Mess_06_12_11!O19</f>
        <v>0.105255192662215</v>
      </c>
      <c r="AK398" s="53">
        <f>Mess_06_12_11!P19</f>
        <v>0.10643781658991008</v>
      </c>
      <c r="AL398" s="53">
        <f>Mess_08_12_11!I19</f>
        <v>2.9611112268539728</v>
      </c>
      <c r="AM398" s="53">
        <f>Mess_08_12_11!O19</f>
        <v>0.23392634158042583</v>
      </c>
      <c r="AN398" s="53">
        <f>Mess_08_12_11!P19</f>
        <v>7.8999511892351451E-2</v>
      </c>
      <c r="AO398" s="53">
        <f>Mess_12_12_11!I19</f>
        <v>7.2555555555591127</v>
      </c>
      <c r="AP398" s="53">
        <f>Mess_12_12_11!O19</f>
        <v>0.47190982094864914</v>
      </c>
      <c r="AQ398" s="53">
        <f>Mess_12_12_11!P19</f>
        <v>6.5041169809123431E-2</v>
      </c>
      <c r="AR398" s="53">
        <f>Mess_19_12_11!I19</f>
        <v>14.071527893524035</v>
      </c>
      <c r="AS398" s="53">
        <f>Mess_19_12_11!O19</f>
        <v>0.76405431895376985</v>
      </c>
      <c r="AT398" s="53">
        <f>Mess_19_12_11!P19</f>
        <v>5.4297893216372128E-2</v>
      </c>
    </row>
    <row r="399" spans="1:46">
      <c r="A399" s="64" t="s">
        <v>126</v>
      </c>
      <c r="B399" s="64">
        <v>3</v>
      </c>
      <c r="C399" s="64" t="s">
        <v>380</v>
      </c>
      <c r="D399" s="86">
        <v>40878.666666608799</v>
      </c>
      <c r="E399" s="64" t="s">
        <v>384</v>
      </c>
      <c r="F399" s="86">
        <v>40882.447222222225</v>
      </c>
      <c r="G399" s="64" t="s">
        <v>401</v>
      </c>
      <c r="H399" s="64" t="s">
        <v>413</v>
      </c>
      <c r="I399" s="64" t="s">
        <v>384</v>
      </c>
      <c r="J399" s="51">
        <v>113.54300000000001</v>
      </c>
      <c r="K399" s="51">
        <f t="shared" si="43"/>
        <v>204.67000000000002</v>
      </c>
      <c r="L399" s="51">
        <v>161.9</v>
      </c>
      <c r="M399" s="51">
        <v>91.126999999999995</v>
      </c>
      <c r="N399" s="51">
        <f t="shared" si="44"/>
        <v>48.356999999999999</v>
      </c>
      <c r="Q399" s="49" t="s">
        <v>399</v>
      </c>
      <c r="R399" s="49" t="s">
        <v>401</v>
      </c>
      <c r="S399" s="51">
        <v>300</v>
      </c>
      <c r="T399" s="51">
        <v>305</v>
      </c>
      <c r="U399" s="51">
        <v>991</v>
      </c>
      <c r="V399" s="51">
        <v>2324</v>
      </c>
      <c r="W399" s="93">
        <f t="shared" si="45"/>
        <v>1008.972503617945</v>
      </c>
      <c r="Y399" s="51">
        <v>320</v>
      </c>
      <c r="Z399" s="51">
        <v>323</v>
      </c>
      <c r="AA399" s="51">
        <v>1100</v>
      </c>
      <c r="AB399" s="51">
        <f t="shared" si="46"/>
        <v>2306.5625</v>
      </c>
      <c r="AC399" s="93">
        <f t="shared" si="47"/>
        <v>1001.4019536903039</v>
      </c>
      <c r="AE399" s="51" t="s">
        <v>539</v>
      </c>
      <c r="AF399" s="53">
        <f>Mess_05_12_11!I20</f>
        <v>3.7784722800934105</v>
      </c>
      <c r="AG399" s="53">
        <f>Mess_05_12_11!O20</f>
        <v>0.45987433072981954</v>
      </c>
      <c r="AH399" s="53">
        <f>Mess_05_12_11!P20</f>
        <v>0.12170906563285695</v>
      </c>
      <c r="AI399" s="53">
        <f>Mess_06_12_11!I20</f>
        <v>0.9881944444423425</v>
      </c>
      <c r="AJ399" s="53">
        <f>Mess_06_12_11!O20</f>
        <v>0.19779914056950626</v>
      </c>
      <c r="AK399" s="53">
        <f>Mess_06_12_11!P20</f>
        <v>0.20016216614244192</v>
      </c>
      <c r="AL399" s="53">
        <f>Mess_08_12_11!I20</f>
        <v>2.9597222222218988</v>
      </c>
      <c r="AM399" s="53">
        <f>Mess_08_12_11!O20</f>
        <v>0.43492055506550065</v>
      </c>
      <c r="AN399" s="53">
        <f>Mess_08_12_11!P20</f>
        <v>0.14694640997052777</v>
      </c>
      <c r="AO399" s="53">
        <f>Mess_12_12_11!I20</f>
        <v>7.2541664930540719</v>
      </c>
      <c r="AP399" s="53">
        <f>Mess_12_12_11!O20</f>
        <v>0.84353340725463144</v>
      </c>
      <c r="AQ399" s="53">
        <f>Mess_12_12_11!P20</f>
        <v>0.11628260918222956</v>
      </c>
      <c r="AR399" s="53">
        <f>Mess_19_12_11!I20</f>
        <v>14.070138888884685</v>
      </c>
      <c r="AS399" s="53">
        <f>Mess_19_12_11!O20</f>
        <v>1.4082317980928551</v>
      </c>
      <c r="AT399" s="53">
        <f>Mess_19_12_11!P20</f>
        <v>0.1000865598565874</v>
      </c>
    </row>
    <row r="400" spans="1:46">
      <c r="A400" s="62" t="s">
        <v>167</v>
      </c>
      <c r="B400" s="62">
        <v>2</v>
      </c>
      <c r="C400" s="62" t="s">
        <v>380</v>
      </c>
      <c r="D400" s="84">
        <v>40878.666666608799</v>
      </c>
      <c r="E400" s="62" t="s">
        <v>384</v>
      </c>
      <c r="F400" s="84">
        <v>40882.449305555558</v>
      </c>
      <c r="G400" s="62" t="s">
        <v>401</v>
      </c>
      <c r="H400" s="62" t="s">
        <v>413</v>
      </c>
      <c r="I400" s="62" t="s">
        <v>384</v>
      </c>
      <c r="J400" s="51">
        <v>110.492</v>
      </c>
      <c r="K400" s="51">
        <f t="shared" si="43"/>
        <v>211.34300000000002</v>
      </c>
      <c r="L400" s="51">
        <v>161.21199999999999</v>
      </c>
      <c r="M400" s="51">
        <v>100.851</v>
      </c>
      <c r="N400" s="51">
        <f t="shared" si="44"/>
        <v>50.719999999999985</v>
      </c>
      <c r="Q400" s="49" t="s">
        <v>399</v>
      </c>
      <c r="R400" s="49" t="s">
        <v>401</v>
      </c>
      <c r="S400" s="51">
        <v>298</v>
      </c>
      <c r="T400" s="51">
        <v>307</v>
      </c>
      <c r="U400" s="51">
        <v>991</v>
      </c>
      <c r="V400" s="51">
        <v>2324</v>
      </c>
      <c r="W400" s="93">
        <f t="shared" si="45"/>
        <v>999.35353535353534</v>
      </c>
      <c r="Y400" s="51">
        <v>320</v>
      </c>
      <c r="Z400" s="51">
        <v>323</v>
      </c>
      <c r="AA400" s="51">
        <v>1100</v>
      </c>
      <c r="AB400" s="51">
        <f t="shared" si="46"/>
        <v>2306.5625</v>
      </c>
      <c r="AC400" s="93">
        <f t="shared" si="47"/>
        <v>991.85515873015868</v>
      </c>
      <c r="AE400" s="51" t="s">
        <v>539</v>
      </c>
      <c r="AF400" s="53">
        <f>Mess_05_12_11!I21</f>
        <v>3.7805556134262588</v>
      </c>
      <c r="AG400" s="53">
        <f>Mess_05_12_11!O21</f>
        <v>0.27770425694240958</v>
      </c>
      <c r="AH400" s="53">
        <f>Mess_05_12_11!P21</f>
        <v>7.345593752309082E-2</v>
      </c>
      <c r="AI400" s="53">
        <f>Mess_06_12_11!I21</f>
        <v>0.98749999999563443</v>
      </c>
      <c r="AJ400" s="53">
        <f>Mess_06_12_11!O21</f>
        <v>0.21666361303970325</v>
      </c>
      <c r="AK400" s="53">
        <f>Mess_06_12_11!P21</f>
        <v>0.2194061904209226</v>
      </c>
      <c r="AL400" s="53">
        <f>Mess_08_12_11!I21</f>
        <v>2.9590277777751908</v>
      </c>
      <c r="AM400" s="53">
        <f>Mess_08_12_11!O21</f>
        <v>0.34550941595900275</v>
      </c>
      <c r="AN400" s="53">
        <f>Mess_08_12_11!P21</f>
        <v>0.11676450574545856</v>
      </c>
      <c r="AO400" s="53">
        <f>Mess_12_12_11!I21</f>
        <v>7.2527775462949648</v>
      </c>
      <c r="AP400" s="53">
        <f>Mess_12_12_11!O21</f>
        <v>0.57055104143935975</v>
      </c>
      <c r="AQ400" s="53">
        <f>Mess_12_12_11!P21</f>
        <v>7.8666557439200951E-2</v>
      </c>
      <c r="AR400" s="53">
        <f>Mess_19_12_11!I21</f>
        <v>14.069444444445253</v>
      </c>
      <c r="AS400" s="53">
        <f>Mess_19_12_11!O21</f>
        <v>1.0312841682092815</v>
      </c>
      <c r="AT400" s="53">
        <f>Mess_19_12_11!P21</f>
        <v>7.3299565756232976E-2</v>
      </c>
    </row>
    <row r="401" spans="1:46">
      <c r="A401" s="62" t="s">
        <v>169</v>
      </c>
      <c r="B401" s="62">
        <v>2</v>
      </c>
      <c r="C401" s="62" t="s">
        <v>380</v>
      </c>
      <c r="D401" s="84">
        <v>40878.666666608799</v>
      </c>
      <c r="E401" s="62" t="s">
        <v>384</v>
      </c>
      <c r="F401" s="84">
        <v>40882.450694444444</v>
      </c>
      <c r="G401" s="62" t="s">
        <v>401</v>
      </c>
      <c r="H401" s="62" t="s">
        <v>413</v>
      </c>
      <c r="I401" s="62" t="s">
        <v>384</v>
      </c>
      <c r="J401" s="51">
        <v>111.732</v>
      </c>
      <c r="K401" s="51">
        <f t="shared" si="43"/>
        <v>354.33000000000004</v>
      </c>
      <c r="L401" s="51">
        <v>311.32</v>
      </c>
      <c r="M401" s="51">
        <v>242.59800000000001</v>
      </c>
      <c r="N401" s="51">
        <f t="shared" si="44"/>
        <v>199.58799999999999</v>
      </c>
      <c r="Q401" s="49" t="s">
        <v>399</v>
      </c>
      <c r="R401" s="49" t="s">
        <v>401</v>
      </c>
      <c r="S401" s="51">
        <v>287</v>
      </c>
      <c r="T401" s="51">
        <v>294</v>
      </c>
      <c r="U401" s="51">
        <v>991</v>
      </c>
      <c r="V401" s="51">
        <v>2324</v>
      </c>
      <c r="W401" s="93">
        <f t="shared" si="45"/>
        <v>947.42613636363637</v>
      </c>
      <c r="Y401" s="51">
        <v>320</v>
      </c>
      <c r="Z401" s="51">
        <v>323</v>
      </c>
      <c r="AA401" s="51">
        <v>1100</v>
      </c>
      <c r="AB401" s="51">
        <f t="shared" si="46"/>
        <v>2306.5625</v>
      </c>
      <c r="AC401" s="93">
        <f t="shared" si="47"/>
        <v>940.3173828125</v>
      </c>
      <c r="AE401" s="51" t="s">
        <v>539</v>
      </c>
      <c r="AF401" s="53">
        <f>Mess_05_12_11!I22</f>
        <v>3.7826389467591071</v>
      </c>
      <c r="AG401" s="53">
        <f>Mess_05_12_11!O22</f>
        <v>0.14646968222879028</v>
      </c>
      <c r="AH401" s="53">
        <f>Mess_05_12_11!P22</f>
        <v>3.8721560341962509E-2</v>
      </c>
      <c r="AI401" s="53">
        <f>Mess_06_12_11!I22</f>
        <v>0.98750000000291038</v>
      </c>
      <c r="AJ401" s="53">
        <f>Mess_06_12_11!O22</f>
        <v>5.3489285973792662E-2</v>
      </c>
      <c r="AK401" s="53">
        <f>Mess_06_12_11!P22</f>
        <v>5.4166365542921535E-2</v>
      </c>
      <c r="AL401" s="53">
        <f>Mess_08_12_11!I22</f>
        <v>2.9583333333357587</v>
      </c>
      <c r="AM401" s="53">
        <f>Mess_08_12_11!O22</f>
        <v>0.13510947143625482</v>
      </c>
      <c r="AN401" s="53">
        <f>Mess_08_12_11!P22</f>
        <v>4.5670807246020524E-2</v>
      </c>
      <c r="AO401" s="53">
        <f>Mess_12_12_11!I22</f>
        <v>7.2520830439825659</v>
      </c>
      <c r="AP401" s="53">
        <f>Mess_12_12_11!O22</f>
        <v>0.2399629629761765</v>
      </c>
      <c r="AQ401" s="53">
        <f>Mess_12_12_11!P22</f>
        <v>3.3088832756167398E-2</v>
      </c>
      <c r="AR401" s="53">
        <f>Mess_19_12_11!I22</f>
        <v>14.068749999998545</v>
      </c>
      <c r="AS401" s="53">
        <f>Mess_19_12_11!O22</f>
        <v>0.3940685012843646</v>
      </c>
      <c r="AT401" s="53">
        <f>Mess_19_12_11!P22</f>
        <v>2.8010200002445515E-2</v>
      </c>
    </row>
    <row r="402" spans="1:46">
      <c r="A402" s="62" t="s">
        <v>172</v>
      </c>
      <c r="B402" s="62">
        <v>2</v>
      </c>
      <c r="C402" s="62" t="s">
        <v>380</v>
      </c>
      <c r="D402" s="84">
        <v>40878.666666608799</v>
      </c>
      <c r="E402" s="62" t="s">
        <v>384</v>
      </c>
      <c r="F402" s="84">
        <v>40882.452777777777</v>
      </c>
      <c r="G402" s="62" t="s">
        <v>401</v>
      </c>
      <c r="H402" s="62" t="s">
        <v>413</v>
      </c>
      <c r="I402" s="62" t="s">
        <v>384</v>
      </c>
      <c r="J402" s="51">
        <v>109.224</v>
      </c>
      <c r="K402" s="51">
        <f t="shared" si="43"/>
        <v>210.078</v>
      </c>
      <c r="L402" s="51">
        <v>164.30600000000001</v>
      </c>
      <c r="M402" s="51">
        <v>100.854</v>
      </c>
      <c r="N402" s="51">
        <f t="shared" si="44"/>
        <v>55.082000000000008</v>
      </c>
      <c r="Q402" s="49" t="s">
        <v>399</v>
      </c>
      <c r="R402" s="49" t="s">
        <v>401</v>
      </c>
      <c r="S402" s="51">
        <v>296</v>
      </c>
      <c r="T402" s="51">
        <v>301</v>
      </c>
      <c r="U402" s="51">
        <v>991</v>
      </c>
      <c r="V402" s="51">
        <v>2324</v>
      </c>
      <c r="W402" s="93">
        <f t="shared" si="45"/>
        <v>989.78992805755399</v>
      </c>
      <c r="Y402" s="51">
        <v>320</v>
      </c>
      <c r="Z402" s="51">
        <v>323</v>
      </c>
      <c r="AA402" s="51">
        <v>1100</v>
      </c>
      <c r="AB402" s="51">
        <f t="shared" si="46"/>
        <v>2306.5625</v>
      </c>
      <c r="AC402" s="93">
        <f t="shared" si="47"/>
        <v>982.36330935251794</v>
      </c>
      <c r="AE402" s="51" t="s">
        <v>539</v>
      </c>
      <c r="AF402" s="53">
        <f>Mess_05_12_11!I23</f>
        <v>3.7861111689780955</v>
      </c>
      <c r="AG402" s="53">
        <f>Mess_05_12_11!O23</f>
        <v>0.36154104130988007</v>
      </c>
      <c r="AH402" s="53">
        <f>Mess_05_12_11!P23</f>
        <v>9.5491396098510012E-2</v>
      </c>
      <c r="AI402" s="53">
        <f>Mess_06_12_11!I23</f>
        <v>0.98611111110949423</v>
      </c>
      <c r="AJ402" s="53">
        <f>Mess_06_12_11!O23</f>
        <v>0.15538555539766788</v>
      </c>
      <c r="AK402" s="53">
        <f>Mess_06_12_11!P23</f>
        <v>0.15757408434718917</v>
      </c>
      <c r="AL402" s="53">
        <f>Mess_08_12_11!I23</f>
        <v>2.9569444444423425</v>
      </c>
      <c r="AM402" s="53">
        <f>Mess_08_12_11!O23</f>
        <v>0.37483828626016208</v>
      </c>
      <c r="AN402" s="53">
        <f>Mess_08_12_11!P23</f>
        <v>0.12676541385979734</v>
      </c>
      <c r="AO402" s="53">
        <f>Mess_12_12_11!I23</f>
        <v>7.2506940972234588</v>
      </c>
      <c r="AP402" s="53">
        <f>Mess_12_12_11!O23</f>
        <v>0.72988571908538624</v>
      </c>
      <c r="AQ402" s="53">
        <f>Mess_12_12_11!P23</f>
        <v>0.10066425493869403</v>
      </c>
      <c r="AR402" s="53">
        <f>Mess_19_12_11!I23</f>
        <v>14.067361111112405</v>
      </c>
      <c r="AS402" s="53">
        <f>Mess_19_12_11!O23</f>
        <v>1.0974118358501654</v>
      </c>
      <c r="AT402" s="53">
        <f>Mess_19_12_11!P23</f>
        <v>7.8011208156394965E-2</v>
      </c>
    </row>
    <row r="403" spans="1:46">
      <c r="A403" s="62" t="s">
        <v>177</v>
      </c>
      <c r="B403" s="62">
        <v>2</v>
      </c>
      <c r="C403" s="62" t="s">
        <v>380</v>
      </c>
      <c r="D403" s="84">
        <v>40878.666666608799</v>
      </c>
      <c r="E403" s="62" t="s">
        <v>384</v>
      </c>
      <c r="F403" s="84">
        <v>40882.45416666667</v>
      </c>
      <c r="G403" s="62" t="s">
        <v>401</v>
      </c>
      <c r="H403" s="62" t="s">
        <v>413</v>
      </c>
      <c r="I403" s="62" t="s">
        <v>384</v>
      </c>
      <c r="J403" s="51">
        <v>107.13200000000001</v>
      </c>
      <c r="K403" s="51">
        <f t="shared" si="43"/>
        <v>207.417</v>
      </c>
      <c r="L403" s="51">
        <v>145.268</v>
      </c>
      <c r="M403" s="51">
        <v>100.285</v>
      </c>
      <c r="N403" s="51">
        <f t="shared" si="44"/>
        <v>38.135999999999996</v>
      </c>
      <c r="Q403" s="49" t="s">
        <v>399</v>
      </c>
      <c r="R403" s="49" t="s">
        <v>401</v>
      </c>
      <c r="S403" s="51">
        <v>294</v>
      </c>
      <c r="T403" s="51">
        <v>300</v>
      </c>
      <c r="U403" s="51">
        <v>991</v>
      </c>
      <c r="V403" s="51">
        <v>2324</v>
      </c>
      <c r="W403" s="93">
        <f t="shared" si="45"/>
        <v>980.2812051649928</v>
      </c>
      <c r="Y403" s="51">
        <v>320</v>
      </c>
      <c r="Z403" s="51">
        <v>323</v>
      </c>
      <c r="AA403" s="51">
        <v>1100</v>
      </c>
      <c r="AB403" s="51">
        <f t="shared" si="46"/>
        <v>2306.5625</v>
      </c>
      <c r="AC403" s="93">
        <f t="shared" si="47"/>
        <v>972.92593256814916</v>
      </c>
      <c r="AE403" s="51" t="s">
        <v>539</v>
      </c>
      <c r="AF403" s="53">
        <f>Mess_05_12_11!I24</f>
        <v>3.7868056134248036</v>
      </c>
      <c r="AG403" s="53">
        <f>Mess_05_12_11!O24</f>
        <v>0.33809743474477616</v>
      </c>
      <c r="AH403" s="53">
        <f>Mess_05_12_11!P24</f>
        <v>8.9283018263775979E-2</v>
      </c>
      <c r="AI403" s="53">
        <f>Mess_06_12_11!I24</f>
        <v>0.98611111110949423</v>
      </c>
      <c r="AJ403" s="53">
        <f>Mess_06_12_11!O24</f>
        <v>0.28243525634237876</v>
      </c>
      <c r="AK403" s="53">
        <f>Mess_06_12_11!P24</f>
        <v>0.28641321769978328</v>
      </c>
      <c r="AL403" s="53">
        <f>Mess_08_12_11!I24</f>
        <v>2.9562499999956344</v>
      </c>
      <c r="AM403" s="53">
        <f>Mess_08_12_11!O24</f>
        <v>0.49155369338012106</v>
      </c>
      <c r="AN403" s="53">
        <f>Mess_08_12_11!P24</f>
        <v>0.16627609078421884</v>
      </c>
      <c r="AO403" s="53">
        <f>Mess_12_12_11!I24</f>
        <v>7.2506944444394321</v>
      </c>
      <c r="AP403" s="53">
        <f>Mess_12_12_11!O24</f>
        <v>0.81385461295837036</v>
      </c>
      <c r="AQ403" s="53">
        <f>Mess_12_12_11!P24</f>
        <v>0.11224505724172622</v>
      </c>
      <c r="AR403" s="53">
        <f>Mess_19_12_11!I24</f>
        <v>14.067361111105129</v>
      </c>
      <c r="AS403" s="53">
        <f>Mess_19_12_11!O24</f>
        <v>1.1993554956156189</v>
      </c>
      <c r="AT403" s="53">
        <f>Mess_19_12_11!P24</f>
        <v>8.5258029998875731E-2</v>
      </c>
    </row>
    <row r="404" spans="1:46">
      <c r="A404" s="62" t="s">
        <v>181</v>
      </c>
      <c r="B404" s="62">
        <v>2</v>
      </c>
      <c r="C404" s="62" t="s">
        <v>380</v>
      </c>
      <c r="D404" s="84">
        <v>40878.666666608799</v>
      </c>
      <c r="E404" s="62" t="s">
        <v>384</v>
      </c>
      <c r="F404" s="84">
        <v>40882.455555613429</v>
      </c>
      <c r="G404" s="62" t="s">
        <v>401</v>
      </c>
      <c r="H404" s="62" t="s">
        <v>413</v>
      </c>
      <c r="I404" s="62" t="s">
        <v>384</v>
      </c>
      <c r="J404" s="51">
        <v>110.26900000000001</v>
      </c>
      <c r="K404" s="51">
        <f t="shared" si="43"/>
        <v>309.48699999999997</v>
      </c>
      <c r="L404" s="51">
        <v>255.96100000000001</v>
      </c>
      <c r="M404" s="51">
        <v>199.21799999999999</v>
      </c>
      <c r="N404" s="51">
        <f t="shared" si="44"/>
        <v>145.69200000000001</v>
      </c>
      <c r="Q404" s="49" t="s">
        <v>399</v>
      </c>
      <c r="R404" s="49" t="s">
        <v>401</v>
      </c>
      <c r="S404" s="51">
        <v>289</v>
      </c>
      <c r="T404" s="51">
        <v>295</v>
      </c>
      <c r="U404" s="51">
        <v>991</v>
      </c>
      <c r="V404" s="51">
        <v>2324</v>
      </c>
      <c r="W404" s="93">
        <f t="shared" si="45"/>
        <v>956.7464387464388</v>
      </c>
      <c r="Y404" s="51">
        <v>320</v>
      </c>
      <c r="Z404" s="51">
        <v>323</v>
      </c>
      <c r="AA404" s="51">
        <v>1100</v>
      </c>
      <c r="AB404" s="51">
        <f t="shared" si="46"/>
        <v>2306.5625</v>
      </c>
      <c r="AC404" s="93">
        <f t="shared" si="47"/>
        <v>949.56775284900289</v>
      </c>
      <c r="AE404" s="51" t="s">
        <v>538</v>
      </c>
      <c r="AF404" s="53">
        <f>Mess_05_12_11!I25</f>
        <v>3.7875000578715117</v>
      </c>
      <c r="AG404" s="53">
        <f>Mess_05_12_11!O25</f>
        <v>0.12588006134046376</v>
      </c>
      <c r="AH404" s="53">
        <f>Mess_05_12_11!P25</f>
        <v>3.3235659252030605E-2</v>
      </c>
      <c r="AI404" s="53">
        <f>Mess_06_12_11!I25</f>
        <v>0.98541660878981929</v>
      </c>
      <c r="AJ404" s="53">
        <f>Mess_06_12_11!O25</f>
        <v>9.4236594009138461E-2</v>
      </c>
      <c r="AK404" s="53">
        <f>Mess_06_12_11!P25</f>
        <v>9.5631221524538262E-2</v>
      </c>
      <c r="AL404" s="53">
        <f>Mess_08_12_11!I25</f>
        <v>2.9562499421299435</v>
      </c>
      <c r="AM404" s="53">
        <f>Mess_08_12_11!O25</f>
        <v>0.14642575734843596</v>
      </c>
      <c r="AN404" s="53">
        <f>Mess_08_12_11!P25</f>
        <v>4.9530912546230078E-2</v>
      </c>
      <c r="AO404" s="53">
        <f>Mess_12_12_11!I25</f>
        <v>7.2499999421270331</v>
      </c>
      <c r="AP404" s="53">
        <f>Mess_12_12_11!O25</f>
        <v>0.16084875540589494</v>
      </c>
      <c r="AQ404" s="53">
        <f>Mess_12_12_11!P25</f>
        <v>2.2186035405498846E-2</v>
      </c>
      <c r="AR404" s="53">
        <f>Mess_19_12_11!I25</f>
        <v>14.06666660879273</v>
      </c>
      <c r="AS404" s="53">
        <f>Mess_19_12_11!O25</f>
        <v>0.17984533851614751</v>
      </c>
      <c r="AT404" s="53">
        <f>Mess_19_12_11!P25</f>
        <v>1.278521369119039E-2</v>
      </c>
    </row>
    <row r="405" spans="1:46">
      <c r="A405" s="62" t="s">
        <v>188</v>
      </c>
      <c r="B405" s="62">
        <v>2</v>
      </c>
      <c r="C405" s="62" t="s">
        <v>380</v>
      </c>
      <c r="D405" s="84">
        <v>40878.666666608799</v>
      </c>
      <c r="E405" s="62" t="s">
        <v>384</v>
      </c>
      <c r="F405" s="84">
        <v>40882.456944560188</v>
      </c>
      <c r="G405" s="62" t="s">
        <v>401</v>
      </c>
      <c r="H405" s="62" t="s">
        <v>413</v>
      </c>
      <c r="I405" s="62" t="s">
        <v>384</v>
      </c>
      <c r="J405" s="51">
        <v>106.944</v>
      </c>
      <c r="K405" s="51">
        <f t="shared" si="43"/>
        <v>306.459</v>
      </c>
      <c r="L405" s="51">
        <v>272.76499999999999</v>
      </c>
      <c r="M405" s="51">
        <v>199.51499999999999</v>
      </c>
      <c r="N405" s="51">
        <f t="shared" si="44"/>
        <v>165.82099999999997</v>
      </c>
      <c r="Q405" s="49" t="s">
        <v>399</v>
      </c>
      <c r="R405" s="49" t="s">
        <v>401</v>
      </c>
      <c r="S405" s="51">
        <v>292</v>
      </c>
      <c r="T405" s="51">
        <v>298</v>
      </c>
      <c r="U405" s="51">
        <v>991</v>
      </c>
      <c r="V405" s="51">
        <v>2324</v>
      </c>
      <c r="W405" s="93">
        <f t="shared" si="45"/>
        <v>970.82689556509297</v>
      </c>
      <c r="Y405" s="51">
        <v>320</v>
      </c>
      <c r="Z405" s="51">
        <v>323</v>
      </c>
      <c r="AA405" s="51">
        <v>1100</v>
      </c>
      <c r="AB405" s="51">
        <f t="shared" si="46"/>
        <v>2306.5625</v>
      </c>
      <c r="AC405" s="93">
        <f t="shared" si="47"/>
        <v>963.54256080114453</v>
      </c>
      <c r="AE405" s="51" t="s">
        <v>539</v>
      </c>
      <c r="AF405" s="53">
        <f>Mess_05_12_11!I26</f>
        <v>3.7888889467576519</v>
      </c>
      <c r="AG405" s="53">
        <f>Mess_05_12_11!O26</f>
        <v>0.12020996946209518</v>
      </c>
      <c r="AH405" s="53">
        <f>Mess_05_12_11!P26</f>
        <v>3.1726970927708258E-2</v>
      </c>
      <c r="AI405" s="53">
        <f>Mess_06_12_11!I26</f>
        <v>0.98541655092412839</v>
      </c>
      <c r="AJ405" s="53">
        <f>Mess_06_12_11!O26</f>
        <v>5.2656475502336833E-2</v>
      </c>
      <c r="AK405" s="53">
        <f>Mess_06_12_11!P26</f>
        <v>5.3435753086301767E-2</v>
      </c>
      <c r="AL405" s="53">
        <f>Mess_08_12_11!I26</f>
        <v>2.9562498842569767</v>
      </c>
      <c r="AM405" s="53">
        <f>Mess_08_12_11!O26</f>
        <v>0.12383687942041435</v>
      </c>
      <c r="AN405" s="53">
        <f>Mess_08_12_11!P26</f>
        <v>4.1889855143804763E-2</v>
      </c>
      <c r="AO405" s="53">
        <f>Mess_12_12_11!I26</f>
        <v>7.2493054976803251</v>
      </c>
      <c r="AP405" s="53">
        <f>Mess_12_12_11!O26</f>
        <v>0.24571675727126877</v>
      </c>
      <c r="AQ405" s="53">
        <f>Mess_12_12_11!P26</f>
        <v>3.3895213458709203E-2</v>
      </c>
      <c r="AR405" s="53">
        <f>Mess_19_12_11!I26</f>
        <v>14.065972048607364</v>
      </c>
      <c r="AS405" s="53">
        <f>Mess_19_12_11!O26</f>
        <v>0.37227644239695507</v>
      </c>
      <c r="AT405" s="53">
        <f>Mess_19_12_11!P26</f>
        <v>2.6466456858473084E-2</v>
      </c>
    </row>
    <row r="406" spans="1:46">
      <c r="A406" s="62" t="s">
        <v>192</v>
      </c>
      <c r="B406" s="62">
        <v>2</v>
      </c>
      <c r="C406" s="62" t="s">
        <v>380</v>
      </c>
      <c r="D406" s="84">
        <v>40878.666666608799</v>
      </c>
      <c r="E406" s="62" t="s">
        <v>384</v>
      </c>
      <c r="F406" s="84">
        <v>40882.458333506947</v>
      </c>
      <c r="G406" s="62" t="s">
        <v>401</v>
      </c>
      <c r="H406" s="62" t="s">
        <v>413</v>
      </c>
      <c r="I406" s="62" t="s">
        <v>384</v>
      </c>
      <c r="J406" s="51">
        <v>110.461</v>
      </c>
      <c r="K406" s="51">
        <f t="shared" si="43"/>
        <v>309.03300000000002</v>
      </c>
      <c r="L406" s="51">
        <v>265.98</v>
      </c>
      <c r="M406" s="51">
        <v>198.572</v>
      </c>
      <c r="N406" s="51">
        <f t="shared" si="44"/>
        <v>155.51900000000001</v>
      </c>
      <c r="Q406" s="49" t="s">
        <v>399</v>
      </c>
      <c r="R406" s="49" t="s">
        <v>401</v>
      </c>
      <c r="S406" s="51">
        <v>289</v>
      </c>
      <c r="T406" s="51">
        <v>295</v>
      </c>
      <c r="U406" s="51">
        <v>991</v>
      </c>
      <c r="V406" s="51">
        <v>2324</v>
      </c>
      <c r="W406" s="93">
        <f t="shared" si="45"/>
        <v>956.7464387464388</v>
      </c>
      <c r="Y406" s="51">
        <v>320</v>
      </c>
      <c r="Z406" s="51">
        <v>323</v>
      </c>
      <c r="AA406" s="51">
        <v>1100</v>
      </c>
      <c r="AB406" s="51">
        <f t="shared" si="46"/>
        <v>2306.5625</v>
      </c>
      <c r="AC406" s="93">
        <f t="shared" si="47"/>
        <v>949.56775284900289</v>
      </c>
      <c r="AE406" s="51" t="s">
        <v>539</v>
      </c>
      <c r="AF406" s="53">
        <f>Mess_05_12_11!I27</f>
        <v>3.7902778356437921</v>
      </c>
      <c r="AG406" s="53">
        <f>Mess_05_12_11!O27</f>
        <v>0.20744967836076317</v>
      </c>
      <c r="AH406" s="53">
        <f>Mess_05_12_11!P27</f>
        <v>5.473205061906157E-2</v>
      </c>
      <c r="AI406" s="53">
        <f>Mess_06_12_11!I27</f>
        <v>0.98472204861172941</v>
      </c>
      <c r="AJ406" s="53">
        <f>Mess_06_12_11!O27</f>
        <v>7.2983178036229557E-2</v>
      </c>
      <c r="AK406" s="53">
        <f>Mess_06_12_11!P27</f>
        <v>7.4115511213668814E-2</v>
      </c>
      <c r="AL406" s="53">
        <f>Mess_08_12_11!I27</f>
        <v>2.9555553819445777</v>
      </c>
      <c r="AM406" s="53">
        <f>Mess_08_12_11!O27</f>
        <v>0.1841152691574218</v>
      </c>
      <c r="AN406" s="53">
        <f>Mess_08_12_11!P27</f>
        <v>6.229464359970309E-2</v>
      </c>
      <c r="AO406" s="53">
        <f>Mess_12_12_11!I27</f>
        <v>7.2486110532408929</v>
      </c>
      <c r="AP406" s="53">
        <f>Mess_12_12_11!O27</f>
        <v>0.3441061092321438</v>
      </c>
      <c r="AQ406" s="53">
        <f>Mess_12_12_11!P27</f>
        <v>4.7472006251224101E-2</v>
      </c>
      <c r="AR406" s="53">
        <f>Mess_19_12_11!I27</f>
        <v>14.065972048607364</v>
      </c>
      <c r="AS406" s="53">
        <f>Mess_19_12_11!O27</f>
        <v>0.62835592007277274</v>
      </c>
      <c r="AT406" s="53">
        <f>Mess_19_12_11!P27</f>
        <v>4.4672058063344768E-2</v>
      </c>
    </row>
    <row r="407" spans="1:46">
      <c r="A407" s="62" t="s">
        <v>194</v>
      </c>
      <c r="B407" s="62">
        <v>2</v>
      </c>
      <c r="C407" s="62" t="s">
        <v>380</v>
      </c>
      <c r="D407" s="84">
        <v>40878.666666608799</v>
      </c>
      <c r="E407" s="62" t="s">
        <v>384</v>
      </c>
      <c r="F407" s="84">
        <v>40882.459722453706</v>
      </c>
      <c r="G407" s="62" t="s">
        <v>401</v>
      </c>
      <c r="H407" s="62" t="s">
        <v>413</v>
      </c>
      <c r="I407" s="62" t="s">
        <v>384</v>
      </c>
      <c r="J407" s="51">
        <v>109.64400000000001</v>
      </c>
      <c r="K407" s="51">
        <f t="shared" si="43"/>
        <v>308.99800000000005</v>
      </c>
      <c r="L407" s="51">
        <v>265.416</v>
      </c>
      <c r="M407" s="51">
        <v>199.35400000000001</v>
      </c>
      <c r="N407" s="51">
        <f t="shared" si="44"/>
        <v>155.77199999999999</v>
      </c>
      <c r="Q407" s="49" t="s">
        <v>399</v>
      </c>
      <c r="R407" s="49" t="s">
        <v>401</v>
      </c>
      <c r="S407" s="51">
        <v>292</v>
      </c>
      <c r="T407" s="51">
        <v>299</v>
      </c>
      <c r="U407" s="51">
        <v>991</v>
      </c>
      <c r="V407" s="51">
        <v>2324</v>
      </c>
      <c r="W407" s="93">
        <f t="shared" si="45"/>
        <v>970.82689556509297</v>
      </c>
      <c r="Y407" s="51">
        <v>320</v>
      </c>
      <c r="Z407" s="51">
        <v>323</v>
      </c>
      <c r="AA407" s="51">
        <v>1100</v>
      </c>
      <c r="AB407" s="51">
        <f t="shared" si="46"/>
        <v>2306.5625</v>
      </c>
      <c r="AC407" s="93">
        <f t="shared" si="47"/>
        <v>963.54256080114453</v>
      </c>
      <c r="AE407" s="51" t="s">
        <v>539</v>
      </c>
      <c r="AF407" s="53">
        <f>Mess_05_12_11!I28</f>
        <v>3.7923611689766403</v>
      </c>
      <c r="AG407" s="53">
        <f>Mess_05_12_11!O28</f>
        <v>0.29809225915448817</v>
      </c>
      <c r="AH407" s="53">
        <f>Mess_05_12_11!P28</f>
        <v>7.8603341262174053E-2</v>
      </c>
      <c r="AI407" s="53">
        <f>Mess_06_12_11!I28</f>
        <v>0.98402754629205447</v>
      </c>
      <c r="AJ407" s="53">
        <f>Mess_06_12_11!O28</f>
        <v>0.11983843469322589</v>
      </c>
      <c r="AK407" s="53">
        <f>Mess_06_12_11!P28</f>
        <v>0.12178361789239835</v>
      </c>
      <c r="AL407" s="53">
        <f>Mess_08_12_11!I28</f>
        <v>2.9548608796249027</v>
      </c>
      <c r="AM407" s="53">
        <f>Mess_08_12_11!O28</f>
        <v>0.22549886207273953</v>
      </c>
      <c r="AN407" s="53">
        <f>Mess_08_12_11!P28</f>
        <v>7.6314544494346853E-2</v>
      </c>
      <c r="AO407" s="53">
        <f>Mess_12_12_11!I28</f>
        <v>7.2479166087941849</v>
      </c>
      <c r="AP407" s="53">
        <f>Mess_12_12_11!O28</f>
        <v>0.37612538156864017</v>
      </c>
      <c r="AQ407" s="53">
        <f>Mess_12_12_11!P28</f>
        <v>5.1894275537369222E-2</v>
      </c>
      <c r="AR407" s="53">
        <f>Mess_19_12_11!I28</f>
        <v>14.065277546294965</v>
      </c>
      <c r="AS407" s="53">
        <f>Mess_19_12_11!O28</f>
        <v>0.57100596661745118</v>
      </c>
      <c r="AT407" s="53">
        <f>Mess_19_12_11!P28</f>
        <v>4.0596850274587287E-2</v>
      </c>
    </row>
    <row r="408" spans="1:46">
      <c r="A408" s="62" t="s">
        <v>195</v>
      </c>
      <c r="B408" s="62">
        <v>2</v>
      </c>
      <c r="C408" s="62" t="s">
        <v>380</v>
      </c>
      <c r="D408" s="84">
        <v>40878.666666608799</v>
      </c>
      <c r="E408" s="62" t="s">
        <v>384</v>
      </c>
      <c r="F408" s="84">
        <v>40882.461111400466</v>
      </c>
      <c r="G408" s="62" t="s">
        <v>401</v>
      </c>
      <c r="H408" s="62" t="s">
        <v>413</v>
      </c>
      <c r="I408" s="62" t="s">
        <v>384</v>
      </c>
      <c r="J408" s="51">
        <v>105.886</v>
      </c>
      <c r="K408" s="51">
        <f t="shared" si="43"/>
        <v>305.29399999999998</v>
      </c>
      <c r="L408" s="51">
        <v>262.036</v>
      </c>
      <c r="M408" s="51">
        <v>199.40799999999999</v>
      </c>
      <c r="N408" s="51">
        <f t="shared" si="44"/>
        <v>156.15</v>
      </c>
      <c r="Q408" s="49" t="s">
        <v>399</v>
      </c>
      <c r="R408" s="49" t="s">
        <v>401</v>
      </c>
      <c r="S408" s="51">
        <v>291</v>
      </c>
      <c r="T408" s="51">
        <v>296</v>
      </c>
      <c r="U408" s="51">
        <v>991</v>
      </c>
      <c r="V408" s="51">
        <v>2324</v>
      </c>
      <c r="W408" s="93">
        <f t="shared" si="45"/>
        <v>966.12</v>
      </c>
      <c r="Y408" s="51">
        <v>320</v>
      </c>
      <c r="Z408" s="51">
        <v>323</v>
      </c>
      <c r="AA408" s="51">
        <v>1100</v>
      </c>
      <c r="AB408" s="51">
        <f t="shared" si="46"/>
        <v>2306.5625</v>
      </c>
      <c r="AC408" s="93">
        <f t="shared" si="47"/>
        <v>958.87098214285709</v>
      </c>
      <c r="AE408" s="51" t="s">
        <v>539</v>
      </c>
      <c r="AF408" s="53">
        <f>Mess_05_12_11!I29</f>
        <v>3.7937500578700565</v>
      </c>
      <c r="AG408" s="53">
        <f>Mess_05_12_11!O29</f>
        <v>0.21376358165481718</v>
      </c>
      <c r="AH408" s="53">
        <f>Mess_05_12_11!P29</f>
        <v>5.6346248011612948E-2</v>
      </c>
      <c r="AI408" s="53">
        <f>Mess_06_12_11!I29</f>
        <v>0.98402748842636356</v>
      </c>
      <c r="AJ408" s="53">
        <f>Mess_06_12_11!O29</f>
        <v>7.453369390335679E-2</v>
      </c>
      <c r="AK408" s="53">
        <f>Mess_06_12_11!P29</f>
        <v>7.5743507960889925E-2</v>
      </c>
      <c r="AL408" s="53">
        <f>Mess_08_12_11!I29</f>
        <v>2.9548608217592118</v>
      </c>
      <c r="AM408" s="53">
        <f>Mess_08_12_11!O29</f>
        <v>0.1560434452308041</v>
      </c>
      <c r="AN408" s="53">
        <f>Mess_08_12_11!P29</f>
        <v>5.2809067717071619E-2</v>
      </c>
      <c r="AO408" s="53">
        <f>Mess_12_12_11!I29</f>
        <v>7.2472221643474768</v>
      </c>
      <c r="AP408" s="53">
        <f>Mess_12_12_11!O29</f>
        <v>0.338822220650705</v>
      </c>
      <c r="AQ408" s="53">
        <f>Mess_12_12_11!P29</f>
        <v>4.675201242174308E-2</v>
      </c>
      <c r="AR408" s="53">
        <f>Mess_19_12_11!I29</f>
        <v>14.064583101848257</v>
      </c>
      <c r="AS408" s="53">
        <f>Mess_19_12_11!O29</f>
        <v>0.50342671018762919</v>
      </c>
      <c r="AT408" s="53">
        <f>Mess_19_12_11!P29</f>
        <v>3.579393050914341E-2</v>
      </c>
    </row>
    <row r="409" spans="1:46">
      <c r="A409" s="62" t="s">
        <v>198</v>
      </c>
      <c r="B409" s="62">
        <v>2</v>
      </c>
      <c r="C409" s="62" t="s">
        <v>380</v>
      </c>
      <c r="D409" s="84">
        <v>40878.666666608799</v>
      </c>
      <c r="E409" s="62" t="s">
        <v>384</v>
      </c>
      <c r="F409" s="84">
        <v>40882.463194444441</v>
      </c>
      <c r="G409" s="62" t="s">
        <v>401</v>
      </c>
      <c r="H409" s="62" t="s">
        <v>413</v>
      </c>
      <c r="I409" s="62" t="s">
        <v>384</v>
      </c>
      <c r="J409" s="51">
        <v>114.01300000000001</v>
      </c>
      <c r="K409" s="51">
        <f t="shared" si="43"/>
        <v>308.82900000000001</v>
      </c>
      <c r="L409" s="51">
        <v>262.50700000000001</v>
      </c>
      <c r="M409" s="51">
        <v>194.816</v>
      </c>
      <c r="N409" s="51">
        <f t="shared" si="44"/>
        <v>148.494</v>
      </c>
      <c r="Q409" s="49" t="s">
        <v>399</v>
      </c>
      <c r="R409" s="49" t="s">
        <v>401</v>
      </c>
      <c r="S409" s="51">
        <v>289</v>
      </c>
      <c r="T409" s="51">
        <v>294</v>
      </c>
      <c r="U409" s="51">
        <v>991</v>
      </c>
      <c r="V409" s="51">
        <v>2324</v>
      </c>
      <c r="W409" s="93">
        <f t="shared" si="45"/>
        <v>956.7464387464388</v>
      </c>
      <c r="Y409" s="51">
        <v>320</v>
      </c>
      <c r="Z409" s="51">
        <v>323</v>
      </c>
      <c r="AA409" s="51">
        <v>1100</v>
      </c>
      <c r="AB409" s="51">
        <f t="shared" si="46"/>
        <v>2306.5625</v>
      </c>
      <c r="AC409" s="93">
        <f t="shared" si="47"/>
        <v>949.56775284900289</v>
      </c>
      <c r="AE409" s="51" t="s">
        <v>539</v>
      </c>
      <c r="AF409" s="53" t="e">
        <f>Mess_05_12_11!I30</f>
        <v>#VALUE!</v>
      </c>
      <c r="AG409" s="53" t="e">
        <f>Mess_05_12_11!O30</f>
        <v>#VALUE!</v>
      </c>
      <c r="AH409" s="53" t="e">
        <f>Mess_05_12_11!P30</f>
        <v>#VALUE!</v>
      </c>
      <c r="AI409" s="53">
        <f>Mess_06_12_11!I30</f>
        <v>0.98263888889050577</v>
      </c>
      <c r="AJ409" s="53">
        <f>Mess_06_12_11!O30</f>
        <v>7.9295877673579415E-2</v>
      </c>
      <c r="AK409" s="53">
        <f>Mess_06_12_11!P30</f>
        <v>8.0696864911495733E-2</v>
      </c>
      <c r="AL409" s="53">
        <f>Mess_08_12_11!I30</f>
        <v>2.953472222223354</v>
      </c>
      <c r="AM409" s="53">
        <f>Mess_08_12_11!O30</f>
        <v>0.1450395780725284</v>
      </c>
      <c r="AN409" s="53">
        <f>Mess_08_12_11!P30</f>
        <v>4.9108157165379931E-2</v>
      </c>
      <c r="AO409" s="53">
        <f>Mess_12_12_11!I30</f>
        <v>7.2458336226918618</v>
      </c>
      <c r="AP409" s="53">
        <f>Mess_12_12_11!O30</f>
        <v>0.19791967299061977</v>
      </c>
      <c r="AQ409" s="53">
        <f>Mess_12_12_11!P30</f>
        <v>2.7314962404159048E-2</v>
      </c>
      <c r="AR409" s="53">
        <f>Mess_19_12_11!I30</f>
        <v>14.063194560185366</v>
      </c>
      <c r="AS409" s="53">
        <f>Mess_19_12_11!O30</f>
        <v>0.22056506259928629</v>
      </c>
      <c r="AT409" s="53">
        <f>Mess_19_12_11!P30</f>
        <v>1.5683852033430094E-2</v>
      </c>
    </row>
    <row r="410" spans="1:46">
      <c r="A410" s="62" t="s">
        <v>201</v>
      </c>
      <c r="B410" s="62">
        <v>2</v>
      </c>
      <c r="C410" s="62" t="s">
        <v>380</v>
      </c>
      <c r="D410" s="84">
        <v>40878.666666608799</v>
      </c>
      <c r="E410" s="62" t="s">
        <v>384</v>
      </c>
      <c r="F410" s="84">
        <v>40882.470833333333</v>
      </c>
      <c r="G410" s="62" t="s">
        <v>401</v>
      </c>
      <c r="H410" s="62" t="s">
        <v>413</v>
      </c>
      <c r="I410" s="62" t="s">
        <v>384</v>
      </c>
      <c r="J410" s="51">
        <v>111.583</v>
      </c>
      <c r="K410" s="51">
        <f t="shared" si="43"/>
        <v>309.69100000000003</v>
      </c>
      <c r="L410" s="51">
        <v>264.14</v>
      </c>
      <c r="M410" s="51">
        <v>198.108</v>
      </c>
      <c r="N410" s="51">
        <f t="shared" si="44"/>
        <v>152.55699999999999</v>
      </c>
      <c r="Q410" s="49" t="s">
        <v>399</v>
      </c>
      <c r="R410" s="49" t="s">
        <v>401</v>
      </c>
      <c r="S410" s="51">
        <v>308</v>
      </c>
      <c r="T410" s="51">
        <v>312</v>
      </c>
      <c r="U410" s="51">
        <v>991</v>
      </c>
      <c r="V410" s="51">
        <v>2324</v>
      </c>
      <c r="W410" s="93">
        <f t="shared" si="45"/>
        <v>1048.0117130307467</v>
      </c>
      <c r="Y410" s="51">
        <v>320</v>
      </c>
      <c r="Z410" s="51">
        <v>323</v>
      </c>
      <c r="AA410" s="51">
        <v>1100</v>
      </c>
      <c r="AB410" s="51">
        <f t="shared" si="46"/>
        <v>2306.5625</v>
      </c>
      <c r="AC410" s="93">
        <f t="shared" si="47"/>
        <v>1040.148243045388</v>
      </c>
      <c r="AE410" s="51" t="s">
        <v>539</v>
      </c>
      <c r="AF410" s="53">
        <f>Mess_05_12_11!I31</f>
        <v>3.805555613420438</v>
      </c>
      <c r="AG410" s="53">
        <f>Mess_05_12_11!O31</f>
        <v>2.848254474882227E-2</v>
      </c>
      <c r="AH410" s="53">
        <f>Mess_05_12_11!P31</f>
        <v>7.4844641997550846E-3</v>
      </c>
      <c r="AI410" s="53">
        <f>Mess_06_12_11!I31</f>
        <v>0.97638888889196096</v>
      </c>
      <c r="AJ410" s="53">
        <f>Mess_06_12_11!O31</f>
        <v>5.51360330353729E-2</v>
      </c>
      <c r="AK410" s="53">
        <f>Mess_06_12_11!P31</f>
        <v>5.6469336821256877E-2</v>
      </c>
      <c r="AL410" s="53">
        <f>Mess_08_12_11!I31</f>
        <v>2.9465277777781012</v>
      </c>
      <c r="AM410" s="53">
        <f>Mess_08_12_11!O31</f>
        <v>0.17432546547145325</v>
      </c>
      <c r="AN410" s="53">
        <f>Mess_08_12_11!P31</f>
        <v>5.9163014442343891E-2</v>
      </c>
      <c r="AO410" s="53">
        <f>Mess_12_12_11!I31</f>
        <v>7.2388892361122998</v>
      </c>
      <c r="AP410" s="53">
        <f>Mess_12_12_11!O31</f>
        <v>0.33735174631342063</v>
      </c>
      <c r="AQ410" s="53">
        <f>Mess_12_12_11!P31</f>
        <v>4.6602694876237381E-2</v>
      </c>
      <c r="AR410" s="53">
        <f>Mess_19_12_11!I31</f>
        <v>14.056944444448163</v>
      </c>
      <c r="AS410" s="53">
        <f>Mess_19_12_11!O31</f>
        <v>0.59060128819364022</v>
      </c>
      <c r="AT410" s="53">
        <f>Mess_19_12_11!P31</f>
        <v>4.2014912310968135E-2</v>
      </c>
    </row>
    <row r="411" spans="1:46">
      <c r="A411" s="64" t="s">
        <v>204</v>
      </c>
      <c r="B411" s="64">
        <v>2</v>
      </c>
      <c r="C411" s="64" t="s">
        <v>380</v>
      </c>
      <c r="D411" s="86">
        <v>40878.666666608799</v>
      </c>
      <c r="E411" s="64" t="s">
        <v>384</v>
      </c>
      <c r="F411" s="86">
        <v>40882.486111111109</v>
      </c>
      <c r="G411" s="64" t="s">
        <v>401</v>
      </c>
      <c r="H411" s="64" t="s">
        <v>413</v>
      </c>
      <c r="I411" s="64" t="s">
        <v>384</v>
      </c>
      <c r="J411" s="51">
        <v>106.328</v>
      </c>
      <c r="K411" s="51">
        <f t="shared" si="43"/>
        <v>237.18200000000002</v>
      </c>
      <c r="L411" s="51">
        <v>187.99199999999999</v>
      </c>
      <c r="M411" s="51">
        <v>130.85400000000001</v>
      </c>
      <c r="N411" s="51">
        <f t="shared" si="44"/>
        <v>81.663999999999987</v>
      </c>
      <c r="Q411" s="49" t="s">
        <v>399</v>
      </c>
      <c r="R411" s="49" t="s">
        <v>401</v>
      </c>
      <c r="S411" s="51">
        <v>294</v>
      </c>
      <c r="T411" s="51">
        <v>300</v>
      </c>
      <c r="U411" s="51">
        <v>991</v>
      </c>
      <c r="V411" s="51">
        <v>2324</v>
      </c>
      <c r="W411" s="93">
        <f t="shared" si="45"/>
        <v>980.2812051649928</v>
      </c>
      <c r="Y411" s="51">
        <v>320</v>
      </c>
      <c r="Z411" s="51">
        <v>323</v>
      </c>
      <c r="AA411" s="51">
        <v>1100</v>
      </c>
      <c r="AB411" s="51">
        <f t="shared" si="46"/>
        <v>2306.5625</v>
      </c>
      <c r="AC411" s="93">
        <f t="shared" si="47"/>
        <v>972.92593256814916</v>
      </c>
      <c r="AE411" s="51" t="s">
        <v>538</v>
      </c>
      <c r="AF411" s="53">
        <f>Mess_05_12_11!I32</f>
        <v>3.8076389467605622</v>
      </c>
      <c r="AG411" s="53">
        <f>Mess_05_12_11!O32</f>
        <v>0.20941554464421028</v>
      </c>
      <c r="AH411" s="53">
        <f>Mess_05_12_11!P32</f>
        <v>5.4998792577845505E-2</v>
      </c>
      <c r="AI411" s="53">
        <f>Mess_06_12_11!I32</f>
        <v>0.96180555555474712</v>
      </c>
      <c r="AJ411" s="53">
        <f>Mess_06_12_11!O32</f>
        <v>0.14330055483180976</v>
      </c>
      <c r="AK411" s="53">
        <f>Mess_06_12_11!P32</f>
        <v>0.1489911905833787</v>
      </c>
      <c r="AL411" s="53">
        <f>Mess_08_12_11!I32</f>
        <v>2.9319444444481633</v>
      </c>
      <c r="AM411" s="53">
        <f>Mess_08_12_11!O32</f>
        <v>0.21669812942315589</v>
      </c>
      <c r="AN411" s="53">
        <f>Mess_08_12_11!P32</f>
        <v>7.3909357264080697E-2</v>
      </c>
      <c r="AO411" s="53">
        <f>Mess_12_12_11!I32</f>
        <v>7.2243059606480529</v>
      </c>
      <c r="AP411" s="53">
        <f>Mess_12_12_11!O32</f>
        <v>0.21551715648127662</v>
      </c>
      <c r="AQ411" s="53">
        <f>Mess_12_12_11!P32</f>
        <v>2.983222992703146E-2</v>
      </c>
      <c r="AR411" s="53">
        <f>Mess_19_12_11!I32</f>
        <v>14.042361111110949</v>
      </c>
      <c r="AS411" s="53">
        <f>Mess_19_12_11!O32</f>
        <v>0.21030245522955027</v>
      </c>
      <c r="AT411" s="53">
        <f>Mess_19_12_11!P32</f>
        <v>1.4976288785448587E-2</v>
      </c>
    </row>
    <row r="412" spans="1:46">
      <c r="A412" s="64" t="s">
        <v>214</v>
      </c>
      <c r="B412" s="64">
        <v>2</v>
      </c>
      <c r="C412" s="64" t="s">
        <v>380</v>
      </c>
      <c r="D412" s="86">
        <v>40878.666666608799</v>
      </c>
      <c r="E412" s="64" t="s">
        <v>384</v>
      </c>
      <c r="F412" s="86">
        <v>40882.487500000003</v>
      </c>
      <c r="G412" s="64" t="s">
        <v>401</v>
      </c>
      <c r="H412" s="64" t="s">
        <v>413</v>
      </c>
      <c r="I412" s="64" t="s">
        <v>384</v>
      </c>
      <c r="J412" s="51">
        <v>108.83799999999999</v>
      </c>
      <c r="K412" s="51">
        <f t="shared" si="43"/>
        <v>244.17099999999999</v>
      </c>
      <c r="L412" s="51">
        <v>197.88399999999999</v>
      </c>
      <c r="M412" s="51">
        <v>135.333</v>
      </c>
      <c r="N412" s="51">
        <f t="shared" si="44"/>
        <v>89.045999999999992</v>
      </c>
      <c r="Q412" s="49" t="s">
        <v>399</v>
      </c>
      <c r="R412" s="49" t="s">
        <v>401</v>
      </c>
      <c r="S412" s="51">
        <v>296</v>
      </c>
      <c r="T412" s="51">
        <v>301</v>
      </c>
      <c r="U412" s="51">
        <v>991</v>
      </c>
      <c r="V412" s="51">
        <v>2324</v>
      </c>
      <c r="W412" s="93">
        <f t="shared" si="45"/>
        <v>989.78992805755399</v>
      </c>
      <c r="Y412" s="51">
        <v>320</v>
      </c>
      <c r="Z412" s="51">
        <v>323</v>
      </c>
      <c r="AA412" s="51">
        <v>1100</v>
      </c>
      <c r="AB412" s="51">
        <f t="shared" si="46"/>
        <v>2306.5625</v>
      </c>
      <c r="AC412" s="93">
        <f t="shared" si="47"/>
        <v>982.36330935251794</v>
      </c>
      <c r="AE412" s="51" t="s">
        <v>539</v>
      </c>
      <c r="AF412" s="53">
        <f>Mess_05_12_11!I33</f>
        <v>3.8090278356467024</v>
      </c>
      <c r="AG412" s="53">
        <f>Mess_05_12_11!O33</f>
        <v>0.45164953494211318</v>
      </c>
      <c r="AH412" s="53">
        <f>Mess_05_12_11!P33</f>
        <v>0.11857344037115219</v>
      </c>
      <c r="AI412" s="53">
        <f>Mess_06_12_11!I33</f>
        <v>0.96111111110803904</v>
      </c>
      <c r="AJ412" s="53">
        <f>Mess_06_12_11!O33</f>
        <v>0.19072757778373567</v>
      </c>
      <c r="AK412" s="53">
        <f>Mess_06_12_11!P33</f>
        <v>0.19844487861955004</v>
      </c>
      <c r="AL412" s="53">
        <f>Mess_08_12_11!I33</f>
        <v>2.9312499999941792</v>
      </c>
      <c r="AM412" s="53">
        <f>Mess_08_12_11!O33</f>
        <v>0.37057891185936437</v>
      </c>
      <c r="AN412" s="53">
        <f>Mess_08_12_11!P33</f>
        <v>0.12642350937658003</v>
      </c>
      <c r="AO412" s="53">
        <f>Mess_12_12_11!I33</f>
        <v>7.2243055555518367</v>
      </c>
      <c r="AP412" s="53">
        <f>Mess_12_12_11!O33</f>
        <v>0.70792381270295779</v>
      </c>
      <c r="AQ412" s="53">
        <f>Mess_12_12_11!P33</f>
        <v>9.7991953310851101E-2</v>
      </c>
      <c r="AR412" s="53">
        <f>Mess_19_12_11!I33</f>
        <v>14.044444444443798</v>
      </c>
      <c r="AS412" s="53">
        <f>Mess_19_12_11!O33</f>
        <v>1.1911909854467284</v>
      </c>
      <c r="AT412" s="53">
        <f>Mess_19_12_11!P33</f>
        <v>8.4815813837191847E-2</v>
      </c>
    </row>
    <row r="413" spans="1:46">
      <c r="A413" s="64" t="s">
        <v>224</v>
      </c>
      <c r="B413" s="64">
        <v>2</v>
      </c>
      <c r="C413" s="64" t="s">
        <v>380</v>
      </c>
      <c r="D413" s="86">
        <v>40878.666666608799</v>
      </c>
      <c r="E413" s="64" t="s">
        <v>384</v>
      </c>
      <c r="F413" s="86">
        <v>40882.488888946762</v>
      </c>
      <c r="G413" s="64" t="s">
        <v>401</v>
      </c>
      <c r="H413" s="64" t="s">
        <v>413</v>
      </c>
      <c r="I413" s="64" t="s">
        <v>384</v>
      </c>
      <c r="J413" s="51">
        <v>107.167</v>
      </c>
      <c r="K413" s="51">
        <f t="shared" si="43"/>
        <v>242.63200000000001</v>
      </c>
      <c r="L413" s="51">
        <v>193.93299999999999</v>
      </c>
      <c r="M413" s="51">
        <v>135.465</v>
      </c>
      <c r="N413" s="51">
        <f t="shared" si="44"/>
        <v>86.765999999999991</v>
      </c>
      <c r="Q413" s="49" t="s">
        <v>399</v>
      </c>
      <c r="R413" s="49" t="s">
        <v>401</v>
      </c>
      <c r="S413" s="51">
        <v>293</v>
      </c>
      <c r="T413" s="51">
        <v>298</v>
      </c>
      <c r="U413" s="51">
        <v>991</v>
      </c>
      <c r="V413" s="51">
        <v>2324</v>
      </c>
      <c r="W413" s="93">
        <f t="shared" si="45"/>
        <v>975.5472779369627</v>
      </c>
      <c r="Y413" s="51">
        <v>320</v>
      </c>
      <c r="Z413" s="51">
        <v>323</v>
      </c>
      <c r="AA413" s="51">
        <v>1100</v>
      </c>
      <c r="AB413" s="51">
        <f t="shared" si="46"/>
        <v>2306.5625</v>
      </c>
      <c r="AC413" s="93">
        <f t="shared" si="47"/>
        <v>968.22752507163318</v>
      </c>
      <c r="AE413" s="51" t="s">
        <v>539</v>
      </c>
      <c r="AF413" s="53">
        <f>Mess_05_12_11!I34</f>
        <v>3.8104167245328426</v>
      </c>
      <c r="AG413" s="53">
        <f>Mess_05_12_11!O34</f>
        <v>0.33142059634951893</v>
      </c>
      <c r="AH413" s="53">
        <f>Mess_05_12_11!P34</f>
        <v>8.6977519864353189E-2</v>
      </c>
      <c r="AI413" s="53">
        <f>Mess_06_12_11!I34</f>
        <v>0.96111105323507218</v>
      </c>
      <c r="AJ413" s="53">
        <f>Mess_06_12_11!O34</f>
        <v>0.20480049635887629</v>
      </c>
      <c r="AK413" s="53">
        <f>Mess_06_12_11!P34</f>
        <v>0.21308723447672742</v>
      </c>
      <c r="AL413" s="53">
        <f>Mess_08_12_11!I34</f>
        <v>2.9312499421284883</v>
      </c>
      <c r="AM413" s="53">
        <f>Mess_08_12_11!O34</f>
        <v>0.35645918935813342</v>
      </c>
      <c r="AN413" s="53">
        <f>Mess_08_12_11!P34</f>
        <v>0.12160654887699385</v>
      </c>
      <c r="AO413" s="53">
        <f>Mess_12_12_11!I34</f>
        <v>7.2236110532394378</v>
      </c>
      <c r="AP413" s="53">
        <f>Mess_12_12_11!O34</f>
        <v>0.62729113680245585</v>
      </c>
      <c r="AQ413" s="53">
        <f>Mess_12_12_11!P34</f>
        <v>8.6838996753728359E-2</v>
      </c>
      <c r="AR413" s="53">
        <f>Mess_19_12_11!I34</f>
        <v>14.043749942124123</v>
      </c>
      <c r="AS413" s="53">
        <f>Mess_19_12_11!O34</f>
        <v>1.053970015031884</v>
      </c>
      <c r="AT413" s="53">
        <f>Mess_19_12_11!P34</f>
        <v>7.5049044548316041E-2</v>
      </c>
    </row>
    <row r="414" spans="1:46">
      <c r="A414" s="64" t="s">
        <v>226</v>
      </c>
      <c r="B414" s="64">
        <v>2</v>
      </c>
      <c r="C414" s="64" t="s">
        <v>380</v>
      </c>
      <c r="D414" s="86">
        <v>40878.666666608799</v>
      </c>
      <c r="E414" s="64" t="s">
        <v>384</v>
      </c>
      <c r="F414" s="86">
        <v>40882.490277893521</v>
      </c>
      <c r="G414" s="64" t="s">
        <v>401</v>
      </c>
      <c r="H414" s="64" t="s">
        <v>413</v>
      </c>
      <c r="I414" s="64" t="s">
        <v>384</v>
      </c>
      <c r="J414" s="51">
        <v>112.002</v>
      </c>
      <c r="K414" s="51">
        <f t="shared" si="43"/>
        <v>250.96199999999999</v>
      </c>
      <c r="L414" s="51">
        <v>199.22300000000001</v>
      </c>
      <c r="M414" s="51">
        <v>138.96</v>
      </c>
      <c r="N414" s="51">
        <f t="shared" si="44"/>
        <v>87.221000000000018</v>
      </c>
      <c r="Q414" s="49" t="s">
        <v>399</v>
      </c>
      <c r="R414" s="49" t="s">
        <v>401</v>
      </c>
      <c r="S414" s="51">
        <v>293</v>
      </c>
      <c r="T414" s="51">
        <v>298</v>
      </c>
      <c r="U414" s="51">
        <v>991</v>
      </c>
      <c r="V414" s="51">
        <v>2324</v>
      </c>
      <c r="W414" s="93">
        <f t="shared" si="45"/>
        <v>975.5472779369627</v>
      </c>
      <c r="Y414" s="51">
        <v>320</v>
      </c>
      <c r="Z414" s="51">
        <v>323</v>
      </c>
      <c r="AA414" s="51">
        <v>1100</v>
      </c>
      <c r="AB414" s="51">
        <f t="shared" si="46"/>
        <v>2306.5625</v>
      </c>
      <c r="AC414" s="93">
        <f t="shared" si="47"/>
        <v>968.22752507163318</v>
      </c>
      <c r="AE414" s="51" t="s">
        <v>539</v>
      </c>
      <c r="AF414" s="53">
        <f>Mess_05_12_11!I35</f>
        <v>3.8118056134262588</v>
      </c>
      <c r="AG414" s="53">
        <f>Mess_05_12_11!O35</f>
        <v>0.40630299655821245</v>
      </c>
      <c r="AH414" s="53">
        <f>Mess_05_12_11!P35</f>
        <v>0.10659069159431904</v>
      </c>
      <c r="AI414" s="53">
        <f>Mess_06_12_11!I35</f>
        <v>0.96111099536938127</v>
      </c>
      <c r="AJ414" s="53">
        <f>Mess_06_12_11!O35</f>
        <v>0.25723806838325181</v>
      </c>
      <c r="AK414" s="53">
        <f>Mess_06_12_11!P35</f>
        <v>0.2676465773699615</v>
      </c>
      <c r="AL414" s="53">
        <f>Mess_08_12_11!I35</f>
        <v>2.9305554398088134</v>
      </c>
      <c r="AM414" s="53">
        <f>Mess_08_12_11!O35</f>
        <v>0.42775620927098873</v>
      </c>
      <c r="AN414" s="53">
        <f>Mess_08_12_11!P35</f>
        <v>0.14596420987650557</v>
      </c>
      <c r="AO414" s="53">
        <f>Mess_12_12_11!I35</f>
        <v>7.2229166087927297</v>
      </c>
      <c r="AP414" s="53">
        <f>Mess_12_12_11!O35</f>
        <v>0.79198183092823071</v>
      </c>
      <c r="AQ414" s="53">
        <f>Mess_12_12_11!P35</f>
        <v>0.10964848049943167</v>
      </c>
      <c r="AR414" s="53">
        <f>Mess_19_12_11!I35</f>
        <v>14.043055324073066</v>
      </c>
      <c r="AS414" s="53">
        <f>Mess_19_12_11!O35</f>
        <v>1.2988587492779988</v>
      </c>
      <c r="AT414" s="53">
        <f>Mess_19_12_11!P35</f>
        <v>9.2491179398222018E-2</v>
      </c>
    </row>
    <row r="415" spans="1:46">
      <c r="A415" s="64" t="s">
        <v>228</v>
      </c>
      <c r="B415" s="64">
        <v>2</v>
      </c>
      <c r="C415" s="64" t="s">
        <v>380</v>
      </c>
      <c r="D415" s="86">
        <v>40878.666666608799</v>
      </c>
      <c r="E415" s="64" t="s">
        <v>384</v>
      </c>
      <c r="F415" s="86">
        <v>40882.49166684028</v>
      </c>
      <c r="G415" s="64" t="s">
        <v>401</v>
      </c>
      <c r="H415" s="64" t="s">
        <v>413</v>
      </c>
      <c r="I415" s="64" t="s">
        <v>384</v>
      </c>
      <c r="J415" s="51">
        <v>111.31399999999999</v>
      </c>
      <c r="K415" s="51">
        <f t="shared" si="43"/>
        <v>249.89699999999999</v>
      </c>
      <c r="L415" s="51">
        <v>205.21899999999999</v>
      </c>
      <c r="M415" s="51">
        <v>138.583</v>
      </c>
      <c r="N415" s="51">
        <f t="shared" si="44"/>
        <v>93.905000000000001</v>
      </c>
      <c r="Q415" s="49" t="s">
        <v>399</v>
      </c>
      <c r="R415" s="49" t="s">
        <v>401</v>
      </c>
      <c r="S415" s="51">
        <v>294</v>
      </c>
      <c r="T415" s="51">
        <v>299</v>
      </c>
      <c r="U415" s="51">
        <v>991</v>
      </c>
      <c r="V415" s="51">
        <v>2324</v>
      </c>
      <c r="W415" s="93">
        <f t="shared" si="45"/>
        <v>980.2812051649928</v>
      </c>
      <c r="Y415" s="51">
        <v>320</v>
      </c>
      <c r="Z415" s="51">
        <v>323</v>
      </c>
      <c r="AA415" s="51">
        <v>1100</v>
      </c>
      <c r="AB415" s="51">
        <f t="shared" si="46"/>
        <v>2306.5625</v>
      </c>
      <c r="AC415" s="93">
        <f t="shared" si="47"/>
        <v>972.92593256814916</v>
      </c>
      <c r="AE415" s="51" t="s">
        <v>539</v>
      </c>
      <c r="AF415" s="53">
        <f>Mess_05_12_11!I36</f>
        <v>3.8145833911985392</v>
      </c>
      <c r="AG415" s="53">
        <f>Mess_05_12_11!O36</f>
        <v>0.35380520076263355</v>
      </c>
      <c r="AH415" s="53">
        <f>Mess_05_12_11!P36</f>
        <v>9.2750679295404842E-2</v>
      </c>
      <c r="AI415" s="53">
        <f>Mess_06_12_11!I36</f>
        <v>0.96041649304970633</v>
      </c>
      <c r="AJ415" s="53">
        <f>Mess_06_12_11!O36</f>
        <v>0.19459114336361366</v>
      </c>
      <c r="AK415" s="53">
        <f>Mess_06_12_11!P36</f>
        <v>0.20261120542162805</v>
      </c>
      <c r="AL415" s="53">
        <f>Mess_08_12_11!I36</f>
        <v>2.9298609374964144</v>
      </c>
      <c r="AM415" s="53">
        <f>Mess_08_12_11!O36</f>
        <v>0.3161883202908124</v>
      </c>
      <c r="AN415" s="53">
        <f>Mess_08_12_11!P36</f>
        <v>0.10791922450797184</v>
      </c>
      <c r="AO415" s="53">
        <f>Mess_12_12_11!I36</f>
        <v>7.2222221643460216</v>
      </c>
      <c r="AP415" s="53">
        <f>Mess_12_12_11!O36</f>
        <v>0.57022710446713243</v>
      </c>
      <c r="AQ415" s="53">
        <f>Mess_12_12_11!P36</f>
        <v>7.8954522789699721E-2</v>
      </c>
      <c r="AR415" s="53">
        <f>Mess_19_12_11!I36</f>
        <v>14.0423607638877</v>
      </c>
      <c r="AS415" s="53">
        <f>Mess_19_12_11!O36</f>
        <v>0.93820465443844503</v>
      </c>
      <c r="AT415" s="53">
        <f>Mess_19_12_11!P36</f>
        <v>6.6812459116646294E-2</v>
      </c>
    </row>
    <row r="416" spans="1:46">
      <c r="A416" s="64" t="s">
        <v>229</v>
      </c>
      <c r="B416" s="64">
        <v>2</v>
      </c>
      <c r="C416" s="64" t="s">
        <v>380</v>
      </c>
      <c r="D416" s="86">
        <v>40878.666666608799</v>
      </c>
      <c r="E416" s="64" t="s">
        <v>384</v>
      </c>
      <c r="F416" s="86">
        <v>40882.493055787039</v>
      </c>
      <c r="G416" s="64" t="s">
        <v>401</v>
      </c>
      <c r="H416" s="64" t="s">
        <v>413</v>
      </c>
      <c r="I416" s="64" t="s">
        <v>384</v>
      </c>
      <c r="J416" s="51">
        <v>110.953</v>
      </c>
      <c r="K416" s="51">
        <f t="shared" si="43"/>
        <v>244.21899999999999</v>
      </c>
      <c r="L416" s="51">
        <v>202.67400000000001</v>
      </c>
      <c r="M416" s="51">
        <v>133.26599999999999</v>
      </c>
      <c r="N416" s="51">
        <f t="shared" si="44"/>
        <v>91.721000000000004</v>
      </c>
      <c r="Q416" s="49" t="s">
        <v>399</v>
      </c>
      <c r="R416" s="49" t="s">
        <v>401</v>
      </c>
      <c r="S416" s="51">
        <v>295</v>
      </c>
      <c r="T416" s="51">
        <v>300</v>
      </c>
      <c r="U416" s="51">
        <v>991</v>
      </c>
      <c r="V416" s="51">
        <v>2324</v>
      </c>
      <c r="W416" s="93">
        <f t="shared" si="45"/>
        <v>985.02873563218395</v>
      </c>
      <c r="Y416" s="51">
        <v>320</v>
      </c>
      <c r="Z416" s="51">
        <v>323</v>
      </c>
      <c r="AA416" s="51">
        <v>1100</v>
      </c>
      <c r="AB416" s="51">
        <f t="shared" si="46"/>
        <v>2306.5625</v>
      </c>
      <c r="AC416" s="93">
        <f t="shared" si="47"/>
        <v>977.63784123563221</v>
      </c>
      <c r="AE416" s="51" t="s">
        <v>539</v>
      </c>
      <c r="AF416" s="53">
        <f>Mess_05_12_11!I37</f>
        <v>3.8159722800919553</v>
      </c>
      <c r="AG416" s="53">
        <f>Mess_05_12_11!O37</f>
        <v>0.34173170717038326</v>
      </c>
      <c r="AH416" s="53">
        <f>Mess_05_12_11!P37</f>
        <v>8.955298468838678E-2</v>
      </c>
      <c r="AI416" s="53">
        <f>Mess_06_12_11!I37</f>
        <v>0.95972199073730735</v>
      </c>
      <c r="AJ416" s="53">
        <f>Mess_06_12_11!O37</f>
        <v>0.17859220296819048</v>
      </c>
      <c r="AK416" s="53">
        <f>Mess_06_12_11!P37</f>
        <v>0.1860874343735594</v>
      </c>
      <c r="AL416" s="53">
        <f>Mess_08_12_11!I37</f>
        <v>2.9291664351840154</v>
      </c>
      <c r="AM416" s="53">
        <f>Mess_08_12_11!O37</f>
        <v>0.36636485025396065</v>
      </c>
      <c r="AN416" s="53">
        <f>Mess_08_12_11!P37</f>
        <v>0.12507478095246743</v>
      </c>
      <c r="AO416" s="53">
        <f>Mess_12_12_11!I37</f>
        <v>7.2215277199065895</v>
      </c>
      <c r="AP416" s="53">
        <f>Mess_12_12_11!O37</f>
        <v>0.6007498905561669</v>
      </c>
      <c r="AQ416" s="53">
        <f>Mess_12_12_11!P37</f>
        <v>8.3188753662215065E-2</v>
      </c>
      <c r="AR416" s="53">
        <f>Mess_19_12_11!I37</f>
        <v>14.041666203702334</v>
      </c>
      <c r="AS416" s="53">
        <f>Mess_19_12_11!O37</f>
        <v>1.0319945621220745</v>
      </c>
      <c r="AT416" s="53">
        <f>Mess_19_12_11!P37</f>
        <v>7.3495164117344622E-2</v>
      </c>
    </row>
    <row r="417" spans="1:46">
      <c r="A417" s="64" t="s">
        <v>230</v>
      </c>
      <c r="B417" s="64">
        <v>2</v>
      </c>
      <c r="C417" s="64" t="s">
        <v>380</v>
      </c>
      <c r="D417" s="86">
        <v>40878.666666608799</v>
      </c>
      <c r="E417" s="64" t="s">
        <v>384</v>
      </c>
      <c r="F417" s="86">
        <v>40882.494444733798</v>
      </c>
      <c r="G417" s="64" t="s">
        <v>401</v>
      </c>
      <c r="H417" s="64" t="s">
        <v>413</v>
      </c>
      <c r="I417" s="64" t="s">
        <v>384</v>
      </c>
      <c r="J417" s="51">
        <v>105.509</v>
      </c>
      <c r="K417" s="51">
        <f t="shared" si="43"/>
        <v>243.09500000000003</v>
      </c>
      <c r="L417" s="51">
        <v>201.27099999999999</v>
      </c>
      <c r="M417" s="51">
        <v>137.58600000000001</v>
      </c>
      <c r="N417" s="51">
        <f t="shared" si="44"/>
        <v>95.761999999999986</v>
      </c>
      <c r="Q417" s="49" t="s">
        <v>399</v>
      </c>
      <c r="R417" s="49" t="s">
        <v>401</v>
      </c>
      <c r="S417" s="51">
        <v>294</v>
      </c>
      <c r="T417" s="51">
        <v>300</v>
      </c>
      <c r="U417" s="51">
        <v>991</v>
      </c>
      <c r="V417" s="51">
        <v>2324</v>
      </c>
      <c r="W417" s="93">
        <f t="shared" si="45"/>
        <v>980.2812051649928</v>
      </c>
      <c r="Y417" s="51">
        <v>320</v>
      </c>
      <c r="Z417" s="51">
        <v>323</v>
      </c>
      <c r="AA417" s="51">
        <v>1100</v>
      </c>
      <c r="AB417" s="51">
        <f t="shared" si="46"/>
        <v>2306.5625</v>
      </c>
      <c r="AC417" s="93">
        <f t="shared" si="47"/>
        <v>972.92593256814916</v>
      </c>
      <c r="AE417" s="51" t="s">
        <v>539</v>
      </c>
      <c r="AF417" s="53">
        <f>Mess_05_12_11!I38</f>
        <v>3.8173612268510624</v>
      </c>
      <c r="AG417" s="53">
        <f>Mess_05_12_11!O38</f>
        <v>0.36469293071895609</v>
      </c>
      <c r="AH417" s="53">
        <f>Mess_05_12_11!P38</f>
        <v>9.5535347337247126E-2</v>
      </c>
      <c r="AI417" s="53">
        <f>Mess_06_12_11!I38</f>
        <v>0.95902743055194151</v>
      </c>
      <c r="AJ417" s="53">
        <f>Mess_06_12_11!O38</f>
        <v>0.1747884784698753</v>
      </c>
      <c r="AK417" s="53">
        <f>Mess_06_12_11!P38</f>
        <v>0.18225597402285007</v>
      </c>
      <c r="AL417" s="53">
        <f>Mess_08_12_11!I38</f>
        <v>2.9291663773110486</v>
      </c>
      <c r="AM417" s="53">
        <f>Mess_08_12_11!O38</f>
        <v>0.3455452025791213</v>
      </c>
      <c r="AN417" s="53">
        <f>Mess_08_12_11!P38</f>
        <v>0.11796707939011954</v>
      </c>
      <c r="AO417" s="53">
        <f>Mess_12_12_11!I38</f>
        <v>7.221527488421998</v>
      </c>
      <c r="AP417" s="53">
        <f>Mess_12_12_11!O38</f>
        <v>0.5828438916393065</v>
      </c>
      <c r="AQ417" s="53">
        <f>Mess_12_12_11!P38</f>
        <v>8.070922565534204E-2</v>
      </c>
      <c r="AR417" s="53">
        <f>Mess_19_12_11!I38</f>
        <v>14.041666377313959</v>
      </c>
      <c r="AS417" s="53">
        <f>Mess_19_12_11!O38</f>
        <v>0.96715987463802688</v>
      </c>
      <c r="AT417" s="53">
        <f>Mess_19_12_11!P38</f>
        <v>6.8877855992974787E-2</v>
      </c>
    </row>
    <row r="418" spans="1:46">
      <c r="A418" s="64" t="s">
        <v>234</v>
      </c>
      <c r="B418" s="64">
        <v>2</v>
      </c>
      <c r="C418" s="64" t="s">
        <v>380</v>
      </c>
      <c r="D418" s="86">
        <v>40878.666666608799</v>
      </c>
      <c r="E418" s="64" t="s">
        <v>384</v>
      </c>
      <c r="F418" s="86">
        <v>40882.496527777781</v>
      </c>
      <c r="G418" s="64" t="s">
        <v>401</v>
      </c>
      <c r="H418" s="64" t="s">
        <v>413</v>
      </c>
      <c r="I418" s="64" t="s">
        <v>384</v>
      </c>
      <c r="J418" s="51">
        <v>110.032</v>
      </c>
      <c r="K418" s="51">
        <f t="shared" si="43"/>
        <v>250.267</v>
      </c>
      <c r="L418" s="51">
        <v>205.52600000000001</v>
      </c>
      <c r="M418" s="51">
        <v>140.23500000000001</v>
      </c>
      <c r="N418" s="51">
        <f t="shared" si="44"/>
        <v>95.494000000000014</v>
      </c>
      <c r="Q418" s="49" t="s">
        <v>399</v>
      </c>
      <c r="R418" s="49" t="s">
        <v>401</v>
      </c>
      <c r="S418" s="51">
        <v>296</v>
      </c>
      <c r="T418" s="51">
        <v>300</v>
      </c>
      <c r="U418" s="51">
        <v>991</v>
      </c>
      <c r="V418" s="51">
        <v>2324</v>
      </c>
      <c r="W418" s="93">
        <f t="shared" si="45"/>
        <v>989.78992805755399</v>
      </c>
      <c r="Y418" s="51">
        <v>320</v>
      </c>
      <c r="Z418" s="51">
        <v>323</v>
      </c>
      <c r="AA418" s="51">
        <v>1100</v>
      </c>
      <c r="AB418" s="51">
        <f t="shared" si="46"/>
        <v>2306.5625</v>
      </c>
      <c r="AC418" s="93">
        <f t="shared" si="47"/>
        <v>982.36330935251794</v>
      </c>
      <c r="AE418" s="51" t="s">
        <v>539</v>
      </c>
      <c r="AF418" s="53">
        <f>Mess_05_12_11!I39</f>
        <v>3.8180556134248036</v>
      </c>
      <c r="AG418" s="53">
        <f>Mess_05_12_11!O39</f>
        <v>0.29167704253979782</v>
      </c>
      <c r="AH418" s="53">
        <f>Mess_05_12_11!P39</f>
        <v>7.6394131482585434E-2</v>
      </c>
      <c r="AI418" s="53">
        <f>Mess_06_12_11!I39</f>
        <v>0.95763883101608371</v>
      </c>
      <c r="AJ418" s="53">
        <f>Mess_06_12_11!O39</f>
        <v>0.17934842286175115</v>
      </c>
      <c r="AK418" s="53">
        <f>Mess_06_12_11!P39</f>
        <v>0.18728190321131513</v>
      </c>
      <c r="AL418" s="53">
        <f>Mess_08_12_11!I39</f>
        <v>2.9277777777751908</v>
      </c>
      <c r="AM418" s="53">
        <f>Mess_08_12_11!O39</f>
        <v>0.32786503620184543</v>
      </c>
      <c r="AN418" s="53">
        <f>Mess_08_12_11!P39</f>
        <v>0.11198426283943895</v>
      </c>
      <c r="AO418" s="53">
        <f>Mess_12_12_11!I39</f>
        <v>7.2201388888861402</v>
      </c>
      <c r="AP418" s="53">
        <f>Mess_12_12_11!O39</f>
        <v>0.55980394673943834</v>
      </c>
      <c r="AQ418" s="53">
        <f>Mess_12_12_11!P39</f>
        <v>7.7533681187371167E-2</v>
      </c>
      <c r="AR418" s="53">
        <f>Mess_19_12_11!I39</f>
        <v>14.040277777778101</v>
      </c>
      <c r="AS418" s="53">
        <f>Mess_19_12_11!O39</f>
        <v>0.8663479333862838</v>
      </c>
      <c r="AT418" s="53">
        <f>Mess_19_12_11!P39</f>
        <v>6.1704472454061722E-2</v>
      </c>
    </row>
    <row r="419" spans="1:46">
      <c r="A419" s="64" t="s">
        <v>235</v>
      </c>
      <c r="B419" s="64">
        <v>2</v>
      </c>
      <c r="C419" s="64" t="s">
        <v>380</v>
      </c>
      <c r="D419" s="86">
        <v>40878.666666608799</v>
      </c>
      <c r="E419" s="64" t="s">
        <v>384</v>
      </c>
      <c r="F419" s="86">
        <v>40882.497916666667</v>
      </c>
      <c r="G419" s="64" t="s">
        <v>401</v>
      </c>
      <c r="H419" s="64" t="s">
        <v>413</v>
      </c>
      <c r="I419" s="64" t="s">
        <v>384</v>
      </c>
      <c r="J419" s="51">
        <v>106.485</v>
      </c>
      <c r="K419" s="51">
        <f t="shared" si="43"/>
        <v>246.29700000000003</v>
      </c>
      <c r="L419" s="51">
        <v>201.58699999999999</v>
      </c>
      <c r="M419" s="51">
        <v>139.81200000000001</v>
      </c>
      <c r="N419" s="51">
        <f t="shared" si="44"/>
        <v>95.10199999999999</v>
      </c>
      <c r="Q419" s="49" t="s">
        <v>399</v>
      </c>
      <c r="R419" s="49" t="s">
        <v>401</v>
      </c>
      <c r="S419" s="51">
        <v>294</v>
      </c>
      <c r="T419" s="51">
        <v>305</v>
      </c>
      <c r="U419" s="51">
        <v>991</v>
      </c>
      <c r="V419" s="51">
        <v>2324</v>
      </c>
      <c r="W419" s="93">
        <f t="shared" si="45"/>
        <v>980.2812051649928</v>
      </c>
      <c r="Y419" s="51">
        <v>320</v>
      </c>
      <c r="Z419" s="51">
        <v>323</v>
      </c>
      <c r="AA419" s="51">
        <v>1100</v>
      </c>
      <c r="AB419" s="51">
        <f t="shared" si="46"/>
        <v>2306.5625</v>
      </c>
      <c r="AC419" s="93">
        <f t="shared" si="47"/>
        <v>972.92593256814916</v>
      </c>
      <c r="AE419" s="51" t="s">
        <v>539</v>
      </c>
      <c r="AF419" s="53">
        <f>Mess_05_12_11!I40</f>
        <v>3.8187499999985448</v>
      </c>
      <c r="AG419" s="53">
        <f>Mess_05_12_11!O40</f>
        <v>0.34508047206467163</v>
      </c>
      <c r="AH419" s="53">
        <f>Mess_05_12_11!P40</f>
        <v>9.0364771735463992E-2</v>
      </c>
      <c r="AI419" s="53">
        <f>Mess_06_12_11!I40</f>
        <v>0.9569443865766516</v>
      </c>
      <c r="AJ419" s="53">
        <f>Mess_06_12_11!O40</f>
        <v>0.16484940124698139</v>
      </c>
      <c r="AK419" s="53">
        <f>Mess_06_12_11!P40</f>
        <v>0.17226643842565337</v>
      </c>
      <c r="AL419" s="53">
        <f>Mess_08_12_11!I40</f>
        <v>2.9270833333357587</v>
      </c>
      <c r="AM419" s="53">
        <f>Mess_08_12_11!O40</f>
        <v>0.33625972770806151</v>
      </c>
      <c r="AN419" s="53">
        <f>Mess_08_12_11!P40</f>
        <v>0.11487876818486532</v>
      </c>
      <c r="AO419" s="53">
        <f>Mess_12_12_11!I40</f>
        <v>7.219444502312399</v>
      </c>
      <c r="AP419" s="53">
        <f>Mess_12_12_11!O40</f>
        <v>0.55671130024303939</v>
      </c>
      <c r="AQ419" s="53">
        <f>Mess_12_12_11!P40</f>
        <v>7.7112761247035547E-2</v>
      </c>
      <c r="AR419" s="53">
        <f>Mess_19_12_11!I40</f>
        <v>14.040277777778101</v>
      </c>
      <c r="AS419" s="53">
        <f>Mess_19_12_11!O40</f>
        <v>0.87950614776893921</v>
      </c>
      <c r="AT419" s="53">
        <f>Mess_19_12_11!P40</f>
        <v>6.2641648668871466E-2</v>
      </c>
    </row>
    <row r="420" spans="1:46">
      <c r="A420" s="64" t="s">
        <v>236</v>
      </c>
      <c r="B420" s="64">
        <v>2</v>
      </c>
      <c r="C420" s="64" t="s">
        <v>380</v>
      </c>
      <c r="D420" s="86">
        <v>40878.666666608799</v>
      </c>
      <c r="E420" s="64" t="s">
        <v>384</v>
      </c>
      <c r="F420" s="86">
        <v>40882.5</v>
      </c>
      <c r="G420" s="64" t="s">
        <v>401</v>
      </c>
      <c r="H420" s="64" t="s">
        <v>413</v>
      </c>
      <c r="I420" s="64" t="s">
        <v>384</v>
      </c>
      <c r="J420" s="51">
        <v>103.82599999999999</v>
      </c>
      <c r="K420" s="51">
        <f t="shared" si="43"/>
        <v>235.27699999999999</v>
      </c>
      <c r="L420" s="51">
        <v>185.59700000000001</v>
      </c>
      <c r="M420" s="51">
        <v>131.45099999999999</v>
      </c>
      <c r="N420" s="51">
        <f t="shared" si="44"/>
        <v>81.771000000000015</v>
      </c>
      <c r="Q420" s="49" t="s">
        <v>399</v>
      </c>
      <c r="R420" s="49" t="s">
        <v>401</v>
      </c>
      <c r="S420" s="51">
        <v>295</v>
      </c>
      <c r="T420" s="51">
        <v>299</v>
      </c>
      <c r="U420" s="51">
        <v>991</v>
      </c>
      <c r="V420" s="51">
        <v>2324</v>
      </c>
      <c r="W420" s="93">
        <f t="shared" si="45"/>
        <v>985.02873563218395</v>
      </c>
      <c r="Y420" s="51">
        <v>320</v>
      </c>
      <c r="Z420" s="51">
        <v>323</v>
      </c>
      <c r="AA420" s="51">
        <v>1100</v>
      </c>
      <c r="AB420" s="51">
        <f t="shared" si="46"/>
        <v>2306.5625</v>
      </c>
      <c r="AC420" s="93">
        <f t="shared" si="47"/>
        <v>977.63784123563221</v>
      </c>
      <c r="AE420" s="51" t="s">
        <v>539</v>
      </c>
      <c r="AF420" s="53">
        <f>Mess_05_12_11!I41</f>
        <v>3.819444386572286</v>
      </c>
      <c r="AG420" s="53">
        <f>Mess_05_12_11!O41</f>
        <v>0.33870154722055967</v>
      </c>
      <c r="AH420" s="53">
        <f>Mess_05_12_11!P41</f>
        <v>8.8678224615942963E-2</v>
      </c>
      <c r="AI420" s="53">
        <f>Mess_06_12_11!I41</f>
        <v>0.95555549768323544</v>
      </c>
      <c r="AJ420" s="53">
        <f>Mess_06_12_11!O41</f>
        <v>0.24573473509340954</v>
      </c>
      <c r="AK420" s="53">
        <f>Mess_06_12_11!P41</f>
        <v>0.25716427323080515</v>
      </c>
      <c r="AL420" s="53">
        <f>Mess_08_12_11!I41</f>
        <v>2.9256944444423425</v>
      </c>
      <c r="AM420" s="53">
        <f>Mess_08_12_11!O41</f>
        <v>0.47265978513702772</v>
      </c>
      <c r="AN420" s="53">
        <f>Mess_08_12_11!P41</f>
        <v>0.16155473311127674</v>
      </c>
      <c r="AO420" s="53">
        <f>Mess_12_12_11!I41</f>
        <v>7.2180556712992257</v>
      </c>
      <c r="AP420" s="53">
        <f>Mess_12_12_11!O41</f>
        <v>0.85689603241665091</v>
      </c>
      <c r="AQ420" s="53">
        <f>Mess_12_12_11!P41</f>
        <v>0.11871563083447548</v>
      </c>
      <c r="AR420" s="53">
        <f>Mess_19_12_11!I41</f>
        <v>14.038888888891961</v>
      </c>
      <c r="AS420" s="53">
        <f>Mess_19_12_11!O41</f>
        <v>1.3033113581123477</v>
      </c>
      <c r="AT420" s="53">
        <f>Mess_19_12_11!P41</f>
        <v>9.2835791238690638E-2</v>
      </c>
    </row>
    <row r="421" spans="1:46">
      <c r="A421" s="64" t="s">
        <v>239</v>
      </c>
      <c r="B421" s="64">
        <v>2</v>
      </c>
      <c r="C421" s="64" t="s">
        <v>380</v>
      </c>
      <c r="D421" s="86">
        <v>40878.666666608799</v>
      </c>
      <c r="E421" s="64" t="s">
        <v>384</v>
      </c>
      <c r="F421" s="86">
        <v>40882.501388888886</v>
      </c>
      <c r="G421" s="64" t="s">
        <v>401</v>
      </c>
      <c r="H421" s="64" t="s">
        <v>413</v>
      </c>
      <c r="I421" s="64" t="s">
        <v>384</v>
      </c>
      <c r="J421" s="51">
        <v>108.22499999999999</v>
      </c>
      <c r="K421" s="51">
        <f t="shared" si="43"/>
        <v>246.99599999999998</v>
      </c>
      <c r="L421" s="51">
        <v>200.22300000000001</v>
      </c>
      <c r="M421" s="51">
        <v>138.77099999999999</v>
      </c>
      <c r="N421" s="51">
        <f t="shared" si="44"/>
        <v>91.998000000000019</v>
      </c>
      <c r="Q421" s="49" t="s">
        <v>399</v>
      </c>
      <c r="R421" s="49" t="s">
        <v>401</v>
      </c>
      <c r="S421" s="51">
        <v>294</v>
      </c>
      <c r="T421" s="51">
        <v>298</v>
      </c>
      <c r="U421" s="51">
        <v>991</v>
      </c>
      <c r="V421" s="51">
        <v>2324</v>
      </c>
      <c r="W421" s="93">
        <f t="shared" si="45"/>
        <v>980.2812051649928</v>
      </c>
      <c r="Y421" s="51">
        <v>320</v>
      </c>
      <c r="Z421" s="51">
        <v>323</v>
      </c>
      <c r="AA421" s="51">
        <v>1100</v>
      </c>
      <c r="AB421" s="51">
        <f t="shared" si="46"/>
        <v>2306.5625</v>
      </c>
      <c r="AC421" s="93">
        <f t="shared" si="47"/>
        <v>972.92593256814916</v>
      </c>
      <c r="AE421" s="51" t="s">
        <v>538</v>
      </c>
      <c r="AF421" s="53">
        <f>Mess_05_12_11!I42</f>
        <v>3.8208333912043599</v>
      </c>
      <c r="AG421" s="53">
        <f>Mess_05_12_11!O42</f>
        <v>0.15581478161705437</v>
      </c>
      <c r="AH421" s="53">
        <f>Mess_05_12_11!P42</f>
        <v>4.0780313000756151E-2</v>
      </c>
      <c r="AI421" s="53">
        <f>Mess_06_12_11!I42</f>
        <v>0.95486105324380333</v>
      </c>
      <c r="AJ421" s="53">
        <f>Mess_06_12_11!O42</f>
        <v>0.10994524581926797</v>
      </c>
      <c r="AK421" s="53">
        <f>Mess_06_12_11!P42</f>
        <v>0.11514266441778917</v>
      </c>
      <c r="AL421" s="53">
        <f>Mess_08_12_11!I42</f>
        <v>2.9256944444496185</v>
      </c>
      <c r="AM421" s="53">
        <f>Mess_08_12_11!O42</f>
        <v>0.18521193524079338</v>
      </c>
      <c r="AN421" s="53">
        <f>Mess_08_12_11!P42</f>
        <v>6.3305289994367631E-2</v>
      </c>
      <c r="AO421" s="53">
        <f>Mess_12_12_11!I42</f>
        <v>7.2173612847254844</v>
      </c>
      <c r="AP421" s="53">
        <f>Mess_12_12_11!O42</f>
        <v>0.20801734166538374</v>
      </c>
      <c r="AQ421" s="53">
        <f>Mess_12_12_11!P42</f>
        <v>2.8821799749116448E-2</v>
      </c>
      <c r="AR421" s="53">
        <f>Mess_19_12_11!I42</f>
        <v>14.038888888891961</v>
      </c>
      <c r="AS421" s="53">
        <f>Mess_19_12_11!O42</f>
        <v>0.21651764981148985</v>
      </c>
      <c r="AT421" s="53">
        <f>Mess_19_12_11!P42</f>
        <v>1.5422705566307735E-2</v>
      </c>
    </row>
    <row r="422" spans="1:46">
      <c r="A422" s="64" t="s">
        <v>246</v>
      </c>
      <c r="B422" s="64">
        <v>2</v>
      </c>
      <c r="C422" s="64" t="s">
        <v>380</v>
      </c>
      <c r="D422" s="86">
        <v>40878.666666608799</v>
      </c>
      <c r="E422" s="64" t="s">
        <v>384</v>
      </c>
      <c r="F422" s="86">
        <v>40882.50277777778</v>
      </c>
      <c r="G422" s="64" t="s">
        <v>401</v>
      </c>
      <c r="H422" s="64" t="s">
        <v>413</v>
      </c>
      <c r="I422" s="64" t="s">
        <v>384</v>
      </c>
      <c r="J422" s="51">
        <v>113.61</v>
      </c>
      <c r="K422" s="51">
        <f t="shared" si="43"/>
        <v>249.69</v>
      </c>
      <c r="L422" s="51">
        <v>205.28899999999999</v>
      </c>
      <c r="M422" s="51">
        <v>136.08000000000001</v>
      </c>
      <c r="N422" s="51">
        <f t="shared" si="44"/>
        <v>91.678999999999988</v>
      </c>
      <c r="Q422" s="49" t="s">
        <v>399</v>
      </c>
      <c r="R422" s="49" t="s">
        <v>401</v>
      </c>
      <c r="S422" s="51">
        <v>294</v>
      </c>
      <c r="T422" s="51">
        <v>299</v>
      </c>
      <c r="U422" s="51">
        <v>991</v>
      </c>
      <c r="V422" s="51">
        <v>2324</v>
      </c>
      <c r="W422" s="93">
        <f t="shared" si="45"/>
        <v>980.2812051649928</v>
      </c>
      <c r="Y422" s="51">
        <v>320</v>
      </c>
      <c r="Z422" s="51">
        <v>323</v>
      </c>
      <c r="AA422" s="51">
        <v>1100</v>
      </c>
      <c r="AB422" s="51">
        <f t="shared" si="46"/>
        <v>2306.5625</v>
      </c>
      <c r="AC422" s="93">
        <f t="shared" si="47"/>
        <v>972.92593256814916</v>
      </c>
      <c r="AE422" s="51" t="s">
        <v>539</v>
      </c>
      <c r="AF422" s="53">
        <f>Mess_05_12_11!I43</f>
        <v>3.8222223958291579</v>
      </c>
      <c r="AG422" s="53">
        <f>Mess_05_12_11!O43</f>
        <v>0.24405864807568889</v>
      </c>
      <c r="AH422" s="53">
        <f>Mess_05_12_11!P43</f>
        <v>6.3852550375406672E-2</v>
      </c>
      <c r="AI422" s="53">
        <f>Mess_06_12_11!I43</f>
        <v>0.95416660879709525</v>
      </c>
      <c r="AJ422" s="53">
        <f>Mess_06_12_11!O43</f>
        <v>0.14733547757621862</v>
      </c>
      <c r="AK422" s="53">
        <f>Mess_06_12_11!P43</f>
        <v>0.15441273695582622</v>
      </c>
      <c r="AL422" s="53">
        <f>Mess_08_12_11!I43</f>
        <v>2.9256944444423425</v>
      </c>
      <c r="AM422" s="53">
        <f>Mess_08_12_11!O43</f>
        <v>0.32255984844675062</v>
      </c>
      <c r="AN422" s="53">
        <f>Mess_08_12_11!P43</f>
        <v>0.11025069588503551</v>
      </c>
      <c r="AO422" s="53">
        <f>Mess_12_12_11!I43</f>
        <v>7.2166668981444673</v>
      </c>
      <c r="AP422" s="53">
        <f>Mess_12_12_11!O43</f>
        <v>0.5466693776797088</v>
      </c>
      <c r="AQ422" s="53">
        <f>Mess_12_12_11!P43</f>
        <v>7.5750950597465866E-2</v>
      </c>
      <c r="AR422" s="53">
        <f>Mess_19_12_11!I43</f>
        <v>14.038194444445253</v>
      </c>
      <c r="AS422" s="53">
        <f>Mess_19_12_11!O43</f>
        <v>0.98759658802503059</v>
      </c>
      <c r="AT422" s="53">
        <f>Mess_19_12_11!P43</f>
        <v>7.0350684479641962E-2</v>
      </c>
    </row>
    <row r="423" spans="1:46">
      <c r="A423" s="62" t="s">
        <v>304</v>
      </c>
      <c r="B423" s="62">
        <v>2</v>
      </c>
      <c r="C423" s="62" t="s">
        <v>380</v>
      </c>
      <c r="D423" s="84">
        <v>40878.666666608799</v>
      </c>
      <c r="E423" s="62" t="s">
        <v>384</v>
      </c>
      <c r="F423" s="84">
        <v>40882.504166724539</v>
      </c>
      <c r="G423" s="62" t="s">
        <v>401</v>
      </c>
      <c r="H423" s="62" t="s">
        <v>413</v>
      </c>
      <c r="I423" s="62" t="s">
        <v>384</v>
      </c>
      <c r="J423" s="51">
        <v>101.07</v>
      </c>
      <c r="K423" s="51">
        <f t="shared" si="43"/>
        <v>237.80799999999999</v>
      </c>
      <c r="L423" s="51">
        <v>192.02600000000001</v>
      </c>
      <c r="M423" s="51">
        <v>136.738</v>
      </c>
      <c r="N423" s="51">
        <f t="shared" si="44"/>
        <v>90.956000000000017</v>
      </c>
      <c r="Q423" s="49" t="s">
        <v>399</v>
      </c>
      <c r="R423" s="49" t="s">
        <v>401</v>
      </c>
      <c r="S423" s="51">
        <v>295</v>
      </c>
      <c r="T423" s="51">
        <v>299</v>
      </c>
      <c r="U423" s="51">
        <v>991</v>
      </c>
      <c r="V423" s="51">
        <v>2324</v>
      </c>
      <c r="W423" s="93">
        <f t="shared" si="45"/>
        <v>985.02873563218395</v>
      </c>
      <c r="Y423" s="51">
        <v>320</v>
      </c>
      <c r="Z423" s="51">
        <v>323</v>
      </c>
      <c r="AA423" s="51">
        <v>1100</v>
      </c>
      <c r="AB423" s="51">
        <f t="shared" si="46"/>
        <v>2306.5625</v>
      </c>
      <c r="AC423" s="93">
        <f t="shared" si="47"/>
        <v>977.63784123563221</v>
      </c>
      <c r="AE423" s="51" t="s">
        <v>539</v>
      </c>
      <c r="AF423" s="53">
        <f>Mess_05_12_11!I44</f>
        <v>3.8229167245372082</v>
      </c>
      <c r="AG423" s="53">
        <f>Mess_05_12_11!O44</f>
        <v>0.16657025863063901</v>
      </c>
      <c r="AH423" s="53">
        <f>Mess_05_12_11!P44</f>
        <v>4.3571511134813841E-2</v>
      </c>
      <c r="AI423" s="53">
        <f>Mess_06_12_11!I44</f>
        <v>0.95347210647742031</v>
      </c>
      <c r="AJ423" s="53">
        <f>Mess_06_12_11!O44</f>
        <v>7.2677791309337103E-2</v>
      </c>
      <c r="AK423" s="53">
        <f>Mess_06_12_11!P44</f>
        <v>7.6224349737763639E-2</v>
      </c>
      <c r="AL423" s="53">
        <f>Mess_08_12_11!I44</f>
        <v>2.9249999421299435</v>
      </c>
      <c r="AM423" s="53">
        <f>Mess_08_12_11!O44</f>
        <v>0.18479415615590747</v>
      </c>
      <c r="AN423" s="53">
        <f>Mess_08_12_11!P44</f>
        <v>6.3177490534014502E-2</v>
      </c>
      <c r="AO423" s="53">
        <f>Mess_12_12_11!I44</f>
        <v>7.2159724537050352</v>
      </c>
      <c r="AP423" s="53">
        <f>Mess_12_12_11!O44</f>
        <v>0.33556445897024395</v>
      </c>
      <c r="AQ423" s="53">
        <f>Mess_12_12_11!P44</f>
        <v>4.6503012743341149E-2</v>
      </c>
      <c r="AR423" s="53">
        <f>Mess_19_12_11!I44</f>
        <v>14.037499942125578</v>
      </c>
      <c r="AS423" s="53">
        <f>Mess_19_12_11!O44</f>
        <v>0.58246616349915559</v>
      </c>
      <c r="AT423" s="53">
        <f>Mess_19_12_11!P44</f>
        <v>4.1493582610904557E-2</v>
      </c>
    </row>
    <row r="424" spans="1:46">
      <c r="A424" s="62" t="s">
        <v>307</v>
      </c>
      <c r="B424" s="62">
        <v>2</v>
      </c>
      <c r="C424" s="62" t="s">
        <v>380</v>
      </c>
      <c r="D424" s="84">
        <v>40878.666666608799</v>
      </c>
      <c r="E424" s="62" t="s">
        <v>384</v>
      </c>
      <c r="F424" s="84">
        <v>40882.505555671298</v>
      </c>
      <c r="G424" s="62" t="s">
        <v>401</v>
      </c>
      <c r="H424" s="62" t="s">
        <v>413</v>
      </c>
      <c r="I424" s="62" t="s">
        <v>384</v>
      </c>
      <c r="J424" s="51">
        <v>115.473</v>
      </c>
      <c r="K424" s="51">
        <f t="shared" si="43"/>
        <v>273.47399999999999</v>
      </c>
      <c r="L424" s="51">
        <v>208.43299999999999</v>
      </c>
      <c r="M424" s="51">
        <v>158.001</v>
      </c>
      <c r="N424" s="51">
        <f t="shared" si="44"/>
        <v>92.96</v>
      </c>
      <c r="Q424" s="49" t="s">
        <v>399</v>
      </c>
      <c r="R424" s="49" t="s">
        <v>401</v>
      </c>
      <c r="S424" s="51">
        <v>290</v>
      </c>
      <c r="T424" s="51">
        <v>294</v>
      </c>
      <c r="U424" s="51">
        <v>991</v>
      </c>
      <c r="V424" s="51">
        <v>2324</v>
      </c>
      <c r="W424" s="93">
        <f t="shared" si="45"/>
        <v>961.42653352353784</v>
      </c>
      <c r="Y424" s="51">
        <v>320</v>
      </c>
      <c r="Z424" s="51">
        <v>323</v>
      </c>
      <c r="AA424" s="51">
        <v>1100</v>
      </c>
      <c r="AB424" s="51">
        <f t="shared" si="46"/>
        <v>2306.5625</v>
      </c>
      <c r="AC424" s="93">
        <f t="shared" si="47"/>
        <v>954.21273181169761</v>
      </c>
      <c r="AE424" s="51" t="s">
        <v>539</v>
      </c>
      <c r="AF424" s="53">
        <f>Mess_05_12_11!I45</f>
        <v>3.8263889467561967</v>
      </c>
      <c r="AG424" s="53">
        <f>Mess_05_12_11!O45</f>
        <v>0.40764883224493426</v>
      </c>
      <c r="AH424" s="53">
        <f>Mess_05_12_11!P45</f>
        <v>0.10653617233306004</v>
      </c>
      <c r="AI424" s="53">
        <f>Mess_06_12_11!I45</f>
        <v>0.95277760416502133</v>
      </c>
      <c r="AJ424" s="53">
        <f>Mess_06_12_11!O45</f>
        <v>0.17473892427120344</v>
      </c>
      <c r="AK424" s="53">
        <f>Mess_06_12_11!P45</f>
        <v>0.18339948746416862</v>
      </c>
      <c r="AL424" s="53">
        <f>Mess_08_12_11!I45</f>
        <v>2.9249998842569767</v>
      </c>
      <c r="AM424" s="53">
        <f>Mess_08_12_11!O45</f>
        <v>0.43402922992754678</v>
      </c>
      <c r="AN424" s="53">
        <f>Mess_08_12_11!P45</f>
        <v>0.14838606738536714</v>
      </c>
      <c r="AO424" s="53">
        <f>Mess_12_12_11!I45</f>
        <v>7.2159721064817859</v>
      </c>
      <c r="AP424" s="53">
        <f>Mess_12_12_11!O45</f>
        <v>0.75726485070040117</v>
      </c>
      <c r="AQ424" s="53">
        <f>Mess_12_12_11!P45</f>
        <v>0.10494287388114817</v>
      </c>
      <c r="AR424" s="53">
        <f>Mess_19_12_11!I45</f>
        <v>14.037499884259887</v>
      </c>
      <c r="AS424" s="53">
        <f>Mess_19_12_11!O45</f>
        <v>1.1668322242038121</v>
      </c>
      <c r="AT424" s="53">
        <f>Mess_19_12_11!P45</f>
        <v>8.3122509978587403E-2</v>
      </c>
    </row>
    <row r="425" spans="1:46">
      <c r="A425" s="62" t="s">
        <v>309</v>
      </c>
      <c r="B425" s="62">
        <v>2</v>
      </c>
      <c r="C425" s="62" t="s">
        <v>380</v>
      </c>
      <c r="D425" s="84">
        <v>40878.666666608799</v>
      </c>
      <c r="E425" s="62" t="s">
        <v>384</v>
      </c>
      <c r="F425" s="84">
        <v>40882.506944618057</v>
      </c>
      <c r="G425" s="62" t="s">
        <v>401</v>
      </c>
      <c r="H425" s="62" t="s">
        <v>413</v>
      </c>
      <c r="I425" s="62" t="s">
        <v>384</v>
      </c>
      <c r="J425" s="51">
        <v>108.39</v>
      </c>
      <c r="K425" s="51">
        <f t="shared" si="43"/>
        <v>260.178</v>
      </c>
      <c r="L425" s="51">
        <v>201.60499999999999</v>
      </c>
      <c r="M425" s="51">
        <v>151.78800000000001</v>
      </c>
      <c r="N425" s="51">
        <f t="shared" si="44"/>
        <v>93.214999999999989</v>
      </c>
      <c r="Q425" s="49" t="s">
        <v>399</v>
      </c>
      <c r="R425" s="49" t="s">
        <v>401</v>
      </c>
      <c r="S425" s="51">
        <v>294</v>
      </c>
      <c r="T425" s="51">
        <v>299</v>
      </c>
      <c r="U425" s="51">
        <v>991</v>
      </c>
      <c r="V425" s="51">
        <v>2324</v>
      </c>
      <c r="W425" s="93">
        <f t="shared" si="45"/>
        <v>980.2812051649928</v>
      </c>
      <c r="Y425" s="51">
        <v>320</v>
      </c>
      <c r="Z425" s="51">
        <v>323</v>
      </c>
      <c r="AA425" s="51">
        <v>1100</v>
      </c>
      <c r="AB425" s="51">
        <f t="shared" si="46"/>
        <v>2306.5625</v>
      </c>
      <c r="AC425" s="93">
        <f t="shared" si="47"/>
        <v>972.92593256814916</v>
      </c>
      <c r="AE425" s="51" t="s">
        <v>539</v>
      </c>
      <c r="AF425" s="53">
        <f>Mess_05_12_11!I46</f>
        <v>3.8270833912029047</v>
      </c>
      <c r="AG425" s="53">
        <f>Mess_05_12_11!O46</f>
        <v>0.15058459592094176</v>
      </c>
      <c r="AH425" s="53">
        <f>Mess_05_12_11!P46</f>
        <v>3.9347090337012738E-2</v>
      </c>
      <c r="AI425" s="53">
        <f>Mess_06_12_11!I46</f>
        <v>0.95277760416502133</v>
      </c>
      <c r="AJ425" s="53">
        <f>Mess_06_12_11!O46</f>
        <v>5.5486504072848539E-2</v>
      </c>
      <c r="AK425" s="53">
        <f>Mess_06_12_11!P46</f>
        <v>5.8236574653194997E-2</v>
      </c>
      <c r="AL425" s="53">
        <f>Mess_08_12_11!I46</f>
        <v>2.9243053819445777</v>
      </c>
      <c r="AM425" s="53">
        <f>Mess_08_12_11!O46</f>
        <v>0.14703928399759389</v>
      </c>
      <c r="AN425" s="53">
        <f>Mess_08_12_11!P46</f>
        <v>5.0281781412246714E-2</v>
      </c>
      <c r="AO425" s="53">
        <f>Mess_12_12_11!I46</f>
        <v>7.2152776041621109</v>
      </c>
      <c r="AP425" s="53">
        <f>Mess_12_12_11!O46</f>
        <v>0.2753743500502312</v>
      </c>
      <c r="AQ425" s="53">
        <f>Mess_12_12_11!P46</f>
        <v>3.8165454630793738E-2</v>
      </c>
      <c r="AR425" s="53">
        <f>Mess_19_12_11!I46</f>
        <v>14.036805381940212</v>
      </c>
      <c r="AS425" s="53">
        <f>Mess_19_12_11!O46</f>
        <v>0.52973196747440443</v>
      </c>
      <c r="AT425" s="53">
        <f>Mess_19_12_11!P46</f>
        <v>3.7738784079457202E-2</v>
      </c>
    </row>
    <row r="426" spans="1:46">
      <c r="A426" s="62" t="s">
        <v>319</v>
      </c>
      <c r="B426" s="62">
        <v>2</v>
      </c>
      <c r="C426" s="62" t="s">
        <v>380</v>
      </c>
      <c r="D426" s="84">
        <v>40878.666666608799</v>
      </c>
      <c r="E426" s="62" t="s">
        <v>384</v>
      </c>
      <c r="F426" s="84">
        <v>40882.508333564816</v>
      </c>
      <c r="G426" s="62" t="s">
        <v>401</v>
      </c>
      <c r="H426" s="62" t="s">
        <v>413</v>
      </c>
      <c r="I426" s="62" t="s">
        <v>384</v>
      </c>
      <c r="J426" s="51">
        <v>112.334</v>
      </c>
      <c r="K426" s="51">
        <f t="shared" si="43"/>
        <v>261.14300000000003</v>
      </c>
      <c r="L426" s="51">
        <v>192.69900000000001</v>
      </c>
      <c r="M426" s="51">
        <v>148.809</v>
      </c>
      <c r="N426" s="51">
        <f t="shared" si="44"/>
        <v>80.365000000000009</v>
      </c>
      <c r="Q426" s="49" t="s">
        <v>399</v>
      </c>
      <c r="R426" s="49" t="s">
        <v>401</v>
      </c>
      <c r="S426" s="51">
        <v>290</v>
      </c>
      <c r="T426" s="51">
        <v>295</v>
      </c>
      <c r="U426" s="51">
        <v>991</v>
      </c>
      <c r="V426" s="51">
        <v>2324</v>
      </c>
      <c r="W426" s="93">
        <f t="shared" si="45"/>
        <v>961.42653352353784</v>
      </c>
      <c r="Y426" s="51">
        <v>320</v>
      </c>
      <c r="Z426" s="51">
        <v>323</v>
      </c>
      <c r="AA426" s="51">
        <v>1100</v>
      </c>
      <c r="AB426" s="51">
        <f t="shared" si="46"/>
        <v>2306.5625</v>
      </c>
      <c r="AC426" s="93">
        <f t="shared" si="47"/>
        <v>954.21273181169761</v>
      </c>
      <c r="AE426" s="51" t="s">
        <v>538</v>
      </c>
      <c r="AF426" s="53">
        <f>Mess_05_12_11!I47</f>
        <v>3.8277778935153037</v>
      </c>
      <c r="AG426" s="53">
        <f>Mess_05_12_11!O47</f>
        <v>0.15921940727293432</v>
      </c>
      <c r="AH426" s="53">
        <f>Mess_05_12_11!P47</f>
        <v>4.1595780032762694E-2</v>
      </c>
      <c r="AI426" s="53">
        <f>Mess_06_12_11!I47</f>
        <v>0.95208310185262235</v>
      </c>
      <c r="AJ426" s="53">
        <f>Mess_06_12_11!O47</f>
        <v>0.11460999390190124</v>
      </c>
      <c r="AK426" s="53">
        <f>Mess_06_12_11!P47</f>
        <v>0.12037814102454503</v>
      </c>
      <c r="AL426" s="53">
        <f>Mess_08_12_11!I47</f>
        <v>2.9236108796249027</v>
      </c>
      <c r="AM426" s="53">
        <f>Mess_08_12_11!O47</f>
        <v>0.18662233459758087</v>
      </c>
      <c r="AN426" s="53">
        <f>Mess_08_12_11!P47</f>
        <v>6.3832822588731228E-2</v>
      </c>
      <c r="AO426" s="53">
        <f>Mess_12_12_11!I47</f>
        <v>7.2145829861110542</v>
      </c>
      <c r="AP426" s="53">
        <f>Mess_12_12_11!O47</f>
        <v>0.19888621065089393</v>
      </c>
      <c r="AQ426" s="53">
        <f>Mess_12_12_11!P47</f>
        <v>2.7567249698807812E-2</v>
      </c>
      <c r="AR426" s="53">
        <f>Mess_19_12_11!I47</f>
        <v>14.036805324074521</v>
      </c>
      <c r="AS426" s="53">
        <f>Mess_19_12_11!O47</f>
        <v>0.20807389662307454</v>
      </c>
      <c r="AT426" s="53">
        <f>Mess_19_12_11!P47</f>
        <v>1.4823451050233421E-2</v>
      </c>
    </row>
    <row r="427" spans="1:46">
      <c r="A427" s="62" t="s">
        <v>321</v>
      </c>
      <c r="B427" s="62">
        <v>2</v>
      </c>
      <c r="C427" s="62" t="s">
        <v>380</v>
      </c>
      <c r="D427" s="84">
        <v>40878.666666608799</v>
      </c>
      <c r="E427" s="62" t="s">
        <v>384</v>
      </c>
      <c r="F427" s="84">
        <v>40882.509722511575</v>
      </c>
      <c r="G427" s="62" t="s">
        <v>401</v>
      </c>
      <c r="H427" s="62" t="s">
        <v>413</v>
      </c>
      <c r="I427" s="62" t="s">
        <v>384</v>
      </c>
      <c r="J427" s="51">
        <v>108.336</v>
      </c>
      <c r="K427" s="51">
        <f t="shared" si="43"/>
        <v>255.83499999999998</v>
      </c>
      <c r="L427" s="51">
        <v>197.47399999999999</v>
      </c>
      <c r="M427" s="51">
        <v>147.499</v>
      </c>
      <c r="N427" s="51">
        <f t="shared" si="44"/>
        <v>89.137999999999991</v>
      </c>
      <c r="Q427" s="49" t="s">
        <v>399</v>
      </c>
      <c r="R427" s="49" t="s">
        <v>401</v>
      </c>
      <c r="S427" s="51">
        <v>292</v>
      </c>
      <c r="T427" s="51">
        <v>297</v>
      </c>
      <c r="U427" s="51">
        <v>991</v>
      </c>
      <c r="V427" s="51">
        <v>2324</v>
      </c>
      <c r="W427" s="93">
        <f t="shared" si="45"/>
        <v>970.82689556509297</v>
      </c>
      <c r="Y427" s="51">
        <v>320</v>
      </c>
      <c r="Z427" s="51">
        <v>323</v>
      </c>
      <c r="AA427" s="51">
        <v>1100</v>
      </c>
      <c r="AB427" s="51">
        <f t="shared" si="46"/>
        <v>2306.5625</v>
      </c>
      <c r="AC427" s="93">
        <f t="shared" si="47"/>
        <v>963.54256080114453</v>
      </c>
      <c r="AE427" s="51" t="s">
        <v>539</v>
      </c>
      <c r="AF427" s="53">
        <f>Mess_05_12_11!I48</f>
        <v>3.8319445023153094</v>
      </c>
      <c r="AG427" s="53">
        <f>Mess_05_12_11!O48</f>
        <v>0.23632573850229768</v>
      </c>
      <c r="AH427" s="53">
        <f>Mess_05_12_11!P48</f>
        <v>6.1672536843763441E-2</v>
      </c>
      <c r="AI427" s="53">
        <f>Mess_06_12_11!I48</f>
        <v>0.95138865740591427</v>
      </c>
      <c r="AJ427" s="53">
        <f>Mess_06_12_11!O48</f>
        <v>0.11630444188480067</v>
      </c>
      <c r="AK427" s="53">
        <f>Mess_06_12_11!P48</f>
        <v>0.12224703435283742</v>
      </c>
      <c r="AL427" s="53">
        <f>Mess_08_12_11!I48</f>
        <v>2.924999710645352</v>
      </c>
      <c r="AM427" s="53">
        <f>Mess_08_12_11!O48</f>
        <v>0.28585938972983704</v>
      </c>
      <c r="AN427" s="53">
        <f>Mess_08_12_11!P48</f>
        <v>9.772971555842204E-2</v>
      </c>
      <c r="AO427" s="53">
        <f>Mess_12_12_11!I48</f>
        <v>7.2152774884234532</v>
      </c>
      <c r="AP427" s="53">
        <f>Mess_12_12_11!O48</f>
        <v>0.5509578203625527</v>
      </c>
      <c r="AQ427" s="53">
        <f>Mess_12_12_11!P48</f>
        <v>7.6359893468620793E-2</v>
      </c>
      <c r="AR427" s="53">
        <f>Mess_19_12_11!I48</f>
        <v>14.036110821754846</v>
      </c>
      <c r="AS427" s="53">
        <f>Mess_19_12_11!O48</f>
        <v>0.87685119510730158</v>
      </c>
      <c r="AT427" s="53">
        <f>Mess_19_12_11!P48</f>
        <v>6.2471093755419239E-2</v>
      </c>
    </row>
    <row r="428" spans="1:46">
      <c r="A428" s="62" t="s">
        <v>323</v>
      </c>
      <c r="B428" s="62">
        <v>2</v>
      </c>
      <c r="C428" s="62" t="s">
        <v>380</v>
      </c>
      <c r="D428" s="84">
        <v>40878.666666608799</v>
      </c>
      <c r="E428" s="62" t="s">
        <v>384</v>
      </c>
      <c r="F428" s="84">
        <v>40882.511111458334</v>
      </c>
      <c r="G428" s="62" t="s">
        <v>401</v>
      </c>
      <c r="H428" s="62" t="s">
        <v>413</v>
      </c>
      <c r="I428" s="62" t="s">
        <v>384</v>
      </c>
      <c r="J428" s="51">
        <v>109.84</v>
      </c>
      <c r="K428" s="51">
        <f t="shared" si="43"/>
        <v>264.11500000000001</v>
      </c>
      <c r="L428" s="51">
        <v>207.12100000000001</v>
      </c>
      <c r="M428" s="51">
        <v>154.27500000000001</v>
      </c>
      <c r="N428" s="51">
        <f t="shared" si="44"/>
        <v>97.281000000000006</v>
      </c>
      <c r="Q428" s="49" t="s">
        <v>399</v>
      </c>
      <c r="R428" s="49" t="s">
        <v>401</v>
      </c>
      <c r="S428" s="51">
        <v>291</v>
      </c>
      <c r="T428" s="51">
        <v>295</v>
      </c>
      <c r="U428" s="51">
        <v>991</v>
      </c>
      <c r="V428" s="51">
        <v>2324</v>
      </c>
      <c r="W428" s="93">
        <f t="shared" si="45"/>
        <v>966.12</v>
      </c>
      <c r="Y428" s="51">
        <v>320</v>
      </c>
      <c r="Z428" s="51">
        <v>323</v>
      </c>
      <c r="AA428" s="51">
        <v>1100</v>
      </c>
      <c r="AB428" s="51">
        <f t="shared" si="46"/>
        <v>2306.5625</v>
      </c>
      <c r="AC428" s="93">
        <f t="shared" si="47"/>
        <v>958.87098214285709</v>
      </c>
      <c r="AE428" s="51" t="s">
        <v>539</v>
      </c>
      <c r="AF428" s="53">
        <f>Mess_05_12_11!I49</f>
        <v>3.8333333912014496</v>
      </c>
      <c r="AG428" s="53">
        <f>Mess_05_12_11!O49</f>
        <v>0.16128448693240469</v>
      </c>
      <c r="AH428" s="53">
        <f>Mess_05_12_11!P49</f>
        <v>4.2074213347212841E-2</v>
      </c>
      <c r="AI428" s="53">
        <f>Mess_06_12_11!I49</f>
        <v>0.95069409722054843</v>
      </c>
      <c r="AJ428" s="53">
        <f>Mess_06_12_11!O49</f>
        <v>7.5573726558300622E-2</v>
      </c>
      <c r="AK428" s="53">
        <f>Mess_06_12_11!P49</f>
        <v>7.9493211096238164E-2</v>
      </c>
      <c r="AL428" s="53">
        <f>Mess_08_12_11!I49</f>
        <v>2.924305208332953</v>
      </c>
      <c r="AM428" s="53">
        <f>Mess_08_12_11!O49</f>
        <v>0.19657648111026924</v>
      </c>
      <c r="AN428" s="53">
        <f>Mess_08_12_11!P49</f>
        <v>6.722160209205072E-2</v>
      </c>
      <c r="AO428" s="53">
        <f>Mess_12_12_11!I49</f>
        <v>7.2145829861110542</v>
      </c>
      <c r="AP428" s="53">
        <f>Mess_12_12_11!O49</f>
        <v>0.38366959014820912</v>
      </c>
      <c r="AQ428" s="53">
        <f>Mess_12_12_11!P49</f>
        <v>5.3179732063075517E-2</v>
      </c>
      <c r="AR428" s="53">
        <f>Mess_19_12_11!I49</f>
        <v>14.036110763889155</v>
      </c>
      <c r="AS428" s="53">
        <f>Mess_19_12_11!O49</f>
        <v>0.68379122386209112</v>
      </c>
      <c r="AT428" s="53">
        <f>Mess_19_12_11!P49</f>
        <v>4.8716573655238439E-2</v>
      </c>
    </row>
    <row r="429" spans="1:46">
      <c r="A429" s="62" t="s">
        <v>324</v>
      </c>
      <c r="B429" s="62">
        <v>2</v>
      </c>
      <c r="C429" s="62" t="s">
        <v>380</v>
      </c>
      <c r="D429" s="84">
        <v>40878.666666608799</v>
      </c>
      <c r="E429" s="62" t="s">
        <v>384</v>
      </c>
      <c r="F429" s="84">
        <v>40882.513194444444</v>
      </c>
      <c r="G429" s="62" t="s">
        <v>401</v>
      </c>
      <c r="H429" s="62" t="s">
        <v>413</v>
      </c>
      <c r="I429" s="62" t="s">
        <v>384</v>
      </c>
      <c r="J429" s="51">
        <v>106.297</v>
      </c>
      <c r="K429" s="51">
        <f t="shared" si="43"/>
        <v>273.40300000000002</v>
      </c>
      <c r="L429" s="51">
        <v>197.554</v>
      </c>
      <c r="M429" s="51">
        <v>167.10599999999999</v>
      </c>
      <c r="N429" s="51">
        <f t="shared" si="44"/>
        <v>91.257000000000005</v>
      </c>
      <c r="Q429" s="49" t="s">
        <v>399</v>
      </c>
      <c r="R429" s="49" t="s">
        <v>401</v>
      </c>
      <c r="S429" s="51">
        <v>294</v>
      </c>
      <c r="T429" s="51">
        <v>297</v>
      </c>
      <c r="U429" s="51">
        <v>991</v>
      </c>
      <c r="V429" s="51">
        <v>2324</v>
      </c>
      <c r="W429" s="93">
        <f t="shared" si="45"/>
        <v>980.2812051649928</v>
      </c>
      <c r="Y429" s="51">
        <v>320</v>
      </c>
      <c r="Z429" s="51">
        <v>323</v>
      </c>
      <c r="AA429" s="51">
        <v>1100</v>
      </c>
      <c r="AB429" s="51">
        <f t="shared" si="46"/>
        <v>2306.5625</v>
      </c>
      <c r="AC429" s="93">
        <f t="shared" si="47"/>
        <v>972.92593256814916</v>
      </c>
      <c r="AE429" s="51" t="s">
        <v>539</v>
      </c>
      <c r="AF429" s="53">
        <f>Mess_05_12_11!I50</f>
        <v>3.8347222800875898</v>
      </c>
      <c r="AG429" s="53">
        <f>Mess_05_12_11!O50</f>
        <v>0.22392218421675039</v>
      </c>
      <c r="AH429" s="53">
        <f>Mess_05_12_11!P50</f>
        <v>5.8393324955891134E-2</v>
      </c>
      <c r="AI429" s="53">
        <f>Mess_06_12_11!I50</f>
        <v>0.9493055555576575</v>
      </c>
      <c r="AJ429" s="53">
        <f>Mess_06_12_11!O50</f>
        <v>9.2663757128709945E-2</v>
      </c>
      <c r="AK429" s="53">
        <f>Mess_06_12_11!P50</f>
        <v>9.7612150888841898E-2</v>
      </c>
      <c r="AL429" s="53">
        <f>Mess_08_12_11!I50</f>
        <v>2.9236111111094942</v>
      </c>
      <c r="AM429" s="53">
        <f>Mess_08_12_11!O50</f>
        <v>0.22626295773177774</v>
      </c>
      <c r="AN429" s="53">
        <f>Mess_08_12_11!P50</f>
        <v>7.7391605494997656E-2</v>
      </c>
      <c r="AO429" s="53">
        <f>Mess_12_12_11!I50</f>
        <v>7.2138888888875954</v>
      </c>
      <c r="AP429" s="53">
        <f>Mess_12_12_11!O50</f>
        <v>0.38325017351815976</v>
      </c>
      <c r="AQ429" s="53">
        <f>Mess_12_12_11!P50</f>
        <v>5.3126708689473334E-2</v>
      </c>
      <c r="AR429" s="53">
        <f>Mess_19_12_11!I50</f>
        <v>14.034722222226264</v>
      </c>
      <c r="AS429" s="53">
        <f>Mess_19_12_11!O50</f>
        <v>0.65710629616764293</v>
      </c>
      <c r="AT429" s="53">
        <f>Mess_19_12_11!P50</f>
        <v>4.6820042873880918E-2</v>
      </c>
    </row>
    <row r="430" spans="1:46">
      <c r="A430" s="62" t="s">
        <v>327</v>
      </c>
      <c r="B430" s="62">
        <v>2</v>
      </c>
      <c r="C430" s="62" t="s">
        <v>380</v>
      </c>
      <c r="D430" s="84">
        <v>40878.666666608799</v>
      </c>
      <c r="E430" s="62" t="s">
        <v>384</v>
      </c>
      <c r="F430" s="84">
        <v>40882.51458333333</v>
      </c>
      <c r="G430" s="62" t="s">
        <v>401</v>
      </c>
      <c r="H430" s="62" t="s">
        <v>413</v>
      </c>
      <c r="I430" s="62" t="s">
        <v>384</v>
      </c>
      <c r="J430" s="51">
        <v>103.601</v>
      </c>
      <c r="K430" s="51">
        <f t="shared" si="43"/>
        <v>270.74099999999999</v>
      </c>
      <c r="L430" s="51">
        <v>193.714</v>
      </c>
      <c r="M430" s="51">
        <v>167.14</v>
      </c>
      <c r="N430" s="51">
        <f t="shared" si="44"/>
        <v>90.113</v>
      </c>
      <c r="Q430" s="49" t="s">
        <v>399</v>
      </c>
      <c r="R430" s="49" t="s">
        <v>401</v>
      </c>
      <c r="S430" s="51">
        <v>292</v>
      </c>
      <c r="T430" s="51">
        <v>296</v>
      </c>
      <c r="U430" s="51">
        <v>991</v>
      </c>
      <c r="V430" s="51">
        <v>2324</v>
      </c>
      <c r="W430" s="93">
        <f t="shared" si="45"/>
        <v>970.82689556509297</v>
      </c>
      <c r="Y430" s="51">
        <v>320</v>
      </c>
      <c r="Z430" s="51">
        <v>323</v>
      </c>
      <c r="AA430" s="51">
        <v>1100</v>
      </c>
      <c r="AB430" s="51">
        <f t="shared" si="46"/>
        <v>2306.5625</v>
      </c>
      <c r="AC430" s="93">
        <f t="shared" si="47"/>
        <v>963.54256080114453</v>
      </c>
      <c r="AE430" s="51" t="s">
        <v>539</v>
      </c>
      <c r="AF430" s="53">
        <f>Mess_05_12_11!I51</f>
        <v>3.8388889467605622</v>
      </c>
      <c r="AG430" s="53">
        <f>Mess_05_12_11!O51</f>
        <v>0.26420998226195008</v>
      </c>
      <c r="AH430" s="53">
        <f>Mess_05_12_11!P51</f>
        <v>6.8824596367890012E-2</v>
      </c>
      <c r="AI430" s="53">
        <f>Mess_06_12_11!I51</f>
        <v>0.94861111111094942</v>
      </c>
      <c r="AJ430" s="53">
        <f>Mess_06_12_11!O51</f>
        <v>9.9921557372438963E-2</v>
      </c>
      <c r="AK430" s="53">
        <f>Mess_06_12_11!P51</f>
        <v>0.10533458463860661</v>
      </c>
      <c r="AL430" s="53">
        <f>Mess_08_12_11!I51</f>
        <v>2.9229166666700621</v>
      </c>
      <c r="AM430" s="53">
        <f>Mess_08_12_11!O51</f>
        <v>0.25536075574710049</v>
      </c>
      <c r="AN430" s="53">
        <f>Mess_08_12_11!P51</f>
        <v>8.7365048295414E-2</v>
      </c>
      <c r="AO430" s="53">
        <f>Mess_12_12_11!I51</f>
        <v>7.2138888888948713</v>
      </c>
      <c r="AP430" s="53">
        <f>Mess_12_12_11!O51</f>
        <v>0.52392121389538238</v>
      </c>
      <c r="AQ430" s="53">
        <f>Mess_12_12_11!P51</f>
        <v>7.2626737390135254E-2</v>
      </c>
      <c r="AR430" s="53">
        <f>Mess_19_12_11!I51</f>
        <v>14.034722222226264</v>
      </c>
      <c r="AS430" s="53">
        <f>Mess_19_12_11!O51</f>
        <v>0.97485280956549825</v>
      </c>
      <c r="AT430" s="53">
        <f>Mess_19_12_11!P51</f>
        <v>6.9460071537551363E-2</v>
      </c>
    </row>
    <row r="431" spans="1:46">
      <c r="A431" s="62" t="s">
        <v>328</v>
      </c>
      <c r="B431" s="62">
        <v>2</v>
      </c>
      <c r="C431" s="62" t="s">
        <v>380</v>
      </c>
      <c r="D431" s="84">
        <v>40878.666666608799</v>
      </c>
      <c r="E431" s="62" t="s">
        <v>384</v>
      </c>
      <c r="F431" s="84">
        <v>40882.51597216435</v>
      </c>
      <c r="G431" s="62" t="s">
        <v>401</v>
      </c>
      <c r="H431" s="62" t="s">
        <v>413</v>
      </c>
      <c r="I431" s="62" t="s">
        <v>384</v>
      </c>
      <c r="J431" s="51">
        <v>115.63</v>
      </c>
      <c r="K431" s="51">
        <f t="shared" si="43"/>
        <v>282.98900000000003</v>
      </c>
      <c r="L431" s="51">
        <v>192.012</v>
      </c>
      <c r="M431" s="51">
        <v>167.35900000000001</v>
      </c>
      <c r="N431" s="51">
        <f t="shared" si="44"/>
        <v>76.382000000000005</v>
      </c>
      <c r="Q431" s="49" t="s">
        <v>399</v>
      </c>
      <c r="R431" s="49" t="s">
        <v>401</v>
      </c>
      <c r="S431" s="51">
        <v>290</v>
      </c>
      <c r="T431" s="51">
        <v>294</v>
      </c>
      <c r="U431" s="51">
        <v>991</v>
      </c>
      <c r="V431" s="51">
        <v>2324</v>
      </c>
      <c r="W431" s="93">
        <f t="shared" si="45"/>
        <v>961.42653352353784</v>
      </c>
      <c r="Y431" s="51">
        <v>320</v>
      </c>
      <c r="Z431" s="51">
        <v>323</v>
      </c>
      <c r="AA431" s="51">
        <v>1100</v>
      </c>
      <c r="AB431" s="51">
        <f t="shared" si="46"/>
        <v>2306.5625</v>
      </c>
      <c r="AC431" s="93">
        <f t="shared" si="47"/>
        <v>954.21273181169761</v>
      </c>
      <c r="AE431" s="51" t="s">
        <v>539</v>
      </c>
      <c r="AF431" s="53">
        <f>Mess_05_12_11!I52</f>
        <v>3.8402778356467024</v>
      </c>
      <c r="AG431" s="53">
        <f>Mess_05_12_11!O52</f>
        <v>0.42085060122342161</v>
      </c>
      <c r="AH431" s="53">
        <f>Mess_05_12_11!P52</f>
        <v>0.10958858166900062</v>
      </c>
      <c r="AI431" s="53">
        <f>Mess_06_12_11!I52</f>
        <v>0.94861116898391629</v>
      </c>
      <c r="AJ431" s="53">
        <f>Mess_06_12_11!O52</f>
        <v>0.20128749101923904</v>
      </c>
      <c r="AK431" s="53">
        <f>Mess_06_12_11!P52</f>
        <v>0.21219177846582141</v>
      </c>
      <c r="AL431" s="53">
        <f>Mess_08_12_11!I52</f>
        <v>2.922916724535753</v>
      </c>
      <c r="AM431" s="53">
        <f>Mess_08_12_11!O52</f>
        <v>0.44336322181629251</v>
      </c>
      <c r="AN431" s="53">
        <f>Mess_08_12_11!P52</f>
        <v>0.15168520474585601</v>
      </c>
      <c r="AO431" s="53">
        <f>Mess_12_12_11!I52</f>
        <v>7.2131945023138542</v>
      </c>
      <c r="AP431" s="53">
        <f>Mess_12_12_11!O52</f>
        <v>0.82380201060810976</v>
      </c>
      <c r="AQ431" s="53">
        <f>Mess_12_12_11!P52</f>
        <v>0.11420765242693094</v>
      </c>
      <c r="AR431" s="53">
        <f>Mess_19_12_11!I52</f>
        <v>14.034722280091955</v>
      </c>
      <c r="AS431" s="53">
        <f>Mess_19_12_11!O52</f>
        <v>1.4544926215945637</v>
      </c>
      <c r="AT431" s="53">
        <f>Mess_19_12_11!P52</f>
        <v>0.10363529769717922</v>
      </c>
    </row>
    <row r="432" spans="1:46">
      <c r="A432" s="62" t="s">
        <v>331</v>
      </c>
      <c r="B432" s="62">
        <v>2</v>
      </c>
      <c r="C432" s="62" t="s">
        <v>380</v>
      </c>
      <c r="D432" s="84">
        <v>40878.666666608799</v>
      </c>
      <c r="E432" s="62" t="s">
        <v>384</v>
      </c>
      <c r="F432" s="84">
        <v>40882.517361053244</v>
      </c>
      <c r="G432" s="62" t="s">
        <v>401</v>
      </c>
      <c r="H432" s="62" t="s">
        <v>413</v>
      </c>
      <c r="I432" s="62" t="s">
        <v>384</v>
      </c>
      <c r="J432" s="51">
        <v>110.137</v>
      </c>
      <c r="K432" s="51">
        <f t="shared" si="43"/>
        <v>287.30600000000004</v>
      </c>
      <c r="L432" s="51">
        <v>204.721</v>
      </c>
      <c r="M432" s="51">
        <v>177.16900000000001</v>
      </c>
      <c r="N432" s="51">
        <f t="shared" si="44"/>
        <v>94.584000000000003</v>
      </c>
      <c r="Q432" s="49" t="s">
        <v>399</v>
      </c>
      <c r="R432" s="49" t="s">
        <v>401</v>
      </c>
      <c r="S432" s="51">
        <v>288</v>
      </c>
      <c r="T432" s="51">
        <v>291</v>
      </c>
      <c r="U432" s="51">
        <v>991</v>
      </c>
      <c r="V432" s="51">
        <v>2324</v>
      </c>
      <c r="W432" s="93">
        <f t="shared" si="45"/>
        <v>952.07965860597437</v>
      </c>
      <c r="Y432" s="51">
        <v>320</v>
      </c>
      <c r="Z432" s="51">
        <v>323</v>
      </c>
      <c r="AA432" s="51">
        <v>1100</v>
      </c>
      <c r="AB432" s="51">
        <f t="shared" si="46"/>
        <v>2306.5625</v>
      </c>
      <c r="AC432" s="93">
        <f t="shared" si="47"/>
        <v>944.93598862019917</v>
      </c>
      <c r="AE432" s="51" t="s">
        <v>539</v>
      </c>
      <c r="AF432" s="53">
        <f>Mess_05_12_11!I53</f>
        <v>3.8416667245328426</v>
      </c>
      <c r="AG432" s="53">
        <f>Mess_05_12_11!O53</f>
        <v>0.30507962093355162</v>
      </c>
      <c r="AH432" s="53">
        <f>Mess_05_12_11!P53</f>
        <v>7.9413349155281074E-2</v>
      </c>
      <c r="AI432" s="53">
        <f>Mess_06_12_11!I53</f>
        <v>0.94791672453720821</v>
      </c>
      <c r="AJ432" s="53">
        <f>Mess_06_12_11!O53</f>
        <v>0.20745550429954071</v>
      </c>
      <c r="AK432" s="53">
        <f>Mess_06_12_11!P53</f>
        <v>0.21885414502083461</v>
      </c>
      <c r="AL432" s="53">
        <f>Mess_08_12_11!I53</f>
        <v>2.922916724535753</v>
      </c>
      <c r="AM432" s="53">
        <f>Mess_08_12_11!O53</f>
        <v>0.32343126322438592</v>
      </c>
      <c r="AN432" s="53">
        <f>Mess_08_12_11!P53</f>
        <v>0.11065360176340862</v>
      </c>
      <c r="AO432" s="53">
        <f>Mess_12_12_11!I53</f>
        <v>7.2131945023138542</v>
      </c>
      <c r="AP432" s="53">
        <f>Mess_12_12_11!O53</f>
        <v>0.48426834461012058</v>
      </c>
      <c r="AQ432" s="53">
        <f>Mess_12_12_11!P53</f>
        <v>6.7136460060071387E-2</v>
      </c>
      <c r="AR432" s="53">
        <f>Mess_19_12_11!I53</f>
        <v>14.034027835645247</v>
      </c>
      <c r="AS432" s="53">
        <f>Mess_19_12_11!O53</f>
        <v>0.52448100351417293</v>
      </c>
      <c r="AT432" s="53">
        <f>Mess_19_12_11!P53</f>
        <v>3.7372093717958535E-2</v>
      </c>
    </row>
    <row r="433" spans="1:46">
      <c r="A433" s="62" t="s">
        <v>332</v>
      </c>
      <c r="B433" s="62">
        <v>2</v>
      </c>
      <c r="C433" s="62" t="s">
        <v>380</v>
      </c>
      <c r="D433" s="84">
        <v>40878.666666608799</v>
      </c>
      <c r="E433" s="62" t="s">
        <v>384</v>
      </c>
      <c r="F433" s="84">
        <v>40882.519444444442</v>
      </c>
      <c r="G433" s="62" t="s">
        <v>401</v>
      </c>
      <c r="H433" s="62" t="s">
        <v>413</v>
      </c>
      <c r="I433" s="62" t="s">
        <v>384</v>
      </c>
      <c r="J433" s="51">
        <v>108.61799999999999</v>
      </c>
      <c r="K433" s="51">
        <f t="shared" si="43"/>
        <v>288.96100000000001</v>
      </c>
      <c r="L433" s="51">
        <v>212.733</v>
      </c>
      <c r="M433" s="51">
        <v>180.34299999999999</v>
      </c>
      <c r="N433" s="51">
        <f t="shared" si="44"/>
        <v>104.11500000000001</v>
      </c>
      <c r="Q433" s="49" t="s">
        <v>399</v>
      </c>
      <c r="R433" s="49" t="s">
        <v>401</v>
      </c>
      <c r="S433" s="51">
        <v>288</v>
      </c>
      <c r="T433" s="51">
        <v>292</v>
      </c>
      <c r="U433" s="51">
        <v>991</v>
      </c>
      <c r="V433" s="51">
        <v>2324</v>
      </c>
      <c r="W433" s="93">
        <f t="shared" si="45"/>
        <v>952.07965860597437</v>
      </c>
      <c r="Y433" s="51">
        <v>320</v>
      </c>
      <c r="Z433" s="51">
        <v>323</v>
      </c>
      <c r="AA433" s="51">
        <v>1100</v>
      </c>
      <c r="AB433" s="51">
        <f t="shared" si="46"/>
        <v>2306.5625</v>
      </c>
      <c r="AC433" s="93">
        <f t="shared" si="47"/>
        <v>944.93598862019917</v>
      </c>
      <c r="AE433" s="51" t="s">
        <v>539</v>
      </c>
      <c r="AF433" s="53">
        <f>Mess_05_12_11!I54</f>
        <v>3.8430556134262588</v>
      </c>
      <c r="AG433" s="53">
        <f>Mess_05_12_11!O54</f>
        <v>3.1363347077005575E-2</v>
      </c>
      <c r="AH433" s="53">
        <f>Mess_05_12_11!P54</f>
        <v>8.1610442917956442E-3</v>
      </c>
      <c r="AI433" s="53">
        <f>Mess_06_12_11!I54</f>
        <v>0.94652777777810115</v>
      </c>
      <c r="AJ433" s="53">
        <f>Mess_06_12_11!O54</f>
        <v>0.11826189692706623</v>
      </c>
      <c r="AK433" s="53">
        <f>Mess_06_12_11!P54</f>
        <v>0.12494286982752546</v>
      </c>
      <c r="AL433" s="53">
        <f>Mess_08_12_11!I54</f>
        <v>2.921527777776646</v>
      </c>
      <c r="AM433" s="53">
        <f>Mess_08_12_11!O54</f>
        <v>0.30882485699762074</v>
      </c>
      <c r="AN433" s="53">
        <f>Mess_08_12_11!P54</f>
        <v>0.10570663039618401</v>
      </c>
      <c r="AO433" s="53">
        <f>Mess_12_12_11!I54</f>
        <v>7.2125000000014552</v>
      </c>
      <c r="AP433" s="53">
        <f>Mess_12_12_11!O54</f>
        <v>0.63247581212189008</v>
      </c>
      <c r="AQ433" s="53">
        <f>Mess_12_12_11!P54</f>
        <v>8.7691620398164638E-2</v>
      </c>
      <c r="AR433" s="53">
        <f>Mess_19_12_11!I54</f>
        <v>14.033333333332848</v>
      </c>
      <c r="AS433" s="53">
        <f>Mess_19_12_11!O54</f>
        <v>0.73397899067419026</v>
      </c>
      <c r="AT433" s="53">
        <f>Mess_19_12_11!P54</f>
        <v>5.2302540903150757E-2</v>
      </c>
    </row>
    <row r="434" spans="1:46">
      <c r="A434" s="62" t="s">
        <v>335</v>
      </c>
      <c r="B434" s="62">
        <v>2</v>
      </c>
      <c r="C434" s="62" t="s">
        <v>380</v>
      </c>
      <c r="D434" s="84">
        <v>40878.666666608799</v>
      </c>
      <c r="E434" s="62" t="s">
        <v>384</v>
      </c>
      <c r="F434" s="84">
        <v>40882.520138831016</v>
      </c>
      <c r="G434" s="62" t="s">
        <v>401</v>
      </c>
      <c r="H434" s="62" t="s">
        <v>413</v>
      </c>
      <c r="I434" s="62" t="s">
        <v>384</v>
      </c>
      <c r="J434" s="51">
        <v>113.82599999999999</v>
      </c>
      <c r="K434" s="51">
        <f t="shared" si="43"/>
        <v>229.80699999999999</v>
      </c>
      <c r="L434" s="51">
        <v>183.232</v>
      </c>
      <c r="M434" s="51">
        <v>115.98099999999999</v>
      </c>
      <c r="N434" s="51">
        <f t="shared" si="44"/>
        <v>69.406000000000006</v>
      </c>
      <c r="Q434" s="49" t="s">
        <v>399</v>
      </c>
      <c r="R434" s="49" t="s">
        <v>401</v>
      </c>
      <c r="S434" s="51">
        <v>295</v>
      </c>
      <c r="T434" s="51">
        <v>300</v>
      </c>
      <c r="U434" s="51">
        <v>991</v>
      </c>
      <c r="V434" s="51">
        <v>2324</v>
      </c>
      <c r="W434" s="93">
        <f t="shared" si="45"/>
        <v>985.02873563218395</v>
      </c>
      <c r="Y434" s="51">
        <v>320</v>
      </c>
      <c r="Z434" s="51">
        <v>323</v>
      </c>
      <c r="AA434" s="51">
        <v>1100</v>
      </c>
      <c r="AB434" s="51">
        <f t="shared" si="46"/>
        <v>2306.5625</v>
      </c>
      <c r="AC434" s="93">
        <f t="shared" si="47"/>
        <v>977.63784123563221</v>
      </c>
      <c r="AE434" s="51" t="s">
        <v>539</v>
      </c>
      <c r="AF434" s="53">
        <f>Mess_05_12_11!I55</f>
        <v>3.8437500578656909</v>
      </c>
      <c r="AG434" s="53">
        <f>Mess_05_12_11!O55</f>
        <v>0.28715159556786263</v>
      </c>
      <c r="AH434" s="53">
        <f>Mess_05_12_11!P55</f>
        <v>7.4706105039334572E-2</v>
      </c>
      <c r="AI434" s="53">
        <f>Mess_06_12_11!I55</f>
        <v>0.94861116898391629</v>
      </c>
      <c r="AJ434" s="53">
        <f>Mess_06_12_11!O55</f>
        <v>0.12041397969575313</v>
      </c>
      <c r="AK434" s="53">
        <f>Mess_06_12_11!P55</f>
        <v>0.12693713044168758</v>
      </c>
      <c r="AL434" s="53">
        <f>Mess_08_12_11!I55</f>
        <v>2.9215278356496128</v>
      </c>
      <c r="AM434" s="53">
        <f>Mess_08_12_11!O55</f>
        <v>0.25991550567831678</v>
      </c>
      <c r="AN434" s="53">
        <f>Mess_08_12_11!P55</f>
        <v>8.8965609879436108E-2</v>
      </c>
      <c r="AO434" s="53">
        <f>Mess_12_12_11!I55</f>
        <v>7.2125000578744221</v>
      </c>
      <c r="AP434" s="53">
        <f>Mess_12_12_11!O55</f>
        <v>0.56739667054370535</v>
      </c>
      <c r="AQ434" s="53">
        <f>Mess_12_12_11!P55</f>
        <v>7.866851521536368E-2</v>
      </c>
      <c r="AR434" s="53">
        <f>Mess_19_12_11!I55</f>
        <v>14.034027835652523</v>
      </c>
      <c r="AS434" s="53">
        <f>Mess_19_12_11!O55</f>
        <v>0.87418804275571338</v>
      </c>
      <c r="AT434" s="53">
        <f>Mess_19_12_11!P55</f>
        <v>6.2290602027658536E-2</v>
      </c>
    </row>
    <row r="435" spans="1:46">
      <c r="A435" s="62" t="s">
        <v>336</v>
      </c>
      <c r="B435" s="62">
        <v>2</v>
      </c>
      <c r="C435" s="62" t="s">
        <v>380</v>
      </c>
      <c r="D435" s="84">
        <v>40878.666666608799</v>
      </c>
      <c r="E435" s="62" t="s">
        <v>384</v>
      </c>
      <c r="F435" s="84">
        <v>40882.600694444445</v>
      </c>
      <c r="G435" s="62" t="s">
        <v>401</v>
      </c>
      <c r="H435" s="62" t="s">
        <v>413</v>
      </c>
      <c r="I435" s="62" t="s">
        <v>384</v>
      </c>
      <c r="J435" s="51">
        <v>107.931</v>
      </c>
      <c r="K435" s="51">
        <f t="shared" si="43"/>
        <v>271.661</v>
      </c>
      <c r="L435" s="51">
        <v>206.90799999999999</v>
      </c>
      <c r="M435" s="51">
        <v>163.72999999999999</v>
      </c>
      <c r="N435" s="51">
        <f t="shared" si="44"/>
        <v>98.97699999999999</v>
      </c>
      <c r="Q435" s="49" t="s">
        <v>399</v>
      </c>
      <c r="R435" s="49" t="s">
        <v>401</v>
      </c>
      <c r="S435" s="51">
        <v>290</v>
      </c>
      <c r="T435" s="51">
        <v>294</v>
      </c>
      <c r="U435" s="51">
        <v>991</v>
      </c>
      <c r="V435" s="51">
        <v>2324</v>
      </c>
      <c r="W435" s="93">
        <f t="shared" si="45"/>
        <v>961.42653352353784</v>
      </c>
      <c r="Y435" s="51">
        <v>320</v>
      </c>
      <c r="Z435" s="51">
        <v>323</v>
      </c>
      <c r="AA435" s="51">
        <v>1100</v>
      </c>
      <c r="AB435" s="51">
        <f t="shared" si="46"/>
        <v>2306.5625</v>
      </c>
      <c r="AC435" s="93">
        <f t="shared" si="47"/>
        <v>954.21273181169761</v>
      </c>
      <c r="AE435" s="51" t="s">
        <v>539</v>
      </c>
      <c r="AF435" s="53">
        <f>Mess_05_12_11!I56</f>
        <v>3.8465278356452473</v>
      </c>
      <c r="AG435" s="53">
        <f>Mess_05_12_11!O56</f>
        <v>5.2075035656407781E-2</v>
      </c>
      <c r="AH435" s="53">
        <f>Mess_05_12_11!P56</f>
        <v>1.3538192853782455E-2</v>
      </c>
      <c r="AI435" s="53">
        <f>Mess_06_12_11!I56</f>
        <v>0.86944444444088731</v>
      </c>
      <c r="AJ435" s="53">
        <f>Mess_06_12_11!O56</f>
        <v>7.3781605695277558E-2</v>
      </c>
      <c r="AK435" s="53">
        <f>Mess_06_12_11!P56</f>
        <v>8.4860632748909232E-2</v>
      </c>
      <c r="AL435" s="53">
        <f>Mess_08_12_11!I56</f>
        <v>2.8416666666671517</v>
      </c>
      <c r="AM435" s="53">
        <f>Mess_08_12_11!O56</f>
        <v>0.20094611896304423</v>
      </c>
      <c r="AN435" s="53">
        <f>Mess_08_12_11!P56</f>
        <v>7.0714176761176514E-2</v>
      </c>
      <c r="AO435" s="53">
        <f>Mess_12_12_11!I56</f>
        <v>7.1326389467576519</v>
      </c>
      <c r="AP435" s="53">
        <f>Mess_12_12_11!O56</f>
        <v>0.43352508798082895</v>
      </c>
      <c r="AQ435" s="53">
        <f>Mess_12_12_11!P56</f>
        <v>6.0780461651980908E-2</v>
      </c>
      <c r="AR435" s="53">
        <f>Mess_19_12_11!I56</f>
        <v>13.954166666662786</v>
      </c>
      <c r="AS435" s="53">
        <f>Mess_19_12_11!O56</f>
        <v>0.76708394001311953</v>
      </c>
      <c r="AT435" s="53">
        <f>Mess_19_12_11!P56</f>
        <v>5.4971676799999966E-2</v>
      </c>
    </row>
    <row r="436" spans="1:46">
      <c r="A436" s="62" t="s">
        <v>338</v>
      </c>
      <c r="B436" s="62">
        <v>2</v>
      </c>
      <c r="C436" s="62" t="s">
        <v>380</v>
      </c>
      <c r="D436" s="84">
        <v>40878.666666608799</v>
      </c>
      <c r="E436" s="62" t="s">
        <v>384</v>
      </c>
      <c r="F436" s="84">
        <v>40882.523611111108</v>
      </c>
      <c r="G436" s="62" t="s">
        <v>401</v>
      </c>
      <c r="H436" s="62" t="s">
        <v>413</v>
      </c>
      <c r="I436" s="62" t="s">
        <v>384</v>
      </c>
      <c r="J436" s="51">
        <v>115.613</v>
      </c>
      <c r="K436" s="51">
        <f t="shared" si="43"/>
        <v>266.471</v>
      </c>
      <c r="L436" s="51">
        <v>194.81800000000001</v>
      </c>
      <c r="M436" s="51">
        <v>150.858</v>
      </c>
      <c r="N436" s="51">
        <f t="shared" si="44"/>
        <v>79.205000000000013</v>
      </c>
      <c r="Q436" s="49" t="s">
        <v>399</v>
      </c>
      <c r="R436" s="49" t="s">
        <v>401</v>
      </c>
      <c r="S436" s="51">
        <v>289</v>
      </c>
      <c r="T436" s="51">
        <v>293</v>
      </c>
      <c r="U436" s="51">
        <v>991</v>
      </c>
      <c r="V436" s="51">
        <v>2324</v>
      </c>
      <c r="W436" s="93">
        <f t="shared" si="45"/>
        <v>956.7464387464388</v>
      </c>
      <c r="Y436" s="51">
        <v>320</v>
      </c>
      <c r="Z436" s="51">
        <v>323</v>
      </c>
      <c r="AA436" s="51">
        <v>1100</v>
      </c>
      <c r="AB436" s="51">
        <f t="shared" si="46"/>
        <v>2306.5625</v>
      </c>
      <c r="AC436" s="93">
        <f t="shared" si="47"/>
        <v>949.56775284900289</v>
      </c>
      <c r="AE436" s="51" t="s">
        <v>539</v>
      </c>
      <c r="AF436" s="53">
        <f>Mess_05_12_11!I57</f>
        <v>3.8479167245313874</v>
      </c>
      <c r="AG436" s="53">
        <f>Mess_05_12_11!O57</f>
        <v>0.33385201786305041</v>
      </c>
      <c r="AH436" s="53">
        <f>Mess_05_12_11!P57</f>
        <v>8.6761757533541234E-2</v>
      </c>
      <c r="AI436" s="53">
        <f>Mess_06_12_11!I57</f>
        <v>0.94722222222480923</v>
      </c>
      <c r="AJ436" s="53">
        <f>Mess_06_12_11!O57</f>
        <v>0.14923138605738046</v>
      </c>
      <c r="AK436" s="53">
        <f>Mess_06_12_11!P57</f>
        <v>0.1575463313211444</v>
      </c>
      <c r="AL436" s="53">
        <f>Mess_08_12_11!I57</f>
        <v>2.9201388888905058</v>
      </c>
      <c r="AM436" s="53">
        <f>Mess_08_12_11!O57</f>
        <v>0.31148909912713035</v>
      </c>
      <c r="AN436" s="53">
        <f>Mess_08_12_11!P57</f>
        <v>0.10666927532528403</v>
      </c>
      <c r="AO436" s="53">
        <f>Mess_12_12_11!I57</f>
        <v>7.2104167824072647</v>
      </c>
      <c r="AP436" s="53">
        <f>Mess_12_12_11!O57</f>
        <v>0.62763851338301624</v>
      </c>
      <c r="AQ436" s="53">
        <f>Mess_12_12_11!P57</f>
        <v>8.7046079626686063E-2</v>
      </c>
      <c r="AR436" s="53">
        <f>Mess_19_12_11!I57</f>
        <v>14.032638888893416</v>
      </c>
      <c r="AS436" s="53">
        <f>Mess_19_12_11!O57</f>
        <v>1.0989925698188303</v>
      </c>
      <c r="AT436" s="53">
        <f>Mess_19_12_11!P57</f>
        <v>7.8316885264443262E-2</v>
      </c>
    </row>
    <row r="437" spans="1:46">
      <c r="A437" s="62" t="s">
        <v>339</v>
      </c>
      <c r="B437" s="62">
        <v>2</v>
      </c>
      <c r="C437" s="62" t="s">
        <v>380</v>
      </c>
      <c r="D437" s="84">
        <v>40878.666666608799</v>
      </c>
      <c r="E437" s="62" t="s">
        <v>384</v>
      </c>
      <c r="F437" s="84">
        <v>40882.522222222222</v>
      </c>
      <c r="G437" s="62" t="s">
        <v>401</v>
      </c>
      <c r="H437" s="62" t="s">
        <v>413</v>
      </c>
      <c r="I437" s="62" t="s">
        <v>384</v>
      </c>
      <c r="J437" s="51">
        <v>105.49</v>
      </c>
      <c r="K437" s="51">
        <f t="shared" ref="K437:K451" si="48">J437+M437</f>
        <v>245.31900000000002</v>
      </c>
      <c r="L437" s="51">
        <v>183.33199999999999</v>
      </c>
      <c r="M437" s="51">
        <v>139.82900000000001</v>
      </c>
      <c r="N437" s="51">
        <f t="shared" si="44"/>
        <v>77.841999999999999</v>
      </c>
      <c r="Q437" s="49" t="s">
        <v>399</v>
      </c>
      <c r="R437" s="49" t="s">
        <v>401</v>
      </c>
      <c r="S437" s="51">
        <v>293</v>
      </c>
      <c r="T437" s="51">
        <v>296</v>
      </c>
      <c r="U437" s="51">
        <v>991</v>
      </c>
      <c r="V437" s="51">
        <v>2324</v>
      </c>
      <c r="W437" s="93">
        <f t="shared" si="45"/>
        <v>975.5472779369627</v>
      </c>
      <c r="Y437" s="51">
        <v>320</v>
      </c>
      <c r="Z437" s="51">
        <v>323</v>
      </c>
      <c r="AA437" s="51">
        <v>1100</v>
      </c>
      <c r="AB437" s="51">
        <f t="shared" si="46"/>
        <v>2306.5625</v>
      </c>
      <c r="AC437" s="93">
        <f t="shared" si="47"/>
        <v>968.22752507163318</v>
      </c>
      <c r="AE437" s="51" t="s">
        <v>539</v>
      </c>
      <c r="AF437" s="53">
        <f>Mess_05_12_11!I58</f>
        <v>3.8493056134248036</v>
      </c>
      <c r="AG437" s="53">
        <f>Mess_05_12_11!O58</f>
        <v>0.34568654576390884</v>
      </c>
      <c r="AH437" s="53">
        <f>Mess_05_12_11!P58</f>
        <v>8.9804910412489863E-2</v>
      </c>
      <c r="AI437" s="53">
        <f>Mess_06_12_11!I58</f>
        <v>0.94999999999708962</v>
      </c>
      <c r="AJ437" s="53">
        <f>Mess_06_12_11!O58</f>
        <v>0.14401234635223875</v>
      </c>
      <c r="AK437" s="53">
        <f>Mess_06_12_11!P58</f>
        <v>0.15159194352913677</v>
      </c>
      <c r="AL437" s="53">
        <f>Mess_08_12_11!I58</f>
        <v>2.922222222223354</v>
      </c>
      <c r="AM437" s="53">
        <f>Mess_08_12_11!O58</f>
        <v>0.30754901499685866</v>
      </c>
      <c r="AN437" s="53">
        <f>Mess_08_12_11!P58</f>
        <v>0.10524491007492988</v>
      </c>
      <c r="AO437" s="53">
        <f>Mess_12_12_11!I58</f>
        <v>7.2131944444481633</v>
      </c>
      <c r="AP437" s="53">
        <f>Mess_12_12_11!O58</f>
        <v>0.61297935629284805</v>
      </c>
      <c r="AQ437" s="53">
        <f>Mess_12_12_11!P58</f>
        <v>8.498029008002754E-2</v>
      </c>
      <c r="AR437" s="53">
        <f>Mess_19_12_11!I58</f>
        <v>14.035416666665697</v>
      </c>
      <c r="AS437" s="53">
        <f>Mess_19_12_11!O58</f>
        <v>1.0356731971711957</v>
      </c>
      <c r="AT437" s="53">
        <f>Mess_19_12_11!P58</f>
        <v>7.3789985845659531E-2</v>
      </c>
    </row>
    <row r="438" spans="1:46">
      <c r="A438" s="62" t="s">
        <v>340</v>
      </c>
      <c r="B438" s="62">
        <v>2</v>
      </c>
      <c r="C438" s="62" t="s">
        <v>380</v>
      </c>
      <c r="D438" s="84">
        <v>40878.666666608799</v>
      </c>
      <c r="E438" s="62" t="s">
        <v>384</v>
      </c>
      <c r="F438" s="84">
        <v>40882.572222222225</v>
      </c>
      <c r="G438" s="62" t="s">
        <v>401</v>
      </c>
      <c r="H438" s="62" t="s">
        <v>413</v>
      </c>
      <c r="I438" s="62" t="s">
        <v>384</v>
      </c>
      <c r="J438" s="51">
        <v>113.277</v>
      </c>
      <c r="K438" s="51">
        <f t="shared" si="48"/>
        <v>255.79500000000002</v>
      </c>
      <c r="L438" s="51">
        <v>194.92</v>
      </c>
      <c r="M438" s="51">
        <v>142.518</v>
      </c>
      <c r="N438" s="51">
        <f t="shared" ref="N438:N441" si="49">L438-J438</f>
        <v>81.642999999999986</v>
      </c>
      <c r="Q438" s="49" t="s">
        <v>399</v>
      </c>
      <c r="R438" s="49" t="s">
        <v>401</v>
      </c>
      <c r="S438" s="51">
        <v>292</v>
      </c>
      <c r="T438" s="51">
        <v>296</v>
      </c>
      <c r="U438" s="51">
        <v>991</v>
      </c>
      <c r="V438" s="51">
        <v>2324</v>
      </c>
      <c r="W438" s="93">
        <f t="shared" si="45"/>
        <v>970.82689556509297</v>
      </c>
      <c r="Y438" s="51">
        <v>320</v>
      </c>
      <c r="Z438" s="51">
        <v>323</v>
      </c>
      <c r="AA438" s="51">
        <v>1100</v>
      </c>
      <c r="AB438" s="51">
        <f t="shared" si="46"/>
        <v>2306.5625</v>
      </c>
      <c r="AC438" s="93">
        <f t="shared" si="47"/>
        <v>963.54256080114453</v>
      </c>
      <c r="AE438" s="51" t="s">
        <v>539</v>
      </c>
      <c r="AF438" s="53">
        <f>Mess_05_12_11!I59</f>
        <v>3.8555556134233484</v>
      </c>
      <c r="AG438" s="53">
        <f>Mess_05_12_11!O59</f>
        <v>9.9774986380157735E-2</v>
      </c>
      <c r="AH438" s="53">
        <f>Mess_05_12_11!P59</f>
        <v>2.5878238153999162E-2</v>
      </c>
      <c r="AI438" s="53">
        <f>Mess_06_12_11!I59</f>
        <v>0.90069444444088731</v>
      </c>
      <c r="AJ438" s="53">
        <f>Mess_06_12_11!O59</f>
        <v>7.6782384111930849E-2</v>
      </c>
      <c r="AK438" s="53">
        <f>Mess_06_12_11!P59</f>
        <v>8.5247982360537461E-2</v>
      </c>
      <c r="AL438" s="53">
        <f>Mess_08_12_11!I59</f>
        <v>2.8736111111065838</v>
      </c>
      <c r="AM438" s="53">
        <f>Mess_08_12_11!O59</f>
        <v>0.20847030328490887</v>
      </c>
      <c r="AN438" s="53">
        <f>Mess_08_12_11!P59</f>
        <v>7.2546456435655327E-2</v>
      </c>
      <c r="AO438" s="53">
        <f>Mess_12_12_11!I59</f>
        <v>7.1645833333313931</v>
      </c>
      <c r="AP438" s="53">
        <f>Mess_12_12_11!O59</f>
        <v>0.44937591060788928</v>
      </c>
      <c r="AQ438" s="53">
        <f>Mess_12_12_11!P59</f>
        <v>6.2721848529178614E-2</v>
      </c>
      <c r="AR438" s="53">
        <f>Mess_19_12_11!I59</f>
        <v>13.986805555556202</v>
      </c>
      <c r="AS438" s="53">
        <f>Mess_19_12_11!O59</f>
        <v>0.80084266629541967</v>
      </c>
      <c r="AT438" s="53">
        <f>Mess_19_12_11!P59</f>
        <v>5.7257010052398145E-2</v>
      </c>
    </row>
    <row r="439" spans="1:46">
      <c r="A439" s="62" t="s">
        <v>342</v>
      </c>
      <c r="B439" s="62">
        <v>2</v>
      </c>
      <c r="C439" s="62" t="s">
        <v>380</v>
      </c>
      <c r="D439" s="84">
        <v>40878.666666608799</v>
      </c>
      <c r="E439" s="62" t="s">
        <v>384</v>
      </c>
      <c r="F439" s="84">
        <v>40882.573611111111</v>
      </c>
      <c r="G439" s="62" t="s">
        <v>401</v>
      </c>
      <c r="H439" s="62" t="s">
        <v>413</v>
      </c>
      <c r="I439" s="62" t="s">
        <v>384</v>
      </c>
      <c r="J439" s="51">
        <v>109.944</v>
      </c>
      <c r="K439" s="51">
        <f t="shared" si="48"/>
        <v>235.56900000000002</v>
      </c>
      <c r="L439" s="51">
        <v>180.387</v>
      </c>
      <c r="M439" s="51">
        <v>125.625</v>
      </c>
      <c r="N439" s="51">
        <f t="shared" si="49"/>
        <v>70.442999999999998</v>
      </c>
      <c r="Q439" s="49" t="s">
        <v>399</v>
      </c>
      <c r="R439" s="49" t="s">
        <v>401</v>
      </c>
      <c r="S439" s="51">
        <v>293</v>
      </c>
      <c r="T439" s="51">
        <v>297</v>
      </c>
      <c r="U439" s="51">
        <v>991</v>
      </c>
      <c r="V439" s="51">
        <v>2324</v>
      </c>
      <c r="W439" s="93">
        <f t="shared" si="45"/>
        <v>975.5472779369627</v>
      </c>
      <c r="Y439" s="51">
        <v>320</v>
      </c>
      <c r="Z439" s="51">
        <v>323</v>
      </c>
      <c r="AA439" s="51">
        <v>1100</v>
      </c>
      <c r="AB439" s="51">
        <f t="shared" si="46"/>
        <v>2306.5625</v>
      </c>
      <c r="AC439" s="93">
        <f t="shared" si="47"/>
        <v>968.22752507163318</v>
      </c>
      <c r="AE439" s="51" t="s">
        <v>539</v>
      </c>
      <c r="AF439" s="53">
        <f>Mess_05_12_11!I60</f>
        <v>3.8569445023094886</v>
      </c>
      <c r="AG439" s="53">
        <f>Mess_05_12_11!O60</f>
        <v>0.33841898779225826</v>
      </c>
      <c r="AH439" s="53">
        <f>Mess_05_12_11!P60</f>
        <v>8.7742768294855514E-2</v>
      </c>
      <c r="AI439" s="53">
        <f>Mess_06_12_11!I60</f>
        <v>0.90000000000145519</v>
      </c>
      <c r="AJ439" s="53">
        <f>Mess_06_12_11!O60</f>
        <v>0.15800111273816894</v>
      </c>
      <c r="AK439" s="53">
        <f>Mess_06_12_11!P60</f>
        <v>0.17555679193101498</v>
      </c>
      <c r="AL439" s="53">
        <f>Mess_08_12_11!I60</f>
        <v>2.8729166666671517</v>
      </c>
      <c r="AM439" s="53">
        <f>Mess_08_12_11!O60</f>
        <v>0.38612079364015817</v>
      </c>
      <c r="AN439" s="53">
        <f>Mess_08_12_11!P60</f>
        <v>0.13440027624890835</v>
      </c>
      <c r="AO439" s="53">
        <f>Mess_12_12_11!I60</f>
        <v>7.1645833333313931</v>
      </c>
      <c r="AP439" s="53">
        <f>Mess_12_12_11!O60</f>
        <v>0.70081423373988017</v>
      </c>
      <c r="AQ439" s="53">
        <f>Mess_12_12_11!P60</f>
        <v>9.7816467634554691E-2</v>
      </c>
      <c r="AR439" s="53">
        <f>Mess_19_12_11!I60</f>
        <v>13.986805555556202</v>
      </c>
      <c r="AS439" s="53">
        <f>Mess_19_12_11!O60</f>
        <v>1.2556108332959044</v>
      </c>
      <c r="AT439" s="53">
        <f>Mess_19_12_11!P60</f>
        <v>8.9771093786108869E-2</v>
      </c>
    </row>
    <row r="440" spans="1:46">
      <c r="A440" s="62" t="s">
        <v>343</v>
      </c>
      <c r="B440" s="62">
        <v>2</v>
      </c>
      <c r="C440" s="62" t="s">
        <v>380</v>
      </c>
      <c r="D440" s="84">
        <v>40878.666666608799</v>
      </c>
      <c r="E440" s="62" t="s">
        <v>384</v>
      </c>
      <c r="F440" s="84">
        <v>40882.574999884258</v>
      </c>
      <c r="G440" s="62" t="s">
        <v>401</v>
      </c>
      <c r="H440" s="62" t="s">
        <v>413</v>
      </c>
      <c r="I440" s="62" t="s">
        <v>384</v>
      </c>
      <c r="J440" s="51">
        <v>107.70099999999999</v>
      </c>
      <c r="K440" s="51">
        <f t="shared" si="48"/>
        <v>247.22</v>
      </c>
      <c r="L440" s="51">
        <v>184.86099999999999</v>
      </c>
      <c r="M440" s="51">
        <v>139.51900000000001</v>
      </c>
      <c r="N440" s="51">
        <f t="shared" si="49"/>
        <v>77.16</v>
      </c>
      <c r="Q440" s="49" t="s">
        <v>399</v>
      </c>
      <c r="R440" s="49" t="s">
        <v>401</v>
      </c>
      <c r="S440" s="51">
        <v>292</v>
      </c>
      <c r="T440" s="51">
        <v>297</v>
      </c>
      <c r="U440" s="51">
        <v>991</v>
      </c>
      <c r="V440" s="51">
        <v>2324</v>
      </c>
      <c r="W440" s="93">
        <f t="shared" si="45"/>
        <v>970.82689556509297</v>
      </c>
      <c r="Y440" s="51">
        <v>320</v>
      </c>
      <c r="Z440" s="51">
        <v>323</v>
      </c>
      <c r="AA440" s="51">
        <v>1100</v>
      </c>
      <c r="AB440" s="51">
        <f t="shared" si="46"/>
        <v>2306.5625</v>
      </c>
      <c r="AC440" s="93">
        <f t="shared" si="47"/>
        <v>963.54256080114453</v>
      </c>
      <c r="AE440" s="51" t="s">
        <v>538</v>
      </c>
      <c r="AF440" s="53">
        <f>Mess_05_12_11!I61</f>
        <v>3.8576389467561967</v>
      </c>
      <c r="AG440" s="53">
        <f>Mess_05_12_11!O61</f>
        <v>0.19381528622340863</v>
      </c>
      <c r="AH440" s="53">
        <f>Mess_05_12_11!P61</f>
        <v>5.0241945630081226E-2</v>
      </c>
      <c r="AI440" s="53">
        <f>Mess_06_12_11!I61</f>
        <v>0.89930567130068084</v>
      </c>
      <c r="AJ440" s="53">
        <f>Mess_06_12_11!O61</f>
        <v>0.12169643862994696</v>
      </c>
      <c r="AK440" s="53">
        <f>Mess_06_12_11!P61</f>
        <v>0.13532266337644169</v>
      </c>
      <c r="AL440" s="53">
        <f>Mess_08_12_11!I61</f>
        <v>2.8722223379663774</v>
      </c>
      <c r="AM440" s="53">
        <f>Mess_08_12_11!O61</f>
        <v>0.19058670758490495</v>
      </c>
      <c r="AN440" s="53">
        <f>Mess_08_12_11!P61</f>
        <v>6.6355137297569464E-2</v>
      </c>
      <c r="AO440" s="53">
        <f>Mess_12_12_11!I61</f>
        <v>7.1638890046306187</v>
      </c>
      <c r="AP440" s="53">
        <f>Mess_12_12_11!O61</f>
        <v>0.22046461008903206</v>
      </c>
      <c r="AQ440" s="53">
        <f>Mess_12_12_11!P61</f>
        <v>3.0774431310497331E-2</v>
      </c>
      <c r="AR440" s="53">
        <f>Mess_19_12_11!I61</f>
        <v>13.987500115741568</v>
      </c>
      <c r="AS440" s="53">
        <f>Mess_19_12_11!O61</f>
        <v>0.23176318962908171</v>
      </c>
      <c r="AT440" s="53">
        <f>Mess_19_12_11!P61</f>
        <v>1.6569307432444974E-2</v>
      </c>
    </row>
    <row r="441" spans="1:46">
      <c r="A441" s="62" t="s">
        <v>345</v>
      </c>
      <c r="B441" s="62">
        <v>2</v>
      </c>
      <c r="C441" s="62" t="s">
        <v>380</v>
      </c>
      <c r="D441" s="84">
        <v>40878.666666608799</v>
      </c>
      <c r="E441" s="62" t="s">
        <v>384</v>
      </c>
      <c r="F441" s="84">
        <v>40882.576388715279</v>
      </c>
      <c r="G441" s="62" t="s">
        <v>401</v>
      </c>
      <c r="H441" s="62" t="s">
        <v>413</v>
      </c>
      <c r="I441" s="62" t="s">
        <v>384</v>
      </c>
      <c r="J441" s="51">
        <v>111.59</v>
      </c>
      <c r="K441" s="51">
        <f t="shared" si="48"/>
        <v>250.61600000000001</v>
      </c>
      <c r="L441" s="51">
        <v>186.47300000000001</v>
      </c>
      <c r="M441" s="51">
        <v>139.02600000000001</v>
      </c>
      <c r="N441" s="51">
        <f t="shared" si="49"/>
        <v>74.88300000000001</v>
      </c>
      <c r="Q441" s="49" t="s">
        <v>399</v>
      </c>
      <c r="R441" s="49" t="s">
        <v>401</v>
      </c>
      <c r="S441" s="51">
        <v>293</v>
      </c>
      <c r="T441" s="51">
        <v>297</v>
      </c>
      <c r="U441" s="51">
        <v>991</v>
      </c>
      <c r="V441" s="51">
        <v>2324</v>
      </c>
      <c r="W441" s="93">
        <f t="shared" si="45"/>
        <v>975.5472779369627</v>
      </c>
      <c r="Y441" s="51">
        <v>320</v>
      </c>
      <c r="Z441" s="51">
        <v>323</v>
      </c>
      <c r="AA441" s="51">
        <v>1100</v>
      </c>
      <c r="AB441" s="51">
        <f t="shared" si="46"/>
        <v>2306.5625</v>
      </c>
      <c r="AC441" s="93">
        <f t="shared" si="47"/>
        <v>968.22752507163318</v>
      </c>
      <c r="AE441" s="51" t="s">
        <v>539</v>
      </c>
      <c r="AF441" s="53">
        <f>Mess_05_12_11!I62</f>
        <v>3.8166667245313874</v>
      </c>
      <c r="AG441" s="53">
        <f>Mess_05_12_11!O62</f>
        <v>0.43067774161583661</v>
      </c>
      <c r="AH441" s="53">
        <f>Mess_05_12_11!P62</f>
        <v>0.11284132797021083</v>
      </c>
      <c r="AI441" s="53">
        <f>Mess_06_12_11!I62</f>
        <v>0.89861128471966367</v>
      </c>
      <c r="AJ441" s="53">
        <f>Mess_06_12_11!O62</f>
        <v>0.17074722602339634</v>
      </c>
      <c r="AK441" s="53">
        <f>Mess_06_12_11!P62</f>
        <v>0.19001233228076331</v>
      </c>
      <c r="AL441" s="53">
        <f>Mess_08_12_11!I62</f>
        <v>2.8722223958320683</v>
      </c>
      <c r="AM441" s="53">
        <f>Mess_08_12_11!O62</f>
        <v>0.3643679343220132</v>
      </c>
      <c r="AN441" s="53">
        <f>Mess_08_12_11!P62</f>
        <v>0.12685923445578373</v>
      </c>
      <c r="AO441" s="53">
        <f>Mess_12_12_11!I62</f>
        <v>7.1638890624963096</v>
      </c>
      <c r="AP441" s="53">
        <f>Mess_12_12_11!O62</f>
        <v>0.647766794046434</v>
      </c>
      <c r="AQ441" s="53">
        <f>Mess_12_12_11!P62</f>
        <v>9.0421109036648725E-2</v>
      </c>
      <c r="AR441" s="53">
        <f>Mess_19_12_11!I62</f>
        <v>13.987500173607259</v>
      </c>
      <c r="AS441" s="53">
        <f>Mess_19_12_11!O62</f>
        <v>1.2204811516363849</v>
      </c>
      <c r="AT441" s="53">
        <f>Mess_19_12_11!P62</f>
        <v>8.7255130401305517E-2</v>
      </c>
    </row>
    <row r="442" spans="1:46">
      <c r="A442" s="65" t="s">
        <v>440</v>
      </c>
      <c r="B442" s="65">
        <v>3</v>
      </c>
      <c r="C442" s="65" t="s">
        <v>380</v>
      </c>
      <c r="D442" s="102">
        <v>41103</v>
      </c>
      <c r="E442" s="65" t="s">
        <v>384</v>
      </c>
      <c r="F442" s="102"/>
      <c r="G442" s="65"/>
      <c r="H442" s="65"/>
      <c r="I442" s="65"/>
      <c r="J442" s="51">
        <v>110.494</v>
      </c>
      <c r="K442" s="51">
        <f t="shared" si="48"/>
        <v>200.065</v>
      </c>
      <c r="M442" s="51">
        <v>89.570999999999998</v>
      </c>
      <c r="Q442" s="103">
        <v>41103</v>
      </c>
      <c r="R442" s="49" t="s">
        <v>384</v>
      </c>
      <c r="S442" s="51">
        <v>301</v>
      </c>
      <c r="T442" s="51">
        <v>308</v>
      </c>
      <c r="U442" s="51">
        <v>983</v>
      </c>
    </row>
    <row r="443" spans="1:46">
      <c r="A443" s="65" t="s">
        <v>441</v>
      </c>
      <c r="B443" s="65">
        <v>3</v>
      </c>
      <c r="C443" s="65" t="s">
        <v>380</v>
      </c>
      <c r="D443" s="102">
        <v>41103</v>
      </c>
      <c r="E443" s="65" t="s">
        <v>384</v>
      </c>
      <c r="F443" s="102"/>
      <c r="G443" s="65"/>
      <c r="H443" s="65"/>
      <c r="I443" s="65"/>
      <c r="J443" s="51">
        <v>101.072</v>
      </c>
      <c r="K443" s="51">
        <f t="shared" si="48"/>
        <v>190.53399999999999</v>
      </c>
      <c r="M443" s="51">
        <v>89.462000000000003</v>
      </c>
      <c r="Q443" s="103">
        <v>41103</v>
      </c>
      <c r="R443" s="49" t="s">
        <v>384</v>
      </c>
      <c r="S443" s="51">
        <v>301</v>
      </c>
      <c r="T443" s="51">
        <v>307</v>
      </c>
      <c r="U443" s="51">
        <v>983</v>
      </c>
    </row>
    <row r="444" spans="1:46">
      <c r="A444" s="65" t="s">
        <v>442</v>
      </c>
      <c r="B444" s="65">
        <v>3</v>
      </c>
      <c r="C444" s="65" t="s">
        <v>380</v>
      </c>
      <c r="D444" s="102">
        <v>41103</v>
      </c>
      <c r="E444" s="65" t="s">
        <v>384</v>
      </c>
      <c r="F444" s="102"/>
      <c r="G444" s="65"/>
      <c r="H444" s="65"/>
      <c r="I444" s="65"/>
      <c r="J444" s="51">
        <v>105.52200000000001</v>
      </c>
      <c r="K444" s="51">
        <f t="shared" si="48"/>
        <v>195.93100000000001</v>
      </c>
      <c r="M444" s="51">
        <v>90.409000000000006</v>
      </c>
      <c r="Q444" s="103">
        <v>41103</v>
      </c>
      <c r="R444" s="49" t="s">
        <v>384</v>
      </c>
      <c r="S444" s="51">
        <v>298</v>
      </c>
      <c r="T444" s="51">
        <v>304</v>
      </c>
      <c r="U444" s="51">
        <v>983</v>
      </c>
    </row>
    <row r="445" spans="1:46">
      <c r="A445" s="65" t="s">
        <v>443</v>
      </c>
      <c r="B445" s="65">
        <v>3</v>
      </c>
      <c r="C445" s="65" t="s">
        <v>380</v>
      </c>
      <c r="D445" s="102">
        <v>41103</v>
      </c>
      <c r="E445" s="65" t="s">
        <v>384</v>
      </c>
      <c r="F445" s="102"/>
      <c r="G445" s="65"/>
      <c r="H445" s="65"/>
      <c r="I445" s="65"/>
      <c r="J445" s="51">
        <v>115.633</v>
      </c>
      <c r="K445" s="51">
        <f t="shared" si="48"/>
        <v>203.16499999999999</v>
      </c>
      <c r="M445" s="51">
        <v>87.531999999999996</v>
      </c>
      <c r="Q445" s="103">
        <v>41103</v>
      </c>
      <c r="R445" s="49" t="s">
        <v>384</v>
      </c>
      <c r="S445" s="51">
        <v>298</v>
      </c>
      <c r="T445" s="51">
        <v>304</v>
      </c>
      <c r="U445" s="51">
        <v>983</v>
      </c>
    </row>
    <row r="446" spans="1:46">
      <c r="A446" s="65" t="s">
        <v>435</v>
      </c>
      <c r="B446" s="65">
        <v>3</v>
      </c>
      <c r="C446" s="65" t="s">
        <v>380</v>
      </c>
      <c r="D446" s="102">
        <v>41103</v>
      </c>
      <c r="E446" s="65" t="s">
        <v>384</v>
      </c>
      <c r="F446" s="102"/>
      <c r="G446" s="65"/>
      <c r="H446" s="65"/>
      <c r="I446" s="65"/>
      <c r="J446" s="51">
        <v>110</v>
      </c>
      <c r="K446" s="51">
        <f t="shared" si="48"/>
        <v>179.92500000000001</v>
      </c>
      <c r="M446" s="51">
        <v>69.924999999999997</v>
      </c>
      <c r="Q446" s="103">
        <v>41103</v>
      </c>
      <c r="R446" s="49" t="s">
        <v>384</v>
      </c>
      <c r="S446" s="51">
        <v>301</v>
      </c>
      <c r="T446" s="51">
        <v>307</v>
      </c>
      <c r="U446" s="51">
        <v>983</v>
      </c>
    </row>
    <row r="447" spans="1:46">
      <c r="A447" s="65" t="s">
        <v>436</v>
      </c>
      <c r="B447" s="65">
        <v>3</v>
      </c>
      <c r="C447" s="65" t="s">
        <v>380</v>
      </c>
      <c r="D447" s="102">
        <v>41103</v>
      </c>
      <c r="E447" s="65" t="s">
        <v>384</v>
      </c>
      <c r="F447" s="102"/>
      <c r="G447" s="65"/>
      <c r="H447" s="65"/>
      <c r="I447" s="65"/>
      <c r="J447" s="51">
        <v>107.129</v>
      </c>
      <c r="K447" s="51">
        <f t="shared" si="48"/>
        <v>177.916</v>
      </c>
      <c r="M447" s="51">
        <v>70.787000000000006</v>
      </c>
      <c r="Q447" s="103">
        <v>41103</v>
      </c>
      <c r="R447" s="49" t="s">
        <v>384</v>
      </c>
      <c r="S447" s="51">
        <v>301</v>
      </c>
      <c r="T447" s="51">
        <v>307</v>
      </c>
      <c r="U447" s="51">
        <v>983</v>
      </c>
    </row>
    <row r="448" spans="1:46">
      <c r="A448" s="65" t="s">
        <v>437</v>
      </c>
      <c r="B448" s="65">
        <v>3</v>
      </c>
      <c r="C448" s="65" t="s">
        <v>380</v>
      </c>
      <c r="D448" s="102">
        <v>41103</v>
      </c>
      <c r="E448" s="65" t="s">
        <v>384</v>
      </c>
      <c r="F448" s="102"/>
      <c r="G448" s="65"/>
      <c r="H448" s="65"/>
      <c r="I448" s="65"/>
      <c r="J448" s="51">
        <v>106.94</v>
      </c>
      <c r="K448" s="51">
        <f t="shared" si="48"/>
        <v>176.84100000000001</v>
      </c>
      <c r="M448" s="51">
        <v>69.900999999999996</v>
      </c>
      <c r="Q448" s="103">
        <v>41103</v>
      </c>
      <c r="R448" s="49" t="s">
        <v>384</v>
      </c>
      <c r="S448" s="51">
        <v>302</v>
      </c>
      <c r="T448" s="51">
        <v>312</v>
      </c>
      <c r="U448" s="51">
        <v>983</v>
      </c>
    </row>
    <row r="449" spans="1:31">
      <c r="A449" s="65" t="s">
        <v>438</v>
      </c>
      <c r="B449" s="65">
        <v>3</v>
      </c>
      <c r="C449" s="65" t="s">
        <v>380</v>
      </c>
      <c r="D449" s="102">
        <v>41103</v>
      </c>
      <c r="E449" s="65" t="s">
        <v>384</v>
      </c>
      <c r="F449" s="102"/>
      <c r="G449" s="65"/>
      <c r="H449" s="65"/>
      <c r="I449" s="65"/>
      <c r="J449" s="51">
        <v>109.645</v>
      </c>
      <c r="K449" s="51">
        <f t="shared" si="48"/>
        <v>179.452</v>
      </c>
      <c r="M449" s="51">
        <v>69.807000000000002</v>
      </c>
      <c r="Q449" s="103">
        <v>41103</v>
      </c>
      <c r="R449" s="49" t="s">
        <v>384</v>
      </c>
      <c r="S449" s="51">
        <v>300</v>
      </c>
      <c r="T449" s="51">
        <v>306</v>
      </c>
      <c r="U449" s="51">
        <v>983</v>
      </c>
    </row>
    <row r="450" spans="1:31">
      <c r="A450" s="65" t="s">
        <v>439</v>
      </c>
      <c r="B450" s="65">
        <v>3</v>
      </c>
      <c r="C450" s="65" t="s">
        <v>380</v>
      </c>
      <c r="D450" s="102">
        <v>41103</v>
      </c>
      <c r="E450" s="65" t="s">
        <v>384</v>
      </c>
      <c r="F450" s="102"/>
      <c r="G450" s="65"/>
      <c r="H450" s="65"/>
      <c r="I450" s="65"/>
      <c r="J450" s="51">
        <v>110.499</v>
      </c>
      <c r="K450" s="51">
        <f t="shared" si="48"/>
        <v>180.59399999999999</v>
      </c>
      <c r="M450" s="51">
        <v>70.094999999999999</v>
      </c>
      <c r="Q450" s="103">
        <v>41103</v>
      </c>
      <c r="R450" s="49" t="s">
        <v>384</v>
      </c>
      <c r="S450" s="51">
        <v>300</v>
      </c>
      <c r="T450" s="51">
        <v>305</v>
      </c>
      <c r="U450" s="51">
        <v>983</v>
      </c>
    </row>
    <row r="451" spans="1:31">
      <c r="A451" s="65" t="s">
        <v>434</v>
      </c>
      <c r="B451" s="65">
        <v>3</v>
      </c>
      <c r="C451" s="65" t="s">
        <v>380</v>
      </c>
      <c r="D451" s="102">
        <v>41103</v>
      </c>
      <c r="E451" s="65" t="s">
        <v>384</v>
      </c>
      <c r="F451" s="102"/>
      <c r="G451" s="65"/>
      <c r="H451" s="65"/>
      <c r="I451" s="65"/>
      <c r="J451" s="51">
        <v>110.46</v>
      </c>
      <c r="K451" s="51">
        <f t="shared" si="48"/>
        <v>178.14</v>
      </c>
      <c r="M451" s="51">
        <v>67.680000000000007</v>
      </c>
      <c r="Q451" s="103">
        <v>41103</v>
      </c>
      <c r="R451" s="49" t="s">
        <v>384</v>
      </c>
      <c r="S451" s="51">
        <v>299</v>
      </c>
      <c r="T451" s="51">
        <v>304</v>
      </c>
      <c r="U451" s="51">
        <v>983</v>
      </c>
    </row>
    <row r="452" spans="1:31">
      <c r="A452" s="155" t="s">
        <v>863</v>
      </c>
    </row>
    <row r="453" spans="1:31">
      <c r="A453" s="154" t="s">
        <v>60</v>
      </c>
      <c r="B453" s="51">
        <v>1</v>
      </c>
      <c r="C453" s="49" t="s">
        <v>380</v>
      </c>
      <c r="D453" s="50">
        <v>42208</v>
      </c>
      <c r="E453" s="51" t="s">
        <v>408</v>
      </c>
      <c r="F453" s="71">
        <v>42212.502083333333</v>
      </c>
      <c r="M453" s="51">
        <v>50.18</v>
      </c>
      <c r="N453" s="99">
        <f>P453</f>
        <v>26.834224598930479</v>
      </c>
      <c r="O453" s="51">
        <v>1.87</v>
      </c>
      <c r="P453" s="99">
        <f t="shared" ref="P453:P458" si="50">M453/O453</f>
        <v>26.834224598930479</v>
      </c>
      <c r="Q453" s="157">
        <v>42208</v>
      </c>
      <c r="R453" s="101" t="s">
        <v>408</v>
      </c>
      <c r="S453" s="101">
        <v>302</v>
      </c>
      <c r="T453" s="101">
        <v>312</v>
      </c>
      <c r="U453" s="101">
        <v>990</v>
      </c>
      <c r="V453" s="101"/>
      <c r="W453" s="156">
        <f t="shared" ref="W453:W458" si="51">(S453*V453)/(U453-S453)</f>
        <v>0</v>
      </c>
      <c r="X453" s="101"/>
      <c r="Y453" s="101">
        <v>308</v>
      </c>
      <c r="Z453" s="101">
        <v>317</v>
      </c>
      <c r="AA453" s="51">
        <v>1100</v>
      </c>
      <c r="AB453" s="51">
        <f t="shared" ref="AB453:AB458" si="52">(AA453*U453/Y453)-1100</f>
        <v>2435.7142857142858</v>
      </c>
      <c r="AC453" s="93">
        <f t="shared" ref="AC453:AC458" si="53">(S453*AB453)/(U453-S453)</f>
        <v>1069.1652823920267</v>
      </c>
      <c r="AE453" s="51" t="s">
        <v>538</v>
      </c>
    </row>
    <row r="454" spans="1:31">
      <c r="A454" s="154" t="s">
        <v>313</v>
      </c>
      <c r="B454" s="51">
        <v>1</v>
      </c>
      <c r="C454" s="49" t="s">
        <v>380</v>
      </c>
      <c r="D454" s="50">
        <v>42208</v>
      </c>
      <c r="E454" s="51" t="s">
        <v>408</v>
      </c>
      <c r="F454" s="71">
        <v>42212.503472222219</v>
      </c>
      <c r="M454" s="51">
        <v>50.03</v>
      </c>
      <c r="N454" s="99">
        <f t="shared" ref="N454:N458" si="54">P454</f>
        <v>29.429411764705883</v>
      </c>
      <c r="O454" s="51">
        <v>1.7</v>
      </c>
      <c r="P454" s="99">
        <f t="shared" si="50"/>
        <v>29.429411764705883</v>
      </c>
      <c r="Q454" s="157">
        <v>42208</v>
      </c>
      <c r="R454" s="101" t="s">
        <v>408</v>
      </c>
      <c r="S454" s="101">
        <v>298</v>
      </c>
      <c r="T454" s="101">
        <v>308</v>
      </c>
      <c r="U454" s="101">
        <v>990</v>
      </c>
      <c r="V454" s="101"/>
      <c r="W454" s="156">
        <f t="shared" si="51"/>
        <v>0</v>
      </c>
      <c r="X454" s="101"/>
      <c r="Y454" s="101">
        <v>308</v>
      </c>
      <c r="Z454" s="101">
        <v>317</v>
      </c>
      <c r="AA454" s="51">
        <v>1100</v>
      </c>
      <c r="AB454" s="51">
        <f t="shared" si="52"/>
        <v>2435.7142857142858</v>
      </c>
      <c r="AC454" s="93">
        <f t="shared" si="53"/>
        <v>1048.905862923204</v>
      </c>
      <c r="AE454" s="51" t="s">
        <v>538</v>
      </c>
    </row>
    <row r="455" spans="1:31">
      <c r="A455" s="154" t="s">
        <v>215</v>
      </c>
      <c r="B455" s="51">
        <v>1</v>
      </c>
      <c r="C455" s="49" t="s">
        <v>380</v>
      </c>
      <c r="D455" s="50">
        <v>42208</v>
      </c>
      <c r="E455" s="51" t="s">
        <v>408</v>
      </c>
      <c r="F455" s="71">
        <v>42212.505555555559</v>
      </c>
      <c r="M455" s="51">
        <v>50.17</v>
      </c>
      <c r="N455" s="99">
        <f t="shared" si="54"/>
        <v>31.753164556962027</v>
      </c>
      <c r="O455" s="51">
        <v>1.58</v>
      </c>
      <c r="P455" s="99">
        <f t="shared" si="50"/>
        <v>31.753164556962027</v>
      </c>
      <c r="Q455" s="157">
        <v>42208</v>
      </c>
      <c r="R455" s="101" t="s">
        <v>408</v>
      </c>
      <c r="S455" s="101">
        <v>298</v>
      </c>
      <c r="T455" s="101">
        <v>309</v>
      </c>
      <c r="U455" s="101">
        <v>990</v>
      </c>
      <c r="V455" s="101"/>
      <c r="W455" s="156">
        <f t="shared" si="51"/>
        <v>0</v>
      </c>
      <c r="X455" s="101"/>
      <c r="Y455" s="101">
        <v>308</v>
      </c>
      <c r="Z455" s="101">
        <v>317</v>
      </c>
      <c r="AA455" s="51">
        <v>1100</v>
      </c>
      <c r="AB455" s="51">
        <f t="shared" si="52"/>
        <v>2435.7142857142858</v>
      </c>
      <c r="AC455" s="93">
        <f t="shared" si="53"/>
        <v>1048.905862923204</v>
      </c>
      <c r="AE455" s="51" t="s">
        <v>538</v>
      </c>
    </row>
    <row r="456" spans="1:31">
      <c r="A456" s="154" t="s">
        <v>95</v>
      </c>
      <c r="B456" s="51">
        <v>1</v>
      </c>
      <c r="C456" s="49" t="s">
        <v>380</v>
      </c>
      <c r="D456" s="50">
        <v>42208</v>
      </c>
      <c r="E456" s="51" t="s">
        <v>408</v>
      </c>
      <c r="F456" s="71">
        <v>42212.506944444445</v>
      </c>
      <c r="M456" s="51">
        <v>50.04</v>
      </c>
      <c r="N456" s="99">
        <f t="shared" si="54"/>
        <v>37.343283582089548</v>
      </c>
      <c r="O456" s="51">
        <v>1.34</v>
      </c>
      <c r="P456" s="99">
        <f t="shared" si="50"/>
        <v>37.343283582089548</v>
      </c>
      <c r="Q456" s="157">
        <v>42208</v>
      </c>
      <c r="R456" s="101" t="s">
        <v>408</v>
      </c>
      <c r="S456" s="101">
        <v>295</v>
      </c>
      <c r="T456" s="101">
        <v>304</v>
      </c>
      <c r="U456" s="101">
        <v>990</v>
      </c>
      <c r="V456" s="101"/>
      <c r="W456" s="156">
        <f t="shared" si="51"/>
        <v>0</v>
      </c>
      <c r="X456" s="101"/>
      <c r="Y456" s="101">
        <v>308</v>
      </c>
      <c r="Z456" s="101">
        <v>317</v>
      </c>
      <c r="AA456" s="51">
        <v>1100</v>
      </c>
      <c r="AB456" s="51">
        <f t="shared" si="52"/>
        <v>2435.7142857142858</v>
      </c>
      <c r="AC456" s="93">
        <f t="shared" si="53"/>
        <v>1033.8643371017472</v>
      </c>
      <c r="AE456" s="51" t="s">
        <v>538</v>
      </c>
    </row>
    <row r="457" spans="1:31">
      <c r="A457" s="154" t="s">
        <v>166</v>
      </c>
      <c r="B457" s="51">
        <v>1</v>
      </c>
      <c r="C457" s="49" t="s">
        <v>380</v>
      </c>
      <c r="D457" s="50">
        <v>42208</v>
      </c>
      <c r="E457" s="51" t="s">
        <v>408</v>
      </c>
      <c r="F457" s="71">
        <v>42212.508333333331</v>
      </c>
      <c r="M457" s="51">
        <v>50.03</v>
      </c>
      <c r="N457" s="99">
        <f t="shared" si="54"/>
        <v>24.404878048780489</v>
      </c>
      <c r="O457" s="51">
        <v>2.0499999999999998</v>
      </c>
      <c r="P457" s="99">
        <f t="shared" si="50"/>
        <v>24.404878048780489</v>
      </c>
      <c r="Q457" s="157">
        <v>42208</v>
      </c>
      <c r="R457" s="101" t="s">
        <v>408</v>
      </c>
      <c r="S457" s="101">
        <v>296</v>
      </c>
      <c r="T457" s="101">
        <v>305</v>
      </c>
      <c r="U457" s="101">
        <v>990</v>
      </c>
      <c r="V457" s="101"/>
      <c r="W457" s="156">
        <f t="shared" si="51"/>
        <v>0</v>
      </c>
      <c r="X457" s="101"/>
      <c r="Y457" s="101">
        <v>308</v>
      </c>
      <c r="Z457" s="101">
        <v>317</v>
      </c>
      <c r="AA457" s="51">
        <v>1100</v>
      </c>
      <c r="AB457" s="51">
        <f t="shared" si="52"/>
        <v>2435.7142857142858</v>
      </c>
      <c r="AC457" s="93">
        <f t="shared" si="53"/>
        <v>1038.8637299300124</v>
      </c>
      <c r="AE457" s="51" t="s">
        <v>538</v>
      </c>
    </row>
    <row r="458" spans="1:31">
      <c r="A458" s="154" t="s">
        <v>264</v>
      </c>
      <c r="B458" s="51">
        <v>1</v>
      </c>
      <c r="C458" s="49" t="s">
        <v>380</v>
      </c>
      <c r="D458" s="50">
        <v>42208</v>
      </c>
      <c r="E458" s="51" t="s">
        <v>408</v>
      </c>
      <c r="F458" s="71">
        <v>42212.509722222225</v>
      </c>
      <c r="M458" s="51">
        <v>50.04</v>
      </c>
      <c r="N458" s="99">
        <f t="shared" si="54"/>
        <v>41.016393442622949</v>
      </c>
      <c r="O458" s="51">
        <v>1.22</v>
      </c>
      <c r="P458" s="99">
        <f t="shared" si="50"/>
        <v>41.016393442622949</v>
      </c>
      <c r="Q458" s="157">
        <v>42208</v>
      </c>
      <c r="R458" s="101" t="s">
        <v>408</v>
      </c>
      <c r="S458" s="101">
        <v>299</v>
      </c>
      <c r="T458" s="101">
        <v>308</v>
      </c>
      <c r="U458" s="101">
        <v>990</v>
      </c>
      <c r="V458" s="101"/>
      <c r="W458" s="156">
        <f t="shared" si="51"/>
        <v>0</v>
      </c>
      <c r="X458" s="101"/>
      <c r="Y458" s="101">
        <v>308</v>
      </c>
      <c r="Z458" s="101">
        <v>317</v>
      </c>
      <c r="AA458" s="51">
        <v>1100</v>
      </c>
      <c r="AB458" s="51">
        <f t="shared" si="52"/>
        <v>2435.7142857142858</v>
      </c>
      <c r="AC458" s="93">
        <f t="shared" si="53"/>
        <v>1053.9487285507546</v>
      </c>
      <c r="AE458" s="51" t="s">
        <v>538</v>
      </c>
    </row>
  </sheetData>
  <pageMargins left="0.25" right="0.25" top="0.75" bottom="0.75" header="0.3" footer="0.3"/>
  <pageSetup paperSize="32767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T434"/>
  <sheetViews>
    <sheetView workbookViewId="0">
      <selection activeCell="A140" sqref="A140:T415"/>
    </sheetView>
  </sheetViews>
  <sheetFormatPr baseColWidth="10" defaultRowHeight="14" x14ac:dyDescent="0"/>
  <cols>
    <col min="5" max="5" width="12.33203125" customWidth="1"/>
    <col min="6" max="6" width="11.5" customWidth="1"/>
    <col min="7" max="7" width="17" customWidth="1"/>
    <col min="8" max="9" width="11.5" customWidth="1"/>
    <col min="10" max="10" width="14.83203125" customWidth="1"/>
    <col min="11" max="12" width="11.5" customWidth="1"/>
    <col min="13" max="13" width="19.1640625" customWidth="1"/>
    <col min="14" max="15" width="11.5" customWidth="1"/>
    <col min="16" max="16" width="16.5" customWidth="1"/>
    <col min="17" max="18" width="11.5" customWidth="1"/>
    <col min="19" max="19" width="16.1640625" customWidth="1"/>
    <col min="20" max="20" width="11.5" customWidth="1"/>
  </cols>
  <sheetData>
    <row r="1" spans="1:20">
      <c r="A1" t="s">
        <v>540</v>
      </c>
      <c r="B1" t="s">
        <v>541</v>
      </c>
      <c r="C1" t="s">
        <v>544</v>
      </c>
      <c r="D1" s="18" t="str">
        <f>Jar_Information!AE1</f>
        <v>Abfüllung</v>
      </c>
      <c r="E1" s="18" t="s">
        <v>555</v>
      </c>
      <c r="F1" s="131" t="str">
        <f>Jar_Information!AF1</f>
        <v>T_Preincubation</v>
      </c>
      <c r="G1" s="131" t="str">
        <f>Jar_Information!AG1</f>
        <v>CO2/FW_0</v>
      </c>
      <c r="H1" s="131" t="str">
        <f>Jar_Information!AH1</f>
        <v>mg CO2/g FW/d_0</v>
      </c>
      <c r="I1" s="131" t="str">
        <f>Jar_Information!AI1</f>
        <v>T_Incubation_1</v>
      </c>
      <c r="J1" s="131" t="str">
        <f>Jar_Information!AJ1</f>
        <v>CO2/FW_1</v>
      </c>
      <c r="K1" s="131" t="str">
        <f>Jar_Information!AK1</f>
        <v>mg CO2/g FW/d_1</v>
      </c>
      <c r="L1" s="131" t="str">
        <f>Jar_Information!AL1</f>
        <v>T_Incubation_2</v>
      </c>
      <c r="M1" s="131" t="str">
        <f>Jar_Information!AM1</f>
        <v>CO2/FW_2</v>
      </c>
      <c r="N1" s="131" t="str">
        <f>Jar_Information!AN1</f>
        <v>mg CO2/g FW/d_2</v>
      </c>
      <c r="O1" s="131" t="str">
        <f>Jar_Information!AO1</f>
        <v>T_Incubation_3</v>
      </c>
      <c r="P1" s="131" t="str">
        <f>Jar_Information!AP1</f>
        <v>CO2/FW_3</v>
      </c>
      <c r="Q1" s="131" t="str">
        <f>Jar_Information!AQ1</f>
        <v>mg CO2/g FW/d_3</v>
      </c>
      <c r="R1" s="131" t="str">
        <f>Jar_Information!AR1</f>
        <v>T_Incubation_4</v>
      </c>
      <c r="S1" s="131" t="str">
        <f>Jar_Information!AS1</f>
        <v>CO2/FW_4</v>
      </c>
      <c r="T1" s="131" t="str">
        <f>Jar_Information!AT1</f>
        <v>mg CO2/g FW/d_4</v>
      </c>
    </row>
    <row r="2" spans="1:20" hidden="1">
      <c r="A2" s="138" t="str">
        <f>Jar_Information!A9</f>
        <v>AEG1</v>
      </c>
      <c r="B2" s="138" t="str">
        <f t="shared" ref="B2:B65" si="0">LEFT(A2,1)</f>
        <v>A</v>
      </c>
      <c r="C2" s="138" t="s">
        <v>542</v>
      </c>
      <c r="D2" s="139" t="str">
        <f>Jar_Information!AE9</f>
        <v>ja</v>
      </c>
      <c r="E2" s="139"/>
      <c r="F2" s="140">
        <f>Jar_Information!AF9</f>
        <v>4.1124999999956344</v>
      </c>
      <c r="G2" s="140">
        <f>Jar_Information!AG9</f>
        <v>1.0390393966824416</v>
      </c>
      <c r="H2" s="140">
        <f>Jar_Information!AH9</f>
        <v>0.2526539566403756</v>
      </c>
      <c r="I2" s="140">
        <f>Jar_Information!AI9</f>
        <v>1.0472222222160781</v>
      </c>
      <c r="J2" s="140">
        <f>Jar_Information!AJ9</f>
        <v>0.28801406788285105</v>
      </c>
      <c r="K2" s="140">
        <f>Jar_Information!AK9</f>
        <v>0.27502669612316899</v>
      </c>
      <c r="L2" s="140">
        <f>Jar_Information!AL9</f>
        <v>3.0472222222160781</v>
      </c>
      <c r="M2" s="140">
        <f>Jar_Information!AM9</f>
        <v>0.63172244093991403</v>
      </c>
      <c r="N2" s="140">
        <f>Jar_Information!AN9</f>
        <v>0.20731091954314276</v>
      </c>
      <c r="O2" s="140">
        <f>Jar_Information!AO9</f>
        <v>6.9937499999941792</v>
      </c>
      <c r="P2" s="140">
        <f>Jar_Information!AP9</f>
        <v>0.89175956608135287</v>
      </c>
      <c r="Q2" s="140">
        <f>Jar_Information!AQ9</f>
        <v>0.127508070217279</v>
      </c>
      <c r="R2" s="140">
        <f>Jar_Information!AR9</f>
        <v>14.781944444439432</v>
      </c>
      <c r="S2" s="140">
        <f>Jar_Information!AS9</f>
        <v>1.9543149560371351</v>
      </c>
      <c r="T2" s="140">
        <f>Jar_Information!AT9</f>
        <v>0.13220959958162307</v>
      </c>
    </row>
    <row r="3" spans="1:20" hidden="1">
      <c r="A3" s="138" t="str">
        <f>Jar_Information!A10</f>
        <v>AEG2</v>
      </c>
      <c r="B3" s="138" t="str">
        <f t="shared" si="0"/>
        <v>A</v>
      </c>
      <c r="C3" s="138" t="s">
        <v>542</v>
      </c>
      <c r="D3" s="139" t="str">
        <f>Jar_Information!AE10</f>
        <v>ja</v>
      </c>
      <c r="E3" s="139"/>
      <c r="F3" s="140">
        <f>Jar_Information!AF10</f>
        <v>4.1118055555562023</v>
      </c>
      <c r="G3" s="140">
        <f>Jar_Information!AG10</f>
        <v>0.85738168451472041</v>
      </c>
      <c r="H3" s="140">
        <f>Jar_Information!AH10</f>
        <v>0.20851707915909529</v>
      </c>
      <c r="I3" s="140">
        <f>Jar_Information!AI10</f>
        <v>1.0513888888890506</v>
      </c>
      <c r="J3" s="140">
        <f>Jar_Information!AJ10</f>
        <v>0.33110970109422616</v>
      </c>
      <c r="K3" s="140">
        <f>Jar_Information!AK10</f>
        <v>0.31492600368270302</v>
      </c>
      <c r="L3" s="140">
        <f>Jar_Information!AL10</f>
        <v>3.0513888888890506</v>
      </c>
      <c r="M3" s="140">
        <f>Jar_Information!AM10</f>
        <v>0.54299808866123123</v>
      </c>
      <c r="N3" s="140">
        <f>Jar_Information!AN10</f>
        <v>0.17795112600640225</v>
      </c>
      <c r="O3" s="140">
        <f>Jar_Information!AO10</f>
        <v>6.9993055555532919</v>
      </c>
      <c r="P3" s="140">
        <f>Jar_Information!AP10</f>
        <v>1.0959019022948724</v>
      </c>
      <c r="Q3" s="140">
        <f>Jar_Information!AQ10</f>
        <v>0.15657294764412408</v>
      </c>
      <c r="R3" s="140">
        <f>Jar_Information!AR10</f>
        <v>14.787499999998545</v>
      </c>
      <c r="S3" s="140">
        <f>Jar_Information!AS10</f>
        <v>2.1622001497930987</v>
      </c>
      <c r="T3" s="140">
        <f>Jar_Information!AT10</f>
        <v>0.14621809973243019</v>
      </c>
    </row>
    <row r="4" spans="1:20" hidden="1">
      <c r="A4" s="144" t="str">
        <f>Jar_Information!A11</f>
        <v>AEG3</v>
      </c>
      <c r="B4" s="144" t="str">
        <f t="shared" si="0"/>
        <v>A</v>
      </c>
      <c r="C4" s="144" t="s">
        <v>542</v>
      </c>
      <c r="D4" s="145" t="str">
        <f>Jar_Information!AE11</f>
        <v>nein</v>
      </c>
      <c r="E4" s="145" t="s">
        <v>539</v>
      </c>
      <c r="F4" s="146">
        <f>Jar_Information!AF11</f>
        <v>4.1159722222218988</v>
      </c>
      <c r="G4" s="146">
        <f>Jar_Information!AG11</f>
        <v>0.4018502980591423</v>
      </c>
      <c r="H4" s="146">
        <f>Jar_Information!AH11</f>
        <v>9.7631926641675443E-2</v>
      </c>
      <c r="I4" s="146">
        <f>Jar_Information!AI11</f>
        <v>1.0597222800934105</v>
      </c>
      <c r="J4" s="146">
        <f>Jar_Information!AJ11</f>
        <v>0.18662206051900698</v>
      </c>
      <c r="K4" s="146">
        <f>Jar_Information!AK11</f>
        <v>0.1761046870719345</v>
      </c>
      <c r="L4" s="146">
        <f>Jar_Information!AL11</f>
        <v>3.0597222800934105</v>
      </c>
      <c r="M4" s="146">
        <f>Jar_Information!AM11</f>
        <v>0.31714374532455336</v>
      </c>
      <c r="N4" s="146">
        <f>Jar_Information!AN11</f>
        <v>0.10365115402397608</v>
      </c>
      <c r="O4" s="146">
        <f>Jar_Information!AO11</f>
        <v>7.009027835651068</v>
      </c>
      <c r="P4" s="146">
        <f>Jar_Information!AP11</f>
        <v>0.41467705086548001</v>
      </c>
      <c r="Q4" s="146">
        <f>Jar_Information!AQ11</f>
        <v>5.9163276361415773E-2</v>
      </c>
      <c r="R4" s="146">
        <f>Jar_Information!AR11</f>
        <v>14.797222280096321</v>
      </c>
      <c r="S4" s="146">
        <f>Jar_Information!AS11</f>
        <v>0.3397801270993866</v>
      </c>
      <c r="T4" s="146">
        <f>Jar_Information!AT11</f>
        <v>2.2962426370821187E-2</v>
      </c>
    </row>
    <row r="5" spans="1:20" hidden="1">
      <c r="A5" s="138" t="str">
        <f>Jar_Information!A12</f>
        <v>AEG4</v>
      </c>
      <c r="B5" s="138" t="str">
        <f t="shared" si="0"/>
        <v>A</v>
      </c>
      <c r="C5" s="138" t="s">
        <v>542</v>
      </c>
      <c r="D5" s="139" t="str">
        <f>Jar_Information!AE12</f>
        <v>ja</v>
      </c>
      <c r="E5" s="139"/>
      <c r="F5" s="140">
        <f>Jar_Information!AF12</f>
        <v>4.1076388888905058</v>
      </c>
      <c r="G5" s="140">
        <f>Jar_Information!AG12</f>
        <v>0.79692103266302017</v>
      </c>
      <c r="H5" s="140">
        <f>Jar_Information!AH12</f>
        <v>0.19400951598212973</v>
      </c>
      <c r="I5" s="140">
        <f>Jar_Information!AI12</f>
        <v>1.048611226855428</v>
      </c>
      <c r="J5" s="140">
        <f>Jar_Information!AJ12</f>
        <v>0.14234680620280002</v>
      </c>
      <c r="K5" s="140">
        <f>Jar_Information!AK12</f>
        <v>0.13574793265342883</v>
      </c>
      <c r="L5" s="140">
        <f>Jar_Information!AL12</f>
        <v>3.048611226855428</v>
      </c>
      <c r="M5" s="140">
        <f>Jar_Information!AM12</f>
        <v>0.32821375001400094</v>
      </c>
      <c r="N5" s="140">
        <f>Jar_Information!AN12</f>
        <v>0.10766008703331642</v>
      </c>
      <c r="O5" s="140">
        <f>Jar_Information!AO12</f>
        <v>6.9993056712992257</v>
      </c>
      <c r="P5" s="140">
        <f>Jar_Information!AP12</f>
        <v>0.75658731265488</v>
      </c>
      <c r="Q5" s="140">
        <f>Jar_Information!AQ12</f>
        <v>0.1080946236935014</v>
      </c>
      <c r="R5" s="140">
        <f>Jar_Information!AR12</f>
        <v>14.787500115744479</v>
      </c>
      <c r="S5" s="140">
        <f>Jar_Information!AS12</f>
        <v>1.4234591350174659</v>
      </c>
      <c r="T5" s="140">
        <f>Jar_Information!AT12</f>
        <v>9.6260972028793912E-2</v>
      </c>
    </row>
    <row r="6" spans="1:20" hidden="1">
      <c r="A6" s="138" t="str">
        <f>Jar_Information!A13</f>
        <v>AEG5</v>
      </c>
      <c r="B6" s="138" t="str">
        <f t="shared" si="0"/>
        <v>A</v>
      </c>
      <c r="C6" s="138" t="s">
        <v>542</v>
      </c>
      <c r="D6" s="139" t="str">
        <f>Jar_Information!AE13</f>
        <v>ja</v>
      </c>
      <c r="E6" s="139"/>
      <c r="F6" s="140">
        <f>Jar_Information!AF13</f>
        <v>4.1104166666627862</v>
      </c>
      <c r="G6" s="140">
        <f>Jar_Information!AG13</f>
        <v>0.85803166784686535</v>
      </c>
      <c r="H6" s="140">
        <f>Jar_Information!AH13</f>
        <v>0.20874566678504014</v>
      </c>
      <c r="I6" s="140">
        <f>Jar_Information!AI13</f>
        <v>1.0611112847254844</v>
      </c>
      <c r="J6" s="140">
        <f>Jar_Information!AJ13</f>
        <v>0.31934691978968427</v>
      </c>
      <c r="K6" s="140">
        <f>Jar_Information!AK13</f>
        <v>0.30095516312627013</v>
      </c>
      <c r="L6" s="140">
        <f>Jar_Information!AL13</f>
        <v>3.0611112847254844</v>
      </c>
      <c r="M6" s="140">
        <f>Jar_Information!AM13</f>
        <v>0.61609314068224763</v>
      </c>
      <c r="N6" s="140">
        <f>Jar_Information!AN13</f>
        <v>0.20126453545039866</v>
      </c>
      <c r="O6" s="140">
        <f>Jar_Information!AO13</f>
        <v>7.0131946180554223</v>
      </c>
      <c r="P6" s="140">
        <f>Jar_Information!AP13</f>
        <v>1.1824202317679091</v>
      </c>
      <c r="Q6" s="140">
        <f>Jar_Information!AQ13</f>
        <v>0.16859937534369518</v>
      </c>
      <c r="R6" s="140">
        <f>Jar_Information!AR13</f>
        <v>14.801389062500675</v>
      </c>
      <c r="S6" s="140">
        <f>Jar_Information!AS13</f>
        <v>2.4387537859307042</v>
      </c>
      <c r="T6" s="140">
        <f>Jar_Information!AT13</f>
        <v>0.16476519707932602</v>
      </c>
    </row>
    <row r="7" spans="1:20" hidden="1">
      <c r="A7" s="138" t="str">
        <f>Jar_Information!A14</f>
        <v>AEG6</v>
      </c>
      <c r="B7" s="138" t="str">
        <f t="shared" si="0"/>
        <v>A</v>
      </c>
      <c r="C7" s="138" t="s">
        <v>542</v>
      </c>
      <c r="D7" s="139" t="str">
        <f>Jar_Information!AE14</f>
        <v>ja</v>
      </c>
      <c r="E7" s="139"/>
      <c r="F7" s="140">
        <f>Jar_Information!AF14</f>
        <v>4.1055555555576575</v>
      </c>
      <c r="G7" s="140">
        <f>Jar_Information!AG14</f>
        <v>0.70511944894050249</v>
      </c>
      <c r="H7" s="140">
        <f>Jar_Information!AH14</f>
        <v>0.17174763303007506</v>
      </c>
      <c r="I7" s="140">
        <f>Jar_Information!AI14</f>
        <v>1.0479168981473777</v>
      </c>
      <c r="J7" s="140">
        <f>Jar_Information!AJ14</f>
        <v>0.20907898985892304</v>
      </c>
      <c r="K7" s="140">
        <f>Jar_Information!AK14</f>
        <v>0.19951867388392705</v>
      </c>
      <c r="L7" s="140">
        <f>Jar_Information!AL14</f>
        <v>3.0479168981473777</v>
      </c>
      <c r="M7" s="140">
        <f>Jar_Information!AM14</f>
        <v>0.45655752099703206</v>
      </c>
      <c r="N7" s="140">
        <f>Jar_Information!AN14</f>
        <v>0.14979329694800486</v>
      </c>
      <c r="O7" s="140">
        <f>Jar_Information!AO14</f>
        <v>7.0013891203707317</v>
      </c>
      <c r="P7" s="140">
        <f>Jar_Information!AP14</f>
        <v>0.72729596935508789</v>
      </c>
      <c r="Q7" s="140">
        <f>Jar_Information!AQ14</f>
        <v>0.10387880988345592</v>
      </c>
      <c r="R7" s="140">
        <f>Jar_Information!AR14</f>
        <v>14.788194444445253</v>
      </c>
      <c r="S7" s="140">
        <f>Jar_Information!AS14</f>
        <v>1.9219720558909514</v>
      </c>
      <c r="T7" s="140">
        <f>Jar_Information!AT14</f>
        <v>0.12996664759252494</v>
      </c>
    </row>
    <row r="8" spans="1:20" hidden="1">
      <c r="A8" s="138" t="str">
        <f>Jar_Information!A15</f>
        <v>AEG7</v>
      </c>
      <c r="B8" s="138" t="str">
        <f t="shared" si="0"/>
        <v>A</v>
      </c>
      <c r="C8" s="138" t="s">
        <v>542</v>
      </c>
      <c r="D8" s="139" t="str">
        <f>Jar_Information!AE15</f>
        <v>ja</v>
      </c>
      <c r="E8" s="139"/>
      <c r="F8" s="140">
        <f>Jar_Information!AF15</f>
        <v>4.0930555555532919</v>
      </c>
      <c r="G8" s="140">
        <f>Jar_Information!AG15</f>
        <v>0.74252063574146843</v>
      </c>
      <c r="H8" s="140">
        <f>Jar_Information!AH15</f>
        <v>0.18140986010660093</v>
      </c>
      <c r="I8" s="140">
        <f>Jar_Information!AI15</f>
        <v>1.0562502893517376</v>
      </c>
      <c r="J8" s="140">
        <f>Jar_Information!AJ15</f>
        <v>0.28402672739288409</v>
      </c>
      <c r="K8" s="140">
        <f>Jar_Information!AK15</f>
        <v>0.26890097002217389</v>
      </c>
      <c r="L8" s="140">
        <f>Jar_Information!AL15</f>
        <v>3.0562502893517376</v>
      </c>
      <c r="M8" s="140">
        <f>Jar_Information!AM15</f>
        <v>0.41414267839665297</v>
      </c>
      <c r="N8" s="140">
        <f>Jar_Information!AN15</f>
        <v>0.13550679400818869</v>
      </c>
      <c r="O8" s="140">
        <f>Jar_Information!AO15</f>
        <v>7.0111114004612318</v>
      </c>
      <c r="P8" s="140">
        <f>Jar_Information!AP15</f>
        <v>0.79217345556403929</v>
      </c>
      <c r="Q8" s="140">
        <f>Jar_Information!AQ15</f>
        <v>0.11298828535400614</v>
      </c>
      <c r="R8" s="140">
        <f>Jar_Information!AR15</f>
        <v>14.795138888890506</v>
      </c>
      <c r="S8" s="140">
        <f>Jar_Information!AS15</f>
        <v>1.5328232681745111</v>
      </c>
      <c r="T8" s="140">
        <f>Jar_Information!AT15</f>
        <v>0.10360316856001196</v>
      </c>
    </row>
    <row r="9" spans="1:20" hidden="1">
      <c r="A9" s="138" t="str">
        <f>Jar_Information!A16</f>
        <v>AEG8</v>
      </c>
      <c r="B9" s="138" t="str">
        <f t="shared" si="0"/>
        <v>A</v>
      </c>
      <c r="C9" s="138" t="s">
        <v>542</v>
      </c>
      <c r="D9" s="139" t="str">
        <f>Jar_Information!AE16</f>
        <v>ja</v>
      </c>
      <c r="E9" s="139"/>
      <c r="F9" s="140">
        <f>Jar_Information!AF16</f>
        <v>4.1208333333343035</v>
      </c>
      <c r="G9" s="140">
        <f>Jar_Information!AG16</f>
        <v>1.6000902085192337</v>
      </c>
      <c r="H9" s="140">
        <f>Jar_Information!AH16</f>
        <v>0.38829287163248299</v>
      </c>
      <c r="I9" s="140">
        <f>Jar_Information!AI16</f>
        <v>1.0687503472217941</v>
      </c>
      <c r="J9" s="140">
        <f>Jar_Information!AJ16</f>
        <v>0.40861520549104724</v>
      </c>
      <c r="K9" s="140">
        <f>Jar_Information!AK16</f>
        <v>0.38232989262014128</v>
      </c>
      <c r="L9" s="140">
        <f>Jar_Information!AL16</f>
        <v>3.0687503472217941</v>
      </c>
      <c r="M9" s="140">
        <f>Jar_Information!AM16</f>
        <v>0.78401155863016514</v>
      </c>
      <c r="N9" s="140">
        <f>Jar_Information!AN16</f>
        <v>0.25548235272378794</v>
      </c>
      <c r="O9" s="140">
        <f>Jar_Information!AO16</f>
        <v>7.0250003472174285</v>
      </c>
      <c r="P9" s="140">
        <f>Jar_Information!AP16</f>
        <v>1.3108773470143116</v>
      </c>
      <c r="Q9" s="140">
        <f>Jar_Information!AQ16</f>
        <v>0.18660174835913629</v>
      </c>
      <c r="R9" s="140">
        <f>Jar_Information!AR16</f>
        <v>14.808333333334303</v>
      </c>
      <c r="S9" s="140">
        <f>Jar_Information!AS16</f>
        <v>2.7558867564059479</v>
      </c>
      <c r="T9" s="140">
        <f>Jar_Information!AT16</f>
        <v>0.18610377645959036</v>
      </c>
    </row>
    <row r="10" spans="1:20" hidden="1">
      <c r="A10" s="138" t="str">
        <f>Jar_Information!A17</f>
        <v>AEG9</v>
      </c>
      <c r="B10" s="138" t="str">
        <f t="shared" si="0"/>
        <v>A</v>
      </c>
      <c r="C10" s="138" t="s">
        <v>542</v>
      </c>
      <c r="D10" s="139" t="str">
        <f>Jar_Information!AE17</f>
        <v>ja</v>
      </c>
      <c r="E10" s="139"/>
      <c r="F10" s="140">
        <f>Jar_Information!AF17</f>
        <v>4.0930555555605679</v>
      </c>
      <c r="G10" s="140">
        <f>Jar_Information!AG17</f>
        <v>0.79382213178711747</v>
      </c>
      <c r="H10" s="140">
        <f>Jar_Information!AH17</f>
        <v>0.19394364943536635</v>
      </c>
      <c r="I10" s="140">
        <f>Jar_Information!AI17</f>
        <v>1.0625004050962161</v>
      </c>
      <c r="J10" s="140">
        <f>Jar_Information!AJ17</f>
        <v>0.26709241255596139</v>
      </c>
      <c r="K10" s="140">
        <f>Jar_Information!AK17</f>
        <v>0.25138099832703076</v>
      </c>
      <c r="L10" s="140">
        <f>Jar_Information!AL17</f>
        <v>3.0625004050962161</v>
      </c>
      <c r="M10" s="140">
        <f>Jar_Information!AM17</f>
        <v>0.54372977583460413</v>
      </c>
      <c r="N10" s="140">
        <f>Jar_Information!AN17</f>
        <v>0.17754439311413625</v>
      </c>
      <c r="O10" s="140">
        <f>Jar_Information!AO17</f>
        <v>7.0201392939852667</v>
      </c>
      <c r="P10" s="140">
        <f>Jar_Information!AP17</f>
        <v>0.82234906458015899</v>
      </c>
      <c r="Q10" s="140">
        <f>Jar_Information!AQ17</f>
        <v>0.11714141702070405</v>
      </c>
      <c r="R10" s="140">
        <f>Jar_Information!AR17</f>
        <v>14.804166666668607</v>
      </c>
      <c r="S10" s="140">
        <f>Jar_Information!AS17</f>
        <v>1.0604254062272989</v>
      </c>
      <c r="T10" s="140">
        <f>Jar_Information!AT17</f>
        <v>7.1630199125955071E-2</v>
      </c>
    </row>
    <row r="11" spans="1:20" hidden="1">
      <c r="A11" s="138" t="str">
        <f>Jar_Information!A18</f>
        <v>AEG10</v>
      </c>
      <c r="B11" s="138" t="str">
        <f t="shared" si="0"/>
        <v>A</v>
      </c>
      <c r="C11" s="138" t="s">
        <v>542</v>
      </c>
      <c r="D11" s="139" t="str">
        <f>Jar_Information!AE18</f>
        <v>ja</v>
      </c>
      <c r="E11" s="139"/>
      <c r="F11" s="140">
        <f>Jar_Information!AF18</f>
        <v>4.1201388888948713</v>
      </c>
      <c r="G11" s="140">
        <f>Jar_Information!AG18</f>
        <v>0.39795149516477052</v>
      </c>
      <c r="H11" s="140">
        <f>Jar_Information!AH18</f>
        <v>9.6586912697865748E-2</v>
      </c>
      <c r="I11" s="140">
        <f>Jar_Information!AI18</f>
        <v>1.0791671296246932</v>
      </c>
      <c r="J11" s="140">
        <f>Jar_Information!AJ18</f>
        <v>0.23885829510655507</v>
      </c>
      <c r="K11" s="140">
        <f>Jar_Information!AK18</f>
        <v>0.22133577696127929</v>
      </c>
      <c r="L11" s="140">
        <f>Jar_Information!AL18</f>
        <v>3.0791671296246932</v>
      </c>
      <c r="M11" s="140">
        <f>Jar_Information!AM18</f>
        <v>0.66434018602384581</v>
      </c>
      <c r="N11" s="140">
        <f>Jar_Information!AN18</f>
        <v>0.21575320794776717</v>
      </c>
      <c r="O11" s="140">
        <f>Jar_Information!AO18</f>
        <v>7.0381949074071599</v>
      </c>
      <c r="P11" s="140">
        <f>Jar_Information!AP18</f>
        <v>1.2848329335222062</v>
      </c>
      <c r="Q11" s="140">
        <f>Jar_Information!AQ18</f>
        <v>0.18255148520681319</v>
      </c>
      <c r="R11" s="140">
        <f>Jar_Information!AR18</f>
        <v>14.815972222218988</v>
      </c>
      <c r="S11" s="140">
        <f>Jar_Information!AS18</f>
        <v>2.370816034622615</v>
      </c>
      <c r="T11" s="140">
        <f>Jar_Information!AT18</f>
        <v>0.16001758096354868</v>
      </c>
    </row>
    <row r="12" spans="1:20" hidden="1">
      <c r="A12" s="138" t="str">
        <f>Jar_Information!A19</f>
        <v>AEG11</v>
      </c>
      <c r="B12" s="138" t="str">
        <f t="shared" si="0"/>
        <v>A</v>
      </c>
      <c r="C12" s="138" t="s">
        <v>542</v>
      </c>
      <c r="D12" s="139" t="str">
        <f>Jar_Information!AE19</f>
        <v>ja</v>
      </c>
      <c r="E12" s="139"/>
      <c r="F12" s="140">
        <f>Jar_Information!AF19</f>
        <v>4.0999999999985448</v>
      </c>
      <c r="G12" s="140">
        <f>Jar_Information!AG19</f>
        <v>0.82028778094785926</v>
      </c>
      <c r="H12" s="140">
        <f>Jar_Information!AH19</f>
        <v>0.20007019047515864</v>
      </c>
      <c r="I12" s="140">
        <f>Jar_Information!AI19</f>
        <v>1.0722227430524072</v>
      </c>
      <c r="J12" s="140">
        <f>Jar_Information!AJ19</f>
        <v>0.19615260393975975</v>
      </c>
      <c r="K12" s="140">
        <f>Jar_Information!AK19</f>
        <v>0.18294016351616632</v>
      </c>
      <c r="L12" s="140">
        <f>Jar_Information!AL19</f>
        <v>3.0722227430524072</v>
      </c>
      <c r="M12" s="140">
        <f>Jar_Information!AM19</f>
        <v>0.43301355000065989</v>
      </c>
      <c r="N12" s="140">
        <f>Jar_Information!AN19</f>
        <v>0.14094471209155859</v>
      </c>
      <c r="O12" s="140">
        <f>Jar_Information!AO19</f>
        <v>7.0326394097210141</v>
      </c>
      <c r="P12" s="140">
        <f>Jar_Information!AP19</f>
        <v>0.82592625215776239</v>
      </c>
      <c r="Q12" s="140">
        <f>Jar_Information!AQ19</f>
        <v>0.1174418598820961</v>
      </c>
      <c r="R12" s="140">
        <f>Jar_Information!AR19</f>
        <v>14.808333333327028</v>
      </c>
      <c r="S12" s="140">
        <f>Jar_Information!AS19</f>
        <v>1.880408713675942</v>
      </c>
      <c r="T12" s="140">
        <f>Jar_Information!AT19</f>
        <v>0.12698314329837318</v>
      </c>
    </row>
    <row r="13" spans="1:20" hidden="1">
      <c r="A13" s="138" t="str">
        <f>Jar_Information!A20</f>
        <v>AEG12</v>
      </c>
      <c r="B13" s="138" t="str">
        <f t="shared" si="0"/>
        <v>A</v>
      </c>
      <c r="C13" s="138" t="s">
        <v>542</v>
      </c>
      <c r="D13" s="139" t="str">
        <f>Jar_Information!AE20</f>
        <v>ja</v>
      </c>
      <c r="E13" s="139"/>
      <c r="F13" s="140">
        <f>Jar_Information!AF20</f>
        <v>4.0875000000014552</v>
      </c>
      <c r="G13" s="140">
        <f>Jar_Information!AG20</f>
        <v>0.9079336798706632</v>
      </c>
      <c r="H13" s="140">
        <f>Jar_Information!AH20</f>
        <v>0.22212444767470091</v>
      </c>
      <c r="I13" s="140">
        <f>Jar_Information!AI20</f>
        <v>1.063889467593981</v>
      </c>
      <c r="J13" s="140">
        <f>Jar_Information!AJ20</f>
        <v>0.24418967757607013</v>
      </c>
      <c r="K13" s="140">
        <f>Jar_Information!AK20</f>
        <v>0.2295254206513696</v>
      </c>
      <c r="L13" s="140">
        <f>Jar_Information!AL20</f>
        <v>3.063889467593981</v>
      </c>
      <c r="M13" s="140">
        <f>Jar_Information!AM20</f>
        <v>0.47483791849824697</v>
      </c>
      <c r="N13" s="140">
        <f>Jar_Information!AN20</f>
        <v>0.15497880178788856</v>
      </c>
      <c r="O13" s="140">
        <f>Jar_Information!AO20</f>
        <v>7.0256950231487281</v>
      </c>
      <c r="P13" s="140">
        <f>Jar_Information!AP20</f>
        <v>0.93889058586740526</v>
      </c>
      <c r="Q13" s="140">
        <f>Jar_Information!AQ20</f>
        <v>0.1336366840254076</v>
      </c>
      <c r="R13" s="140">
        <f>Jar_Information!AR20</f>
        <v>14.800694444442343</v>
      </c>
      <c r="S13" s="140">
        <f>Jar_Information!AS20</f>
        <v>1.6657413988232579</v>
      </c>
      <c r="T13" s="140">
        <f>Jar_Information!AT20</f>
        <v>0.11254481369614001</v>
      </c>
    </row>
    <row r="14" spans="1:20" hidden="1">
      <c r="A14" s="138" t="str">
        <f>Jar_Information!A21</f>
        <v>AEG13</v>
      </c>
      <c r="B14" s="138" t="str">
        <f t="shared" si="0"/>
        <v>A</v>
      </c>
      <c r="C14" s="138" t="s">
        <v>542</v>
      </c>
      <c r="D14" s="139" t="str">
        <f>Jar_Information!AE21</f>
        <v>ja</v>
      </c>
      <c r="E14" s="139"/>
      <c r="F14" s="140">
        <f>Jar_Information!AF21</f>
        <v>4.1083333333299379</v>
      </c>
      <c r="G14" s="140">
        <f>Jar_Information!AG21</f>
        <v>1.0077782204915058</v>
      </c>
      <c r="H14" s="140">
        <f>Jar_Information!AH21</f>
        <v>0.2453009867324151</v>
      </c>
      <c r="I14" s="140">
        <f>Jar_Information!AI21</f>
        <v>1.0819450810158742</v>
      </c>
      <c r="J14" s="140">
        <f>Jar_Information!AJ21</f>
        <v>0.23694161244073947</v>
      </c>
      <c r="K14" s="140">
        <f>Jar_Information!AK21</f>
        <v>0.21899596994171563</v>
      </c>
      <c r="L14" s="140">
        <f>Jar_Information!AL21</f>
        <v>3.0819450810158742</v>
      </c>
      <c r="M14" s="140">
        <f>Jar_Information!AM21</f>
        <v>0.53526562264445599</v>
      </c>
      <c r="N14" s="140">
        <f>Jar_Information!AN21</f>
        <v>0.17367785881117037</v>
      </c>
      <c r="O14" s="140">
        <f>Jar_Information!AO21</f>
        <v>7.0451395254640374</v>
      </c>
      <c r="P14" s="140">
        <f>Jar_Information!AP21</f>
        <v>0.38436602617143512</v>
      </c>
      <c r="Q14" s="140">
        <f>Jar_Information!AQ21</f>
        <v>5.4557617316474419E-2</v>
      </c>
      <c r="R14" s="140">
        <f>Jar_Information!AR21</f>
        <v>14.818749999998545</v>
      </c>
      <c r="S14" s="140">
        <f>Jar_Information!AS21</f>
        <v>2.3586739929733564</v>
      </c>
      <c r="T14" s="140">
        <f>Jar_Information!AT21</f>
        <v>0.15916821546848336</v>
      </c>
    </row>
    <row r="15" spans="1:20" hidden="1">
      <c r="A15" s="138" t="str">
        <f>Jar_Information!A22</f>
        <v>AEG14</v>
      </c>
      <c r="B15" s="138" t="str">
        <f t="shared" si="0"/>
        <v>A</v>
      </c>
      <c r="C15" s="138" t="s">
        <v>542</v>
      </c>
      <c r="D15" s="139" t="str">
        <f>Jar_Information!AE22</f>
        <v>ja</v>
      </c>
      <c r="E15" s="139"/>
      <c r="F15" s="140">
        <f>Jar_Information!AF22</f>
        <v>4.109027777776646</v>
      </c>
      <c r="G15" s="140">
        <f>Jar_Information!AG22</f>
        <v>0.63304981108056124</v>
      </c>
      <c r="H15" s="140">
        <f>Jar_Information!AH22</f>
        <v>0.15406316172997453</v>
      </c>
      <c r="I15" s="140">
        <f>Jar_Information!AI22</f>
        <v>1.065972916665487</v>
      </c>
      <c r="J15" s="140">
        <f>Jar_Information!AJ22</f>
        <v>0.23791915828529167</v>
      </c>
      <c r="K15" s="140">
        <f>Jar_Information!AK22</f>
        <v>0.22319437442138418</v>
      </c>
      <c r="L15" s="140">
        <f>Jar_Information!AL22</f>
        <v>3.065972916665487</v>
      </c>
      <c r="M15" s="140">
        <f>Jar_Information!AM22</f>
        <v>0.5022955392621633</v>
      </c>
      <c r="N15" s="140">
        <f>Jar_Information!AN22</f>
        <v>0.16382908555123621</v>
      </c>
      <c r="O15" s="140">
        <f>Jar_Information!AO22</f>
        <v>7.0305562499997905</v>
      </c>
      <c r="P15" s="140">
        <f>Jar_Information!AP22</f>
        <v>0.84766470112702941</v>
      </c>
      <c r="Q15" s="140">
        <f>Jar_Information!AQ22</f>
        <v>0.12056865360078083</v>
      </c>
      <c r="R15" s="140">
        <f>Jar_Information!AR22</f>
        <v>14.802083333335759</v>
      </c>
      <c r="S15" s="140">
        <f>Jar_Information!AS22</f>
        <v>1.9047461293736685</v>
      </c>
      <c r="T15" s="140">
        <f>Jar_Information!AT22</f>
        <v>0.12868094892318241</v>
      </c>
    </row>
    <row r="16" spans="1:20" hidden="1">
      <c r="A16" s="144" t="str">
        <f>Jar_Information!A23</f>
        <v>AEG15</v>
      </c>
      <c r="B16" s="144" t="str">
        <f t="shared" si="0"/>
        <v>A</v>
      </c>
      <c r="C16" s="144" t="s">
        <v>542</v>
      </c>
      <c r="D16" s="145" t="str">
        <f>Jar_Information!AE23</f>
        <v>nein</v>
      </c>
      <c r="E16" s="145" t="s">
        <v>539</v>
      </c>
      <c r="F16" s="146">
        <f>Jar_Information!AF23</f>
        <v>3.8555555555576575</v>
      </c>
      <c r="G16" s="146">
        <f>Jar_Information!AG23</f>
        <v>0.63691450031205621</v>
      </c>
      <c r="H16" s="146">
        <f>Jar_Information!AH23</f>
        <v>0.16519396261686978</v>
      </c>
      <c r="I16" s="146">
        <f>Jar_Information!AI23</f>
        <v>1.0145833333372138</v>
      </c>
      <c r="J16" s="146">
        <f>Jar_Information!AJ23</f>
        <v>0.17660207071355272</v>
      </c>
      <c r="K16" s="146">
        <f>Jar_Information!AK23</f>
        <v>0.17406364259174761</v>
      </c>
      <c r="L16" s="146">
        <f>Jar_Information!AL23</f>
        <v>3.0145833333372138</v>
      </c>
      <c r="M16" s="146">
        <f>Jar_Information!AM23</f>
        <v>0.37536502584142839</v>
      </c>
      <c r="N16" s="146">
        <f>Jar_Information!AN23</f>
        <v>0.12451638728656095</v>
      </c>
      <c r="O16" s="146">
        <f>Jar_Information!AO23</f>
        <v>7.0145833333372138</v>
      </c>
      <c r="P16" s="146">
        <f>Jar_Information!AP23</f>
        <v>0.54645636331473124</v>
      </c>
      <c r="Q16" s="146">
        <f>Jar_Information!AQ23</f>
        <v>7.7902897057002041E-2</v>
      </c>
      <c r="R16" s="146">
        <f>Jar_Information!AR23</f>
        <v>14.028472222220444</v>
      </c>
      <c r="S16" s="146">
        <f>Jar_Information!AS23</f>
        <v>0.49192375905861463</v>
      </c>
      <c r="T16" s="146">
        <f>Jar_Information!AT23</f>
        <v>3.5066096383569868E-2</v>
      </c>
    </row>
    <row r="17" spans="1:20" hidden="1">
      <c r="A17" s="138" t="str">
        <f>Jar_Information!A24</f>
        <v>AEG16</v>
      </c>
      <c r="B17" s="138" t="str">
        <f t="shared" si="0"/>
        <v>A</v>
      </c>
      <c r="C17" s="138" t="s">
        <v>542</v>
      </c>
      <c r="D17" s="139" t="str">
        <f>Jar_Information!AE24</f>
        <v>ja</v>
      </c>
      <c r="E17" s="139"/>
      <c r="F17" s="140">
        <f>Jar_Information!AF24</f>
        <v>3.8701388888948713</v>
      </c>
      <c r="G17" s="140">
        <f>Jar_Information!AG24</f>
        <v>0.63513760901249283</v>
      </c>
      <c r="H17" s="140">
        <f>Jar_Information!AH24</f>
        <v>0.1641123554596404</v>
      </c>
      <c r="I17" s="140">
        <f>Jar_Information!AI24</f>
        <v>1.0159722222160781</v>
      </c>
      <c r="J17" s="140">
        <f>Jar_Information!AJ24</f>
        <v>0.21957782279701815</v>
      </c>
      <c r="K17" s="140">
        <f>Jar_Information!AK24</f>
        <v>0.21612581328066871</v>
      </c>
      <c r="L17" s="140">
        <f>Jar_Information!AL24</f>
        <v>3.0159722222160781</v>
      </c>
      <c r="M17" s="140">
        <f>Jar_Information!AM24</f>
        <v>0.42241626504607344</v>
      </c>
      <c r="N17" s="140">
        <f>Jar_Information!AN24</f>
        <v>0.14005973328749366</v>
      </c>
      <c r="O17" s="140">
        <f>Jar_Information!AO24</f>
        <v>7.0159722222160781</v>
      </c>
      <c r="P17" s="140">
        <f>Jar_Information!AP24</f>
        <v>1.0715457944758009</v>
      </c>
      <c r="Q17" s="140">
        <f>Jar_Information!AQ24</f>
        <v>0.15272948075289564</v>
      </c>
      <c r="R17" s="140">
        <f>Jar_Information!AR24</f>
        <v>14.024999999994179</v>
      </c>
      <c r="S17" s="140">
        <f>Jar_Information!AS24</f>
        <v>1.5433689042158356</v>
      </c>
      <c r="T17" s="140">
        <f>Jar_Information!AT24</f>
        <v>0.110044128642886</v>
      </c>
    </row>
    <row r="18" spans="1:20" hidden="1">
      <c r="A18" s="138" t="str">
        <f>Jar_Information!A25</f>
        <v>AEG17</v>
      </c>
      <c r="B18" s="138" t="str">
        <f t="shared" si="0"/>
        <v>A</v>
      </c>
      <c r="C18" s="138" t="s">
        <v>542</v>
      </c>
      <c r="D18" s="139" t="str">
        <f>Jar_Information!AE25</f>
        <v>ja</v>
      </c>
      <c r="E18" s="139"/>
      <c r="F18" s="140">
        <f>Jar_Information!AF25</f>
        <v>3.8736111111138598</v>
      </c>
      <c r="G18" s="140">
        <f>Jar_Information!AG25</f>
        <v>0.68359523546612022</v>
      </c>
      <c r="H18" s="140">
        <f>Jar_Information!AH25</f>
        <v>0.17647492633031814</v>
      </c>
      <c r="I18" s="140">
        <f>Jar_Information!AI25</f>
        <v>1.0173609953708365</v>
      </c>
      <c r="J18" s="140">
        <f>Jar_Information!AJ25</f>
        <v>0.29495384060583774</v>
      </c>
      <c r="K18" s="140">
        <f>Jar_Information!AK25</f>
        <v>0.28992053159883985</v>
      </c>
      <c r="L18" s="140">
        <f>Jar_Information!AL25</f>
        <v>3.0173609953708365</v>
      </c>
      <c r="M18" s="140">
        <f>Jar_Information!AM25</f>
        <v>0.52431392065188431</v>
      </c>
      <c r="N18" s="140">
        <f>Jar_Information!AN25</f>
        <v>0.17376572490208306</v>
      </c>
      <c r="O18" s="140">
        <f>Jar_Information!AO25</f>
        <v>7.0173609953708365</v>
      </c>
      <c r="P18" s="140">
        <f>Jar_Information!AP25</f>
        <v>1.0939470708270738</v>
      </c>
      <c r="Q18" s="140">
        <f>Jar_Information!AQ25</f>
        <v>0.15589151983897095</v>
      </c>
      <c r="R18" s="140">
        <f>Jar_Information!AR25</f>
        <v>14.0215277199095</v>
      </c>
      <c r="S18" s="140">
        <f>Jar_Information!AS25</f>
        <v>1.6944592815497541</v>
      </c>
      <c r="T18" s="140">
        <f>Jar_Information!AT25</f>
        <v>0.12084698011499498</v>
      </c>
    </row>
    <row r="19" spans="1:20" hidden="1">
      <c r="A19" s="138" t="str">
        <f>Jar_Information!A26</f>
        <v>AEG18</v>
      </c>
      <c r="B19" s="138" t="str">
        <f t="shared" si="0"/>
        <v>A</v>
      </c>
      <c r="C19" s="138" t="s">
        <v>542</v>
      </c>
      <c r="D19" s="139" t="str">
        <f>Jar_Information!AE26</f>
        <v>ja</v>
      </c>
      <c r="E19" s="139"/>
      <c r="F19" s="140">
        <f>Jar_Information!AF26</f>
        <v>3.866666666661331</v>
      </c>
      <c r="G19" s="140">
        <f>Jar_Information!AG26</f>
        <v>0.7072022924454</v>
      </c>
      <c r="H19" s="140">
        <f>Jar_Information!AH26</f>
        <v>0.18289714459820067</v>
      </c>
      <c r="I19" s="140">
        <f>Jar_Information!AI26</f>
        <v>1.0187498263912858</v>
      </c>
      <c r="J19" s="140">
        <f>Jar_Information!AJ26</f>
        <v>0.31908977207190997</v>
      </c>
      <c r="K19" s="140">
        <f>Jar_Information!AK26</f>
        <v>0.3132170075574105</v>
      </c>
      <c r="L19" s="140">
        <f>Jar_Information!AL26</f>
        <v>3.0187498263912858</v>
      </c>
      <c r="M19" s="140">
        <f>Jar_Information!AM26</f>
        <v>0.56066380340252575</v>
      </c>
      <c r="N19" s="140">
        <f>Jar_Information!AN26</f>
        <v>0.18572715052467995</v>
      </c>
      <c r="O19" s="140">
        <f>Jar_Information!AO26</f>
        <v>7.0187498263912858</v>
      </c>
      <c r="P19" s="140">
        <f>Jar_Information!AP26</f>
        <v>1.152674212638366</v>
      </c>
      <c r="Q19" s="140">
        <f>Jar_Information!AQ26</f>
        <v>0.1642278527016566</v>
      </c>
      <c r="R19" s="140">
        <f>Jar_Information!AR26</f>
        <v>14.01736111111677</v>
      </c>
      <c r="S19" s="140">
        <f>Jar_Information!AS26</f>
        <v>1.8804807099546732</v>
      </c>
      <c r="T19" s="140">
        <f>Jar_Information!AT26</f>
        <v>0.13415368948890941</v>
      </c>
    </row>
    <row r="20" spans="1:20" hidden="1">
      <c r="A20" s="138" t="str">
        <f>Jar_Information!A27</f>
        <v>AEG19</v>
      </c>
      <c r="B20" s="138" t="str">
        <f t="shared" si="0"/>
        <v>A</v>
      </c>
      <c r="C20" s="138" t="s">
        <v>542</v>
      </c>
      <c r="D20" s="139" t="str">
        <f>Jar_Information!AE27</f>
        <v>ja</v>
      </c>
      <c r="E20" s="139"/>
      <c r="F20" s="140">
        <f>Jar_Information!AF27</f>
        <v>3.866666666661331</v>
      </c>
      <c r="G20" s="140">
        <f>Jar_Information!AG27</f>
        <v>0.76807551332819346</v>
      </c>
      <c r="H20" s="140">
        <f>Jar_Information!AH27</f>
        <v>0.19864021896446207</v>
      </c>
      <c r="I20" s="140">
        <f>Jar_Information!AI27</f>
        <v>1.019444212965027</v>
      </c>
      <c r="J20" s="140">
        <f>Jar_Information!AJ27</f>
        <v>0.23966993953013929</v>
      </c>
      <c r="K20" s="140">
        <f>Jar_Information!AK27</f>
        <v>0.23509863166819644</v>
      </c>
      <c r="L20" s="140">
        <f>Jar_Information!AL27</f>
        <v>3.019444212965027</v>
      </c>
      <c r="M20" s="140">
        <f>Jar_Information!AM27</f>
        <v>0.48949489131166918</v>
      </c>
      <c r="N20" s="140">
        <f>Jar_Information!AN27</f>
        <v>0.16211423586163762</v>
      </c>
      <c r="O20" s="140">
        <f>Jar_Information!AO27</f>
        <v>7.019444212965027</v>
      </c>
      <c r="P20" s="140">
        <f>Jar_Information!AP27</f>
        <v>1.2660390659627432</v>
      </c>
      <c r="Q20" s="140">
        <f>Jar_Information!AQ27</f>
        <v>0.18036172488191424</v>
      </c>
      <c r="R20" s="140">
        <f>Jar_Information!AR27</f>
        <v>14.016666666670062</v>
      </c>
      <c r="S20" s="140">
        <f>Jar_Information!AS27</f>
        <v>1.8089393549592794</v>
      </c>
      <c r="T20" s="140">
        <f>Jar_Information!AT27</f>
        <v>0.12905631545485194</v>
      </c>
    </row>
    <row r="21" spans="1:20" hidden="1">
      <c r="A21" s="138" t="str">
        <f>Jar_Information!A28</f>
        <v>AEG20</v>
      </c>
      <c r="B21" s="138" t="str">
        <f t="shared" si="0"/>
        <v>A</v>
      </c>
      <c r="C21" s="138" t="s">
        <v>542</v>
      </c>
      <c r="D21" s="139" t="str">
        <f>Jar_Information!AE28</f>
        <v>ja</v>
      </c>
      <c r="E21" s="139"/>
      <c r="F21" s="140">
        <f>Jar_Information!AF28</f>
        <v>3.851388888891961</v>
      </c>
      <c r="G21" s="140">
        <f>Jar_Information!AG28</f>
        <v>0.70071531243028784</v>
      </c>
      <c r="H21" s="140">
        <f>Jar_Information!AH28</f>
        <v>0.18193834293162814</v>
      </c>
      <c r="I21" s="140">
        <f>Jar_Information!AI28</f>
        <v>1.0208330439782003</v>
      </c>
      <c r="J21" s="140">
        <f>Jar_Information!AJ28</f>
        <v>0.27781606631660782</v>
      </c>
      <c r="K21" s="140">
        <f>Jar_Information!AK28</f>
        <v>0.27214642781737824</v>
      </c>
      <c r="L21" s="140">
        <f>Jar_Information!AL28</f>
        <v>3.0208330439782003</v>
      </c>
      <c r="M21" s="140">
        <f>Jar_Information!AM28</f>
        <v>0.47760007782086694</v>
      </c>
      <c r="N21" s="140">
        <f>Jar_Information!AN28</f>
        <v>0.15810210987095966</v>
      </c>
      <c r="O21" s="140">
        <f>Jar_Information!AO28</f>
        <v>7.0208330439782003</v>
      </c>
      <c r="P21" s="140">
        <f>Jar_Information!AP28</f>
        <v>1.077429380609725</v>
      </c>
      <c r="Q21" s="140">
        <f>Jar_Information!AQ28</f>
        <v>0.15346175786559133</v>
      </c>
      <c r="R21" s="140">
        <f>Jar_Information!AR28</f>
        <v>14.01249999999709</v>
      </c>
      <c r="S21" s="140">
        <f>Jar_Information!AS28</f>
        <v>1.6422624533484385</v>
      </c>
      <c r="T21" s="140">
        <f>Jar_Information!AT28</f>
        <v>0.11719981825861049</v>
      </c>
    </row>
    <row r="22" spans="1:20" hidden="1">
      <c r="A22" s="138" t="str">
        <f>Jar_Information!A29</f>
        <v>AEG21</v>
      </c>
      <c r="B22" s="138" t="str">
        <f t="shared" si="0"/>
        <v>A</v>
      </c>
      <c r="C22" s="138" t="s">
        <v>542</v>
      </c>
      <c r="D22" s="139" t="str">
        <f>Jar_Information!AE29</f>
        <v>ja</v>
      </c>
      <c r="E22" s="139"/>
      <c r="F22" s="140">
        <f>Jar_Information!AF29</f>
        <v>3.8756944444467081</v>
      </c>
      <c r="G22" s="140">
        <f>Jar_Information!AG29</f>
        <v>0.70857213442851541</v>
      </c>
      <c r="H22" s="140">
        <f>Jar_Information!AH29</f>
        <v>0.18282456075550371</v>
      </c>
      <c r="I22" s="140">
        <f>Jar_Information!AI29</f>
        <v>1.0222218749986496</v>
      </c>
      <c r="J22" s="140">
        <f>Jar_Information!AJ29</f>
        <v>0.21330744053590245</v>
      </c>
      <c r="K22" s="140">
        <f>Jar_Information!AK29</f>
        <v>0.20867039314354746</v>
      </c>
      <c r="L22" s="140">
        <f>Jar_Information!AL29</f>
        <v>3.0222218749986496</v>
      </c>
      <c r="M22" s="140">
        <f>Jar_Information!AM29</f>
        <v>0.3537159524714073</v>
      </c>
      <c r="N22" s="140">
        <f>Jar_Information!AN29</f>
        <v>0.11703838007312595</v>
      </c>
      <c r="O22" s="140">
        <f>Jar_Information!AO29</f>
        <v>7.0222218749986496</v>
      </c>
      <c r="P22" s="140">
        <f>Jar_Information!AP29</f>
        <v>0.87568170624874542</v>
      </c>
      <c r="Q22" s="140">
        <f>Jar_Information!AQ29</f>
        <v>0.12470151496728574</v>
      </c>
      <c r="R22" s="140">
        <f>Jar_Information!AR29</f>
        <v>14.009722222224809</v>
      </c>
      <c r="S22" s="140">
        <f>Jar_Information!AS29</f>
        <v>1.3110735183923974</v>
      </c>
      <c r="T22" s="140">
        <f>Jar_Information!AT29</f>
        <v>9.3583120178680659E-2</v>
      </c>
    </row>
    <row r="23" spans="1:20" hidden="1">
      <c r="A23" s="138" t="str">
        <f>Jar_Information!A30</f>
        <v>AEG22</v>
      </c>
      <c r="B23" s="138" t="str">
        <f t="shared" si="0"/>
        <v>A</v>
      </c>
      <c r="C23" s="138" t="s">
        <v>542</v>
      </c>
      <c r="D23" s="139" t="str">
        <f>Jar_Information!AE30</f>
        <v>ja</v>
      </c>
      <c r="E23" s="139"/>
      <c r="F23" s="140">
        <f>Jar_Information!AF30</f>
        <v>3.8680555555547471</v>
      </c>
      <c r="G23" s="140">
        <f>Jar_Information!AG30</f>
        <v>0.72008886232482072</v>
      </c>
      <c r="H23" s="140">
        <f>Jar_Information!AH30</f>
        <v>0.1861630092904773</v>
      </c>
      <c r="I23" s="140">
        <f>Jar_Information!AI30</f>
        <v>1.0229162615723908</v>
      </c>
      <c r="J23" s="140">
        <f>Jar_Information!AJ30</f>
        <v>0.22428582731500454</v>
      </c>
      <c r="K23" s="140">
        <f>Jar_Information!AK30</f>
        <v>0.21926118074439474</v>
      </c>
      <c r="L23" s="140">
        <f>Jar_Information!AL30</f>
        <v>3.0229162615723908</v>
      </c>
      <c r="M23" s="140">
        <f>Jar_Information!AM30</f>
        <v>0.46874703685527341</v>
      </c>
      <c r="N23" s="140">
        <f>Jar_Information!AN30</f>
        <v>0.15506451264099899</v>
      </c>
      <c r="O23" s="140">
        <f>Jar_Information!AO30</f>
        <v>7.0229162615723908</v>
      </c>
      <c r="P23" s="140">
        <f>Jar_Information!AP30</f>
        <v>0.99373964170457318</v>
      </c>
      <c r="Q23" s="140">
        <f>Jar_Information!AQ30</f>
        <v>0.14149957150166567</v>
      </c>
      <c r="R23" s="140">
        <f>Jar_Information!AR30</f>
        <v>14.006944444445253</v>
      </c>
      <c r="S23" s="140">
        <f>Jar_Information!AS30</f>
        <v>1.4555290526235278</v>
      </c>
      <c r="T23" s="140">
        <f>Jar_Information!AT30</f>
        <v>0.10391481585412787</v>
      </c>
    </row>
    <row r="24" spans="1:20" hidden="1">
      <c r="A24" s="138" t="str">
        <f>Jar_Information!A31</f>
        <v>AEG23</v>
      </c>
      <c r="B24" s="138" t="str">
        <f t="shared" si="0"/>
        <v>A</v>
      </c>
      <c r="C24" s="138" t="s">
        <v>542</v>
      </c>
      <c r="D24" s="139" t="str">
        <f>Jar_Information!AE31</f>
        <v>ja</v>
      </c>
      <c r="E24" s="139"/>
      <c r="F24" s="140">
        <f>Jar_Information!AF31</f>
        <v>3.8770833333328483</v>
      </c>
      <c r="G24" s="140">
        <f>Jar_Information!AG31</f>
        <v>0.84647204159490919</v>
      </c>
      <c r="H24" s="140">
        <f>Jar_Information!AH31</f>
        <v>0.21832701771392113</v>
      </c>
      <c r="I24" s="140">
        <f>Jar_Information!AI31</f>
        <v>1.0243050925928401</v>
      </c>
      <c r="J24" s="140">
        <f>Jar_Information!AJ31</f>
        <v>0.31020166220910972</v>
      </c>
      <c r="K24" s="140">
        <f>Jar_Information!AK31</f>
        <v>0.30284108167800983</v>
      </c>
      <c r="L24" s="140">
        <f>Jar_Information!AL31</f>
        <v>3.0243050925928401</v>
      </c>
      <c r="M24" s="140">
        <f>Jar_Information!AM31</f>
        <v>0.66592687478413226</v>
      </c>
      <c r="N24" s="140">
        <f>Jar_Information!AN31</f>
        <v>0.22019169838887201</v>
      </c>
      <c r="O24" s="140">
        <f>Jar_Information!AO31</f>
        <v>7.0243050925928401</v>
      </c>
      <c r="P24" s="140">
        <f>Jar_Information!AP31</f>
        <v>1.3461825140285</v>
      </c>
      <c r="Q24" s="140">
        <f>Jar_Information!AQ31</f>
        <v>0.19164636163768786</v>
      </c>
      <c r="R24" s="140">
        <f>Jar_Information!AR31</f>
        <v>14.002083333332848</v>
      </c>
      <c r="S24" s="140">
        <f>Jar_Information!AS31</f>
        <v>2.0320727478674332</v>
      </c>
      <c r="T24" s="140">
        <f>Jar_Information!AT31</f>
        <v>0.1451264572201163</v>
      </c>
    </row>
    <row r="25" spans="1:20" hidden="1">
      <c r="A25" s="138" t="str">
        <f>Jar_Information!A32</f>
        <v>AEG24</v>
      </c>
      <c r="B25" s="138" t="str">
        <f t="shared" si="0"/>
        <v>A</v>
      </c>
      <c r="C25" s="138" t="s">
        <v>542</v>
      </c>
      <c r="D25" s="139" t="str">
        <f>Jar_Information!AE32</f>
        <v>ja</v>
      </c>
      <c r="E25" s="139"/>
      <c r="F25" s="140">
        <f>Jar_Information!AF32</f>
        <v>3.8868056134306244</v>
      </c>
      <c r="G25" s="140">
        <f>Jar_Information!AG32</f>
        <v>0.88236670532014716</v>
      </c>
      <c r="H25" s="140">
        <f>Jar_Information!AH32</f>
        <v>0.22701590794023291</v>
      </c>
      <c r="I25" s="140">
        <f>Jar_Information!AI32</f>
        <v>1.0256939236132894</v>
      </c>
      <c r="J25" s="140">
        <f>Jar_Information!AJ32</f>
        <v>0.18823501204283308</v>
      </c>
      <c r="K25" s="140">
        <f>Jar_Information!AK32</f>
        <v>0.18351967161872559</v>
      </c>
      <c r="L25" s="140">
        <f>Jar_Information!AL32</f>
        <v>3.0256939236132894</v>
      </c>
      <c r="M25" s="140">
        <f>Jar_Information!AM32</f>
        <v>0.56776767544003348</v>
      </c>
      <c r="N25" s="140">
        <f>Jar_Information!AN32</f>
        <v>0.18764874761753966</v>
      </c>
      <c r="O25" s="140">
        <f>Jar_Information!AO32</f>
        <v>7.0256939236132894</v>
      </c>
      <c r="P25" s="140">
        <f>Jar_Information!AP32</f>
        <v>0.92817738825333829</v>
      </c>
      <c r="Q25" s="140">
        <f>Jar_Information!AQ32</f>
        <v>0.132111845227664</v>
      </c>
      <c r="R25" s="140">
        <f>Jar_Information!AR32</f>
        <v>13.99861111111386</v>
      </c>
      <c r="S25" s="140">
        <f>Jar_Information!AS32</f>
        <v>1.8254287915092129</v>
      </c>
      <c r="T25" s="140">
        <f>Jar_Information!AT32</f>
        <v>0.13040070740017612</v>
      </c>
    </row>
    <row r="26" spans="1:20" hidden="1">
      <c r="A26" s="144" t="str">
        <f>Jar_Information!A33</f>
        <v>AEG25</v>
      </c>
      <c r="B26" s="144" t="str">
        <f t="shared" si="0"/>
        <v>A</v>
      </c>
      <c r="C26" s="144" t="s">
        <v>542</v>
      </c>
      <c r="D26" s="145" t="str">
        <f>Jar_Information!AE33</f>
        <v>nein</v>
      </c>
      <c r="E26" s="145" t="s">
        <v>539</v>
      </c>
      <c r="F26" s="146">
        <f>Jar_Information!AF33</f>
        <v>3.8722223379663774</v>
      </c>
      <c r="G26" s="146">
        <f>Jar_Information!AG33</f>
        <v>0.36291104189099554</v>
      </c>
      <c r="H26" s="146">
        <f>Jar_Information!AH33</f>
        <v>9.3721643597973248E-2</v>
      </c>
      <c r="I26" s="146">
        <f>Jar_Information!AI33</f>
        <v>1.0270827546337387</v>
      </c>
      <c r="J26" s="146">
        <f>Jar_Information!AJ33</f>
        <v>0.17512734506991312</v>
      </c>
      <c r="K26" s="146">
        <f>Jar_Information!AK33</f>
        <v>0.17050947869567157</v>
      </c>
      <c r="L26" s="146">
        <f>Jar_Information!AL33</f>
        <v>3.0270827546337387</v>
      </c>
      <c r="M26" s="146">
        <f>Jar_Information!AM33</f>
        <v>0.24962564645199842</v>
      </c>
      <c r="N26" s="146">
        <f>Jar_Information!AN33</f>
        <v>8.2464097180653992E-2</v>
      </c>
      <c r="O26" s="146">
        <f>Jar_Information!AO33</f>
        <v>7.0270827546337387</v>
      </c>
      <c r="P26" s="146">
        <f>Jar_Information!AP33</f>
        <v>0.32702200205240373</v>
      </c>
      <c r="Q26" s="146">
        <f>Jar_Information!AQ33</f>
        <v>4.6537377382778321E-2</v>
      </c>
      <c r="R26" s="146">
        <f>Jar_Information!AR33</f>
        <v>13.992361111115315</v>
      </c>
      <c r="S26" s="146">
        <f>Jar_Information!AS33</f>
        <v>0.33476227941819786</v>
      </c>
      <c r="T26" s="146">
        <f>Jar_Information!AT33</f>
        <v>2.3924645509060503E-2</v>
      </c>
    </row>
    <row r="27" spans="1:20" hidden="1">
      <c r="A27" s="138" t="str">
        <f>Jar_Information!A34</f>
        <v>AEG26</v>
      </c>
      <c r="B27" s="138" t="str">
        <f t="shared" si="0"/>
        <v>A</v>
      </c>
      <c r="C27" s="138" t="s">
        <v>542</v>
      </c>
      <c r="D27" s="139" t="str">
        <f>Jar_Information!AE34</f>
        <v>ja</v>
      </c>
      <c r="E27" s="139"/>
      <c r="F27" s="140">
        <f>Jar_Information!AF34</f>
        <v>3.8652779513940914</v>
      </c>
      <c r="G27" s="140">
        <f>Jar_Information!AG34</f>
        <v>1.138988185276504</v>
      </c>
      <c r="H27" s="140">
        <f>Jar_Information!AH34</f>
        <v>0.29467174148904474</v>
      </c>
      <c r="I27" s="140">
        <f>Jar_Information!AI34</f>
        <v>1.028471585646912</v>
      </c>
      <c r="J27" s="140">
        <f>Jar_Information!AJ34</f>
        <v>0.35972718432549938</v>
      </c>
      <c r="K27" s="140">
        <f>Jar_Information!AK34</f>
        <v>0.34976871441638302</v>
      </c>
      <c r="L27" s="140">
        <f>Jar_Information!AL34</f>
        <v>3.028471585646912</v>
      </c>
      <c r="M27" s="140">
        <f>Jar_Information!AM34</f>
        <v>0.64483178767328697</v>
      </c>
      <c r="N27" s="140">
        <f>Jar_Information!AN34</f>
        <v>0.21292317574627151</v>
      </c>
      <c r="O27" s="140">
        <f>Jar_Information!AO34</f>
        <v>7.028471585646912</v>
      </c>
      <c r="P27" s="140">
        <f>Jar_Information!AP34</f>
        <v>1.4359749163997955</v>
      </c>
      <c r="Q27" s="140">
        <f>Jar_Information!AQ34</f>
        <v>0.204308276543687</v>
      </c>
      <c r="R27" s="140">
        <f>Jar_Information!AR34</f>
        <v>13.987499999995634</v>
      </c>
      <c r="S27" s="140">
        <f>Jar_Information!AS34</f>
        <v>2.5010816177442603</v>
      </c>
      <c r="T27" s="140">
        <f>Jar_Information!AT34</f>
        <v>0.1788083372829341</v>
      </c>
    </row>
    <row r="28" spans="1:20" hidden="1">
      <c r="A28" s="144" t="str">
        <f>Jar_Information!A35</f>
        <v>AEG27</v>
      </c>
      <c r="B28" s="144" t="str">
        <f t="shared" si="0"/>
        <v>A</v>
      </c>
      <c r="C28" s="144" t="s">
        <v>542</v>
      </c>
      <c r="D28" s="145" t="str">
        <f>Jar_Information!AE35</f>
        <v>nein</v>
      </c>
      <c r="E28" s="145" t="s">
        <v>539</v>
      </c>
      <c r="F28" s="146">
        <f>Jar_Information!AF35</f>
        <v>3.8687502314860467</v>
      </c>
      <c r="G28" s="146">
        <f>Jar_Information!AG35</f>
        <v>0.23747125011700868</v>
      </c>
      <c r="H28" s="146">
        <f>Jar_Information!AH35</f>
        <v>6.138190265795275E-2</v>
      </c>
      <c r="I28" s="146">
        <f>Jar_Information!AI35</f>
        <v>1.0298604166673613</v>
      </c>
      <c r="J28" s="146">
        <f>Jar_Information!AJ35</f>
        <v>0.19877430672452789</v>
      </c>
      <c r="K28" s="146">
        <f>Jar_Information!AK35</f>
        <v>0.19301092022525107</v>
      </c>
      <c r="L28" s="146">
        <f>Jar_Information!AL35</f>
        <v>3.0298604166673613</v>
      </c>
      <c r="M28" s="146">
        <f>Jar_Information!AM35</f>
        <v>0.26114618289794722</v>
      </c>
      <c r="N28" s="146">
        <f>Jar_Information!AN35</f>
        <v>8.6190829604351912E-2</v>
      </c>
      <c r="O28" s="146">
        <f>Jar_Information!AO35</f>
        <v>7.0298604166673613</v>
      </c>
      <c r="P28" s="146">
        <f>Jar_Information!AP35</f>
        <v>0.23991095565499201</v>
      </c>
      <c r="Q28" s="146">
        <f>Jar_Information!AQ35</f>
        <v>3.41274138368634E-2</v>
      </c>
      <c r="R28" s="146">
        <f>Jar_Information!AR35</f>
        <v>13.993055555554747</v>
      </c>
      <c r="S28" s="146">
        <f>Jar_Information!AS35</f>
        <v>0.21511767760204359</v>
      </c>
      <c r="T28" s="146">
        <f>Jar_Information!AT35</f>
        <v>1.5373173982479437E-2</v>
      </c>
    </row>
    <row r="29" spans="1:20" hidden="1">
      <c r="A29" s="144" t="str">
        <f>Jar_Information!A36</f>
        <v>AEG28</v>
      </c>
      <c r="B29" s="144" t="str">
        <f t="shared" si="0"/>
        <v>A</v>
      </c>
      <c r="C29" s="144" t="s">
        <v>542</v>
      </c>
      <c r="D29" s="145" t="str">
        <f>Jar_Information!AE36</f>
        <v>nein</v>
      </c>
      <c r="E29" s="145" t="s">
        <v>539</v>
      </c>
      <c r="F29" s="146">
        <f>Jar_Information!AF36</f>
        <v>3.8791666666656965</v>
      </c>
      <c r="G29" s="146">
        <f>Jar_Information!AG36</f>
        <v>0.27923814839036121</v>
      </c>
      <c r="H29" s="146">
        <f>Jar_Information!AH36</f>
        <v>7.1984055438994041E-2</v>
      </c>
      <c r="I29" s="146">
        <f>Jar_Information!AI36</f>
        <v>1.0312492476878106</v>
      </c>
      <c r="J29" s="146">
        <f>Jar_Information!AJ36</f>
        <v>0.1787032613228956</v>
      </c>
      <c r="K29" s="146">
        <f>Jar_Information!AK36</f>
        <v>0.17328813739604718</v>
      </c>
      <c r="L29" s="146">
        <f>Jar_Information!AL36</f>
        <v>3.0312492476878106</v>
      </c>
      <c r="M29" s="146">
        <f>Jar_Information!AM36</f>
        <v>0.20193295290910984</v>
      </c>
      <c r="N29" s="146">
        <f>Jar_Information!AN36</f>
        <v>6.661707316319869E-2</v>
      </c>
      <c r="O29" s="146">
        <f>Jar_Information!AO36</f>
        <v>7.0312492476878106</v>
      </c>
      <c r="P29" s="146">
        <f>Jar_Information!AP36</f>
        <v>0.19788198225878792</v>
      </c>
      <c r="Q29" s="146">
        <f>Jar_Information!AQ36</f>
        <v>2.81432182657812E-2</v>
      </c>
      <c r="R29" s="146">
        <f>Jar_Information!AR36</f>
        <v>13.98750000000291</v>
      </c>
      <c r="S29" s="146">
        <f>Jar_Information!AS36</f>
        <v>0.21603900853436739</v>
      </c>
      <c r="T29" s="146">
        <f>Jar_Information!AT36</f>
        <v>1.5445148063222338E-2</v>
      </c>
    </row>
    <row r="30" spans="1:20" hidden="1">
      <c r="A30" s="144" t="str">
        <f>Jar_Information!A37</f>
        <v>AEG29</v>
      </c>
      <c r="B30" s="144" t="str">
        <f t="shared" si="0"/>
        <v>A</v>
      </c>
      <c r="C30" s="144" t="s">
        <v>542</v>
      </c>
      <c r="D30" s="145" t="str">
        <f>Jar_Information!AE37</f>
        <v>nein</v>
      </c>
      <c r="E30" s="145" t="s">
        <v>539</v>
      </c>
      <c r="F30" s="146">
        <f>Jar_Information!AF37</f>
        <v>3.8770833333328483</v>
      </c>
      <c r="G30" s="146">
        <f>Jar_Information!AG37</f>
        <v>0.15831248746084026</v>
      </c>
      <c r="H30" s="146">
        <f>Jar_Information!AH37</f>
        <v>4.0832882311237419E-2</v>
      </c>
      <c r="I30" s="146">
        <f>Jar_Information!AI37</f>
        <v>1.0291658564819954</v>
      </c>
      <c r="J30" s="146">
        <f>Jar_Information!AJ37</f>
        <v>0.12805694360835471</v>
      </c>
      <c r="K30" s="146">
        <f>Jar_Information!AK37</f>
        <v>0.12442789741013428</v>
      </c>
      <c r="L30" s="146">
        <f>Jar_Information!AL37</f>
        <v>3.0291658564819954</v>
      </c>
      <c r="M30" s="146">
        <f>Jar_Information!AM37</f>
        <v>0.11096892101654593</v>
      </c>
      <c r="N30" s="146">
        <f>Jar_Information!AN37</f>
        <v>3.6633491289058275E-2</v>
      </c>
      <c r="O30" s="146">
        <f>Jar_Information!AO37</f>
        <v>7.0291658564819954</v>
      </c>
      <c r="P30" s="146">
        <f>Jar_Information!AP37</f>
        <v>8.8418967638032669E-2</v>
      </c>
      <c r="Q30" s="146">
        <f>Jar_Information!AQ37</f>
        <v>1.2578870586258324E-2</v>
      </c>
      <c r="R30" s="146">
        <f>Jar_Information!AR37</f>
        <v>13.978472222224809</v>
      </c>
      <c r="S30" s="146">
        <f>Jar_Information!AS37</f>
        <v>0.12784433646947174</v>
      </c>
      <c r="T30" s="146">
        <f>Jar_Information!AT37</f>
        <v>9.145801804163408E-3</v>
      </c>
    </row>
    <row r="31" spans="1:20" hidden="1">
      <c r="A31" s="138" t="str">
        <f>Jar_Information!A38</f>
        <v>AEG30</v>
      </c>
      <c r="B31" s="138" t="str">
        <f t="shared" si="0"/>
        <v>A</v>
      </c>
      <c r="C31" s="138" t="s">
        <v>542</v>
      </c>
      <c r="D31" s="139" t="str">
        <f>Jar_Information!AE38</f>
        <v>ja</v>
      </c>
      <c r="E31" s="139"/>
      <c r="F31" s="140">
        <f>Jar_Information!AF38</f>
        <v>3.8729166666671517</v>
      </c>
      <c r="G31" s="140">
        <f>Jar_Information!AG38</f>
        <v>0.89611320356317925</v>
      </c>
      <c r="H31" s="140">
        <f>Jar_Information!AH38</f>
        <v>0.23137941781079729</v>
      </c>
      <c r="I31" s="140">
        <f>Jar_Information!AI38</f>
        <v>1.0298602430557366</v>
      </c>
      <c r="J31" s="140">
        <f>Jar_Information!AJ38</f>
        <v>0.30583103660196742</v>
      </c>
      <c r="K31" s="140">
        <f>Jar_Information!AK38</f>
        <v>0.2969636304189438</v>
      </c>
      <c r="L31" s="140">
        <f>Jar_Information!AL38</f>
        <v>3.0298602430557366</v>
      </c>
      <c r="M31" s="140">
        <f>Jar_Information!AM38</f>
        <v>0.50481577960234925</v>
      </c>
      <c r="N31" s="140">
        <f>Jar_Information!AN38</f>
        <v>0.1666135528063902</v>
      </c>
      <c r="O31" s="140">
        <f>Jar_Information!AO38</f>
        <v>7.0298602430557366</v>
      </c>
      <c r="P31" s="140">
        <f>Jar_Information!AP38</f>
        <v>1.1564127145953076</v>
      </c>
      <c r="Q31" s="140">
        <f>Jar_Information!AQ38</f>
        <v>0.16450010023138648</v>
      </c>
      <c r="R31" s="140">
        <f>Jar_Information!AR38</f>
        <v>13.979166666671517</v>
      </c>
      <c r="S31" s="140">
        <f>Jar_Information!AS38</f>
        <v>1.9147130020757523</v>
      </c>
      <c r="T31" s="140">
        <f>Jar_Information!AT38</f>
        <v>0.13696903740626562</v>
      </c>
    </row>
    <row r="32" spans="1:20" hidden="1">
      <c r="A32" s="135" t="str">
        <f>Jar_Information!A39</f>
        <v>AEG31</v>
      </c>
      <c r="B32" s="135" t="str">
        <f t="shared" si="0"/>
        <v>A</v>
      </c>
      <c r="C32" s="135" t="s">
        <v>542</v>
      </c>
      <c r="D32" s="136" t="str">
        <f>Jar_Information!AE39</f>
        <v>nein</v>
      </c>
      <c r="E32" s="136" t="s">
        <v>539</v>
      </c>
      <c r="F32" s="137">
        <f>Jar_Information!AF39</f>
        <v>3.8861111111109494</v>
      </c>
      <c r="G32" s="137">
        <f>Jar_Information!AG39</f>
        <v>0.26520492997219786</v>
      </c>
      <c r="H32" s="137">
        <f>Jar_Information!AH39</f>
        <v>6.8244299349531953E-2</v>
      </c>
      <c r="I32" s="137">
        <f>Jar_Information!AI39</f>
        <v>1.0625</v>
      </c>
      <c r="J32" s="137">
        <f>Jar_Information!AJ39</f>
        <v>0.12072576216957959</v>
      </c>
      <c r="K32" s="137">
        <f>Jar_Information!AK39</f>
        <v>0.11362424674783961</v>
      </c>
      <c r="L32" s="137">
        <f>Jar_Information!AL39</f>
        <v>2.9652777777810115</v>
      </c>
      <c r="M32" s="137">
        <f>Jar_Information!AM39</f>
        <v>0.1420452523620202</v>
      </c>
      <c r="N32" s="137">
        <f>Jar_Information!AN39</f>
        <v>4.7902848571682907E-2</v>
      </c>
      <c r="O32" s="137">
        <f>Jar_Information!AO39</f>
        <v>7.101388888891961</v>
      </c>
      <c r="P32" s="137">
        <f>Jar_Information!AP39</f>
        <v>0.13721549907915925</v>
      </c>
      <c r="Q32" s="137">
        <f>Jar_Information!AQ39</f>
        <v>1.9322346829053771E-2</v>
      </c>
      <c r="R32" s="137">
        <f>Jar_Information!AR39</f>
        <v>13.908333333332848</v>
      </c>
      <c r="S32" s="137">
        <f>Jar_Information!AS39</f>
        <v>0.12270499597678321</v>
      </c>
      <c r="T32" s="137">
        <f>Jar_Information!AT39</f>
        <v>8.8224083386545821E-3</v>
      </c>
    </row>
    <row r="33" spans="1:20" hidden="1">
      <c r="A33" s="144" t="str">
        <f>Jar_Information!A40</f>
        <v>AEG32</v>
      </c>
      <c r="B33" s="144" t="str">
        <f t="shared" si="0"/>
        <v>A</v>
      </c>
      <c r="C33" s="144" t="s">
        <v>542</v>
      </c>
      <c r="D33" s="145" t="str">
        <f>Jar_Information!AE40</f>
        <v>nein</v>
      </c>
      <c r="E33" s="145" t="s">
        <v>539</v>
      </c>
      <c r="F33" s="146">
        <f>Jar_Information!AF40</f>
        <v>3.8868055555576575</v>
      </c>
      <c r="G33" s="146">
        <f>Jar_Information!AG40</f>
        <v>0.17841226715661482</v>
      </c>
      <c r="H33" s="146">
        <f>Jar_Information!AH40</f>
        <v>4.5902030499443705E-2</v>
      </c>
      <c r="I33" s="146">
        <f>Jar_Information!AI40</f>
        <v>1.0638888888934162</v>
      </c>
      <c r="J33" s="146">
        <f>Jar_Information!AJ40</f>
        <v>0.12148705232831032</v>
      </c>
      <c r="K33" s="146">
        <f>Jar_Information!AK40</f>
        <v>0.11419148521672481</v>
      </c>
      <c r="L33" s="146">
        <f>Jar_Information!AL40</f>
        <v>2.9638888888948713</v>
      </c>
      <c r="M33" s="146">
        <f>Jar_Information!AM40</f>
        <v>0.13954483331395232</v>
      </c>
      <c r="N33" s="146">
        <f>Jar_Information!AN40</f>
        <v>4.7081668222044459E-2</v>
      </c>
      <c r="O33" s="146">
        <f>Jar_Information!AO40</f>
        <v>7.102083333338669</v>
      </c>
      <c r="P33" s="146">
        <f>Jar_Information!AP40</f>
        <v>0.16145115405365207</v>
      </c>
      <c r="Q33" s="146">
        <f>Jar_Information!AQ40</f>
        <v>2.273292870216919E-2</v>
      </c>
      <c r="R33" s="146">
        <f>Jar_Information!AR40</f>
        <v>13.907638888893416</v>
      </c>
      <c r="S33" s="146">
        <f>Jar_Information!AS40</f>
        <v>0.15415976752202182</v>
      </c>
      <c r="T33" s="146">
        <f>Jar_Information!AT40</f>
        <v>1.1084539133751393E-2</v>
      </c>
    </row>
    <row r="34" spans="1:20" hidden="1">
      <c r="A34" s="138" t="str">
        <f>Jar_Information!A41</f>
        <v>AEG33</v>
      </c>
      <c r="B34" s="138" t="str">
        <f t="shared" si="0"/>
        <v>A</v>
      </c>
      <c r="C34" s="138" t="s">
        <v>542</v>
      </c>
      <c r="D34" s="139" t="str">
        <f>Jar_Information!AE41</f>
        <v>ja</v>
      </c>
      <c r="E34" s="139"/>
      <c r="F34" s="140">
        <f>Jar_Information!AF41</f>
        <v>3.8874999999970896</v>
      </c>
      <c r="G34" s="140">
        <f>Jar_Information!AG41</f>
        <v>0.59607038518175404</v>
      </c>
      <c r="H34" s="140">
        <f>Jar_Information!AH41</f>
        <v>0.15333000261921551</v>
      </c>
      <c r="I34" s="140">
        <f>Jar_Information!AI41</f>
        <v>1.0638889467591071</v>
      </c>
      <c r="J34" s="140">
        <f>Jar_Information!AJ41</f>
        <v>0.16078548973646742</v>
      </c>
      <c r="K34" s="140">
        <f>Jar_Information!AK41</f>
        <v>0.15112995602244333</v>
      </c>
      <c r="L34" s="140">
        <f>Jar_Information!AL41</f>
        <v>2.9638889467605622</v>
      </c>
      <c r="M34" s="140">
        <f>Jar_Information!AM41</f>
        <v>0.38625122781431631</v>
      </c>
      <c r="N34" s="140">
        <f>Jar_Information!AN41</f>
        <v>0.13031906213506306</v>
      </c>
      <c r="O34" s="140">
        <f>Jar_Information!AO41</f>
        <v>7.1013889467576519</v>
      </c>
      <c r="P34" s="140">
        <f>Jar_Information!AP41</f>
        <v>0.74239990723405325</v>
      </c>
      <c r="Q34" s="140">
        <f>Jar_Information!AQ41</f>
        <v>0.10454291587183347</v>
      </c>
      <c r="R34" s="140">
        <f>Jar_Information!AR41</f>
        <v>13.907638946759107</v>
      </c>
      <c r="S34" s="140">
        <f>Jar_Information!AS41</f>
        <v>0.95486786342906782</v>
      </c>
      <c r="T34" s="140">
        <f>Jar_Information!AT41</f>
        <v>6.8657797853716965E-2</v>
      </c>
    </row>
    <row r="35" spans="1:20" hidden="1">
      <c r="A35" s="144" t="str">
        <f>Jar_Information!A42</f>
        <v>AEG34</v>
      </c>
      <c r="B35" s="144" t="str">
        <f t="shared" si="0"/>
        <v>A</v>
      </c>
      <c r="C35" s="144" t="s">
        <v>542</v>
      </c>
      <c r="D35" s="145" t="str">
        <f>Jar_Information!AE42</f>
        <v>nein</v>
      </c>
      <c r="E35" s="145" t="s">
        <v>539</v>
      </c>
      <c r="F35" s="146">
        <f>Jar_Information!AF42</f>
        <v>3.8888889467561967</v>
      </c>
      <c r="G35" s="146">
        <f>Jar_Information!AG42</f>
        <v>0.30778864971919123</v>
      </c>
      <c r="H35" s="146">
        <f>Jar_Information!AH42</f>
        <v>7.9145651607234538E-2</v>
      </c>
      <c r="I35" s="146">
        <f>Jar_Information!AI42</f>
        <v>1.0638888310131733</v>
      </c>
      <c r="J35" s="146">
        <f>Jar_Information!AJ42</f>
        <v>0.11874585228489376</v>
      </c>
      <c r="K35" s="146">
        <f>Jar_Information!AK42</f>
        <v>0.11161490639187227</v>
      </c>
      <c r="L35" s="146">
        <f>Jar_Information!AL42</f>
        <v>2.9638889467532863</v>
      </c>
      <c r="M35" s="146">
        <f>Jar_Information!AM42</f>
        <v>0.2297616224808218</v>
      </c>
      <c r="N35" s="146">
        <f>Jar_Information!AN42</f>
        <v>7.7520320973060775E-2</v>
      </c>
      <c r="O35" s="146">
        <f>Jar_Information!AO42</f>
        <v>7.1006945023109438</v>
      </c>
      <c r="P35" s="146">
        <f>Jar_Information!AP42</f>
        <v>0.2626983261707691</v>
      </c>
      <c r="Q35" s="146">
        <f>Jar_Information!AQ42</f>
        <v>3.6996145389056392E-2</v>
      </c>
      <c r="R35" s="146">
        <f>Jar_Information!AR42</f>
        <v>13.906944502312399</v>
      </c>
      <c r="S35" s="146">
        <f>Jar_Information!AS42</f>
        <v>0.29525763566986568</v>
      </c>
      <c r="T35" s="146">
        <f>Jar_Information!AT42</f>
        <v>2.1230949445492593E-2</v>
      </c>
    </row>
    <row r="36" spans="1:20" hidden="1">
      <c r="A36" s="138" t="str">
        <f>Jar_Information!A43</f>
        <v>AEG35</v>
      </c>
      <c r="B36" s="138" t="str">
        <f t="shared" si="0"/>
        <v>A</v>
      </c>
      <c r="C36" s="138" t="s">
        <v>542</v>
      </c>
      <c r="D36" s="139" t="str">
        <f>Jar_Information!AE43</f>
        <v>ja</v>
      </c>
      <c r="E36" s="139"/>
      <c r="F36" s="140">
        <f>Jar_Information!AF43</f>
        <v>3.8895833912029047</v>
      </c>
      <c r="G36" s="140">
        <f>Jar_Information!AG43</f>
        <v>0.39877786794317743</v>
      </c>
      <c r="H36" s="140">
        <f>Jar_Information!AH43</f>
        <v>0.10252457084352423</v>
      </c>
      <c r="I36" s="140">
        <f>Jar_Information!AI43</f>
        <v>1.0638887731474824</v>
      </c>
      <c r="J36" s="140">
        <f>Jar_Information!AJ43</f>
        <v>0.13856301117975264</v>
      </c>
      <c r="K36" s="140">
        <f>Jar_Information!AK43</f>
        <v>0.13024200901172986</v>
      </c>
      <c r="L36" s="140">
        <f>Jar_Information!AL43</f>
        <v>2.9631945023138542</v>
      </c>
      <c r="M36" s="140">
        <f>Jar_Information!AM43</f>
        <v>0.30360554815677154</v>
      </c>
      <c r="N36" s="140">
        <f>Jar_Information!AN43</f>
        <v>0.10245886590289523</v>
      </c>
      <c r="O36" s="140">
        <f>Jar_Information!AO43</f>
        <v>7.0999999999985448</v>
      </c>
      <c r="P36" s="140">
        <f>Jar_Information!AP43</f>
        <v>0.52354328013412055</v>
      </c>
      <c r="Q36" s="140">
        <f>Jar_Information!AQ43</f>
        <v>7.3738490159750397E-2</v>
      </c>
      <c r="R36" s="140">
        <f>Jar_Information!AR43</f>
        <v>13.906944502312399</v>
      </c>
      <c r="S36" s="140">
        <f>Jar_Information!AS43</f>
        <v>1.1459250923093229</v>
      </c>
      <c r="T36" s="140">
        <f>Jar_Information!AT43</f>
        <v>8.2399486969893521E-2</v>
      </c>
    </row>
    <row r="37" spans="1:20" hidden="1">
      <c r="A37" s="138" t="str">
        <f>Jar_Information!A44</f>
        <v>AEG36</v>
      </c>
      <c r="B37" s="138" t="str">
        <f t="shared" si="0"/>
        <v>A</v>
      </c>
      <c r="C37" s="138" t="s">
        <v>542</v>
      </c>
      <c r="D37" s="139" t="str">
        <f>Jar_Information!AE44</f>
        <v>ja</v>
      </c>
      <c r="E37" s="139"/>
      <c r="F37" s="140">
        <f>Jar_Information!AF44</f>
        <v>3.8909722800890449</v>
      </c>
      <c r="G37" s="140">
        <f>Jar_Information!AG44</f>
        <v>0.49591305139293568</v>
      </c>
      <c r="H37" s="140">
        <f>Jar_Information!AH44</f>
        <v>0.1274522190586222</v>
      </c>
      <c r="I37" s="140">
        <f>Jar_Information!AI44</f>
        <v>1.0631945023196749</v>
      </c>
      <c r="J37" s="140">
        <f>Jar_Information!AJ44</f>
        <v>0.17234542500459693</v>
      </c>
      <c r="K37" s="140">
        <f>Jar_Information!AK44</f>
        <v>0.16210150130439363</v>
      </c>
      <c r="L37" s="140">
        <f>Jar_Information!AL44</f>
        <v>2.9631945023138542</v>
      </c>
      <c r="M37" s="140">
        <f>Jar_Information!AM44</f>
        <v>0.326742127731242</v>
      </c>
      <c r="N37" s="140">
        <f>Jar_Information!AN44</f>
        <v>0.11026685135791815</v>
      </c>
      <c r="O37" s="140">
        <f>Jar_Information!AO44</f>
        <v>7.0993055555591127</v>
      </c>
      <c r="P37" s="140">
        <f>Jar_Information!AP44</f>
        <v>0.70772339625526837</v>
      </c>
      <c r="Q37" s="140">
        <f>Jar_Information!AQ44</f>
        <v>9.9689102084229264E-2</v>
      </c>
      <c r="R37" s="140">
        <f>Jar_Information!AR44</f>
        <v>13.907638946759107</v>
      </c>
      <c r="S37" s="140">
        <f>Jar_Information!AS44</f>
        <v>1.3384007951069228</v>
      </c>
      <c r="T37" s="140">
        <f>Jar_Information!AT44</f>
        <v>9.6234939678155065E-2</v>
      </c>
    </row>
    <row r="38" spans="1:20" hidden="1">
      <c r="A38" s="144" t="str">
        <f>Jar_Information!A45</f>
        <v>AEG37</v>
      </c>
      <c r="B38" s="144" t="str">
        <f t="shared" si="0"/>
        <v>A</v>
      </c>
      <c r="C38" s="144" t="s">
        <v>542</v>
      </c>
      <c r="D38" s="145" t="str">
        <f>Jar_Information!AE45</f>
        <v>nein</v>
      </c>
      <c r="E38" s="145" t="s">
        <v>539</v>
      </c>
      <c r="F38" s="146">
        <f>Jar_Information!AF45</f>
        <v>3.891666724535753</v>
      </c>
      <c r="G38" s="146">
        <f>Jar_Information!AG45</f>
        <v>0.53740733271469376</v>
      </c>
      <c r="H38" s="146">
        <f>Jar_Information!AH45</f>
        <v>0.13809181791608902</v>
      </c>
      <c r="I38" s="146">
        <f>Jar_Information!AI45</f>
        <v>1.0625000578656909</v>
      </c>
      <c r="J38" s="146">
        <f>Jar_Information!AJ45</f>
        <v>0.19387850408871138</v>
      </c>
      <c r="K38" s="146">
        <f>Jar_Information!AK45</f>
        <v>0.18247387626327949</v>
      </c>
      <c r="L38" s="146">
        <f>Jar_Information!AL45</f>
        <v>2.9638889467605622</v>
      </c>
      <c r="M38" s="146">
        <f>Jar_Information!AM45</f>
        <v>0.32749356707755006</v>
      </c>
      <c r="N38" s="146">
        <f>Jar_Information!AN45</f>
        <v>0.11049454718453276</v>
      </c>
      <c r="O38" s="146">
        <f>Jar_Information!AO45</f>
        <v>7.0986111111124046</v>
      </c>
      <c r="P38" s="146">
        <f>Jar_Information!AP45</f>
        <v>0.34475631688184838</v>
      </c>
      <c r="Q38" s="146">
        <f>Jar_Information!AQ45</f>
        <v>4.8566728263526822E-2</v>
      </c>
      <c r="R38" s="146">
        <f>Jar_Information!AR45</f>
        <v>13.905555613426259</v>
      </c>
      <c r="S38" s="146">
        <f>Jar_Information!AS45</f>
        <v>0.42632735177363923</v>
      </c>
      <c r="T38" s="146">
        <f>Jar_Information!AT45</f>
        <v>3.0658778665557711E-2</v>
      </c>
    </row>
    <row r="39" spans="1:20" hidden="1">
      <c r="A39" s="138" t="str">
        <f>Jar_Information!A46</f>
        <v>AEG38</v>
      </c>
      <c r="B39" s="138" t="str">
        <f t="shared" si="0"/>
        <v>A</v>
      </c>
      <c r="C39" s="138" t="s">
        <v>542</v>
      </c>
      <c r="D39" s="139" t="str">
        <f>Jar_Information!AE46</f>
        <v>ja</v>
      </c>
      <c r="E39" s="139"/>
      <c r="F39" s="140">
        <f>Jar_Information!AF46</f>
        <v>3.8930556134218932</v>
      </c>
      <c r="G39" s="140">
        <f>Jar_Information!AG46</f>
        <v>0.67301121724366297</v>
      </c>
      <c r="H39" s="140">
        <f>Jar_Information!AH46</f>
        <v>0.17287480171702552</v>
      </c>
      <c r="I39" s="140">
        <f>Jar_Information!AI46</f>
        <v>1.0645833912058151</v>
      </c>
      <c r="J39" s="140">
        <f>Jar_Information!AJ46</f>
        <v>0.18422332504944364</v>
      </c>
      <c r="K39" s="140">
        <f>Jar_Information!AK46</f>
        <v>0.17304734093285123</v>
      </c>
      <c r="L39" s="140">
        <f>Jar_Information!AL46</f>
        <v>2.9666667245401186</v>
      </c>
      <c r="M39" s="140">
        <f>Jar_Information!AM46</f>
        <v>0.44488943751856364</v>
      </c>
      <c r="N39" s="140">
        <f>Jar_Information!AN46</f>
        <v>0.14996272882237174</v>
      </c>
      <c r="O39" s="140">
        <f>Jar_Information!AO46</f>
        <v>7.0993056134248036</v>
      </c>
      <c r="P39" s="140">
        <f>Jar_Information!AP46</f>
        <v>0.79103886572587157</v>
      </c>
      <c r="Q39" s="140">
        <f>Jar_Information!AQ46</f>
        <v>0.11142482220092276</v>
      </c>
      <c r="R39" s="140">
        <f>Jar_Information!AR46</f>
        <v>13.906944502312399</v>
      </c>
      <c r="S39" s="140">
        <f>Jar_Information!AS46</f>
        <v>1.3209193627135014</v>
      </c>
      <c r="T39" s="140">
        <f>Jar_Information!AT46</f>
        <v>9.4982716188582145E-2</v>
      </c>
    </row>
    <row r="40" spans="1:20" hidden="1">
      <c r="A40" s="138" t="str">
        <f>Jar_Information!A47</f>
        <v>AEG39</v>
      </c>
      <c r="B40" s="138" t="str">
        <f t="shared" si="0"/>
        <v>A</v>
      </c>
      <c r="C40" s="138" t="s">
        <v>542</v>
      </c>
      <c r="D40" s="139" t="str">
        <f>Jar_Information!AE47</f>
        <v>ja</v>
      </c>
      <c r="E40" s="139"/>
      <c r="F40" s="140">
        <f>Jar_Information!AF47</f>
        <v>3.8937500578686013</v>
      </c>
      <c r="G40" s="140">
        <f>Jar_Information!AG47</f>
        <v>0.82397998264636096</v>
      </c>
      <c r="H40" s="140">
        <f>Jar_Information!AH47</f>
        <v>0.21161604376255191</v>
      </c>
      <c r="I40" s="140">
        <f>Jar_Information!AI47</f>
        <v>1.0652778356525232</v>
      </c>
      <c r="J40" s="140">
        <f>Jar_Information!AJ47</f>
        <v>0.20677222617950355</v>
      </c>
      <c r="K40" s="140">
        <f>Jar_Information!AK47</f>
        <v>0.19410168808482503</v>
      </c>
      <c r="L40" s="140">
        <f>Jar_Information!AL47</f>
        <v>2.9666667245401186</v>
      </c>
      <c r="M40" s="140">
        <f>Jar_Information!AM47</f>
        <v>0.47690335218494995</v>
      </c>
      <c r="N40" s="140">
        <f>Jar_Information!AN47</f>
        <v>0.16075393580277464</v>
      </c>
      <c r="O40" s="140">
        <f>Jar_Information!AO47</f>
        <v>7.0986111689853715</v>
      </c>
      <c r="P40" s="140">
        <f>Jar_Information!AP47</f>
        <v>0.88329618680586763</v>
      </c>
      <c r="Q40" s="140">
        <f>Jar_Information!AQ47</f>
        <v>0.12443225382805692</v>
      </c>
      <c r="R40" s="140">
        <f>Jar_Information!AR47</f>
        <v>13.906250057872967</v>
      </c>
      <c r="S40" s="140">
        <f>Jar_Information!AS47</f>
        <v>1.618504153761446</v>
      </c>
      <c r="T40" s="140">
        <f>Jar_Information!AT47</f>
        <v>0.1163868150670235</v>
      </c>
    </row>
    <row r="41" spans="1:20" hidden="1">
      <c r="A41" s="138" t="str">
        <f>Jar_Information!A48</f>
        <v>AEG40</v>
      </c>
      <c r="B41" s="138" t="str">
        <f t="shared" si="0"/>
        <v>A</v>
      </c>
      <c r="C41" s="138" t="s">
        <v>542</v>
      </c>
      <c r="D41" s="139" t="str">
        <f>Jar_Information!AE48</f>
        <v>ja</v>
      </c>
      <c r="E41" s="139"/>
      <c r="F41" s="140">
        <f>Jar_Information!AF48</f>
        <v>3.8951389467547415</v>
      </c>
      <c r="G41" s="140">
        <f>Jar_Information!AG48</f>
        <v>0.68873799486695864</v>
      </c>
      <c r="H41" s="140">
        <f>Jar_Information!AH48</f>
        <v>0.17681987838733837</v>
      </c>
      <c r="I41" s="140">
        <f>Jar_Information!AI48</f>
        <v>1.0638884837972</v>
      </c>
      <c r="J41" s="140">
        <f>Jar_Information!AJ48</f>
        <v>0.26864628241362876</v>
      </c>
      <c r="K41" s="140">
        <f>Jar_Information!AK48</f>
        <v>0.25251357309065348</v>
      </c>
      <c r="L41" s="140">
        <f>Jar_Information!AL48</f>
        <v>2.9715278356452473</v>
      </c>
      <c r="M41" s="140">
        <f>Jar_Information!AM48</f>
        <v>0.38939075256887512</v>
      </c>
      <c r="N41" s="140">
        <f>Jar_Information!AN48</f>
        <v>0.13104058723526024</v>
      </c>
      <c r="O41" s="140">
        <f>Jar_Information!AO48</f>
        <v>7.0979167245386634</v>
      </c>
      <c r="P41" s="140">
        <f>Jar_Information!AP48</f>
        <v>0.83022915622651239</v>
      </c>
      <c r="Q41" s="140">
        <f>Jar_Information!AQ48</f>
        <v>0.11696800461976031</v>
      </c>
      <c r="R41" s="140">
        <f>Jar_Information!AR48</f>
        <v>13.906250057872967</v>
      </c>
      <c r="S41" s="140">
        <f>Jar_Information!AS48</f>
        <v>1.7006184708357304</v>
      </c>
      <c r="T41" s="140">
        <f>Jar_Information!AT48</f>
        <v>0.12229166480958914</v>
      </c>
    </row>
    <row r="42" spans="1:20" hidden="1">
      <c r="A42" s="138" t="str">
        <f>Jar_Information!A49</f>
        <v>AEG41</v>
      </c>
      <c r="B42" s="138" t="str">
        <f t="shared" si="0"/>
        <v>A</v>
      </c>
      <c r="C42" s="138" t="s">
        <v>542</v>
      </c>
      <c r="D42" s="139" t="str">
        <f>Jar_Information!AE49</f>
        <v>ja</v>
      </c>
      <c r="E42" s="139"/>
      <c r="F42" s="140">
        <f>Jar_Information!AF49</f>
        <v>3.8958333912014496</v>
      </c>
      <c r="G42" s="140">
        <f>Jar_Information!AG49</f>
        <v>0.52100347493877175</v>
      </c>
      <c r="H42" s="140">
        <f>Jar_Information!AH49</f>
        <v>0.13373351029729166</v>
      </c>
      <c r="I42" s="140">
        <f>Jar_Information!AI49</f>
        <v>1.0631945023196749</v>
      </c>
      <c r="J42" s="140">
        <f>Jar_Information!AJ49</f>
        <v>0.18388466507409237</v>
      </c>
      <c r="K42" s="140">
        <f>Jar_Information!AK49</f>
        <v>0.17295486825119327</v>
      </c>
      <c r="L42" s="140">
        <f>Jar_Information!AL49</f>
        <v>2.9673611689868267</v>
      </c>
      <c r="M42" s="140">
        <f>Jar_Information!AM49</f>
        <v>0.36640846562998047</v>
      </c>
      <c r="N42" s="140">
        <f>Jar_Information!AN49</f>
        <v>0.1234795647592459</v>
      </c>
      <c r="O42" s="140">
        <f>Jar_Information!AO49</f>
        <v>7.0993056134248036</v>
      </c>
      <c r="P42" s="140">
        <f>Jar_Information!AP49</f>
        <v>0.69020669357376374</v>
      </c>
      <c r="Q42" s="140">
        <f>Jar_Information!AQ49</f>
        <v>9.7221718736629853E-2</v>
      </c>
      <c r="R42" s="140">
        <f>Jar_Information!AR49</f>
        <v>13.905555613426259</v>
      </c>
      <c r="S42" s="140">
        <f>Jar_Information!AS49</f>
        <v>0.99303050046562691</v>
      </c>
      <c r="T42" s="140">
        <f>Jar_Information!AT49</f>
        <v>7.1412500735089229E-2</v>
      </c>
    </row>
    <row r="43" spans="1:20" hidden="1">
      <c r="A43" s="144" t="str">
        <f>Jar_Information!A50</f>
        <v>AEG42</v>
      </c>
      <c r="B43" s="144" t="str">
        <f t="shared" si="0"/>
        <v>A</v>
      </c>
      <c r="C43" s="144" t="s">
        <v>542</v>
      </c>
      <c r="D43" s="145" t="str">
        <f>Jar_Information!AE50</f>
        <v>nein</v>
      </c>
      <c r="E43" s="145" t="s">
        <v>539</v>
      </c>
      <c r="F43" s="146">
        <f>Jar_Information!AF50</f>
        <v>3.8972222800875898</v>
      </c>
      <c r="G43" s="146">
        <f>Jar_Information!AG50</f>
        <v>0.363146919137806</v>
      </c>
      <c r="H43" s="146">
        <f>Jar_Information!AH50</f>
        <v>9.318096147434636E-2</v>
      </c>
      <c r="I43" s="146">
        <f>Jar_Information!AI50</f>
        <v>1.063194502312399</v>
      </c>
      <c r="J43" s="146">
        <f>Jar_Information!AJ50</f>
        <v>0.17364415549430082</v>
      </c>
      <c r="K43" s="146">
        <f>Jar_Information!AK50</f>
        <v>0.16332303742789564</v>
      </c>
      <c r="L43" s="146">
        <f>Jar_Information!AL50</f>
        <v>2.9673611689795507</v>
      </c>
      <c r="M43" s="146">
        <f>Jar_Information!AM50</f>
        <v>0.26215180169531249</v>
      </c>
      <c r="N43" s="146">
        <f>Jar_Information!AN50</f>
        <v>8.8345094097684165E-2</v>
      </c>
      <c r="O43" s="146">
        <f>Jar_Information!AO50</f>
        <v>7.0965278356452473</v>
      </c>
      <c r="P43" s="146">
        <f>Jar_Information!AP50</f>
        <v>0.36274849699864237</v>
      </c>
      <c r="Q43" s="146">
        <f>Jar_Information!AQ50</f>
        <v>5.1116335396669335E-2</v>
      </c>
      <c r="R43" s="146">
        <f>Jar_Information!AR50</f>
        <v>13.904861053240893</v>
      </c>
      <c r="S43" s="146">
        <f>Jar_Information!AS50</f>
        <v>0.55068253793964461</v>
      </c>
      <c r="T43" s="146">
        <f>Jar_Information!AT50</f>
        <v>3.9603598758097158E-2</v>
      </c>
    </row>
    <row r="44" spans="1:20" hidden="1">
      <c r="A44" s="138" t="str">
        <f>Jar_Information!A51</f>
        <v>AEG43</v>
      </c>
      <c r="B44" s="138" t="str">
        <f t="shared" si="0"/>
        <v>A</v>
      </c>
      <c r="C44" s="138" t="s">
        <v>542</v>
      </c>
      <c r="D44" s="139" t="str">
        <f>Jar_Information!AE51</f>
        <v>ja</v>
      </c>
      <c r="E44" s="139"/>
      <c r="F44" s="140">
        <f>Jar_Information!AF51</f>
        <v>3.8979167245342978</v>
      </c>
      <c r="G44" s="140">
        <f>Jar_Information!AG51</f>
        <v>0.52171335384523576</v>
      </c>
      <c r="H44" s="140">
        <f>Jar_Information!AH51</f>
        <v>0.1338441507899498</v>
      </c>
      <c r="I44" s="140">
        <f>Jar_Information!AI51</f>
        <v>1.0638883101855754</v>
      </c>
      <c r="J44" s="140">
        <f>Jar_Information!AJ51</f>
        <v>0.21186412179079955</v>
      </c>
      <c r="K44" s="140">
        <f>Jar_Information!AK51</f>
        <v>0.19914131940583482</v>
      </c>
      <c r="L44" s="140">
        <f>Jar_Information!AL51</f>
        <v>2.969444502312399</v>
      </c>
      <c r="M44" s="140">
        <f>Jar_Information!AM51</f>
        <v>0.36687694529826709</v>
      </c>
      <c r="N44" s="140">
        <f>Jar_Information!AN51</f>
        <v>0.12355069947007549</v>
      </c>
      <c r="O44" s="140">
        <f>Jar_Information!AO51</f>
        <v>7.0986111689780955</v>
      </c>
      <c r="P44" s="140">
        <f>Jar_Information!AP51</f>
        <v>0.62575350077825098</v>
      </c>
      <c r="Q44" s="140">
        <f>Jar_Information!AQ51</f>
        <v>8.8151539207116963E-2</v>
      </c>
      <c r="R44" s="140">
        <f>Jar_Information!AR51</f>
        <v>13.905555613426259</v>
      </c>
      <c r="S44" s="140">
        <f>Jar_Information!AS51</f>
        <v>1.4204798767209406</v>
      </c>
      <c r="T44" s="140">
        <f>Jar_Information!AT51</f>
        <v>0.10215196833626855</v>
      </c>
    </row>
    <row r="45" spans="1:20" hidden="1">
      <c r="A45" s="138" t="str">
        <f>Jar_Information!A52</f>
        <v>AEG44</v>
      </c>
      <c r="B45" s="138" t="str">
        <f t="shared" si="0"/>
        <v>A</v>
      </c>
      <c r="C45" s="138" t="s">
        <v>542</v>
      </c>
      <c r="D45" s="139" t="str">
        <f>Jar_Information!AE52</f>
        <v>ja</v>
      </c>
      <c r="E45" s="139"/>
      <c r="F45" s="140">
        <f>Jar_Information!AF52</f>
        <v>3.9000000578671461</v>
      </c>
      <c r="G45" s="140">
        <f>Jar_Information!AG52</f>
        <v>0.66848148437875277</v>
      </c>
      <c r="H45" s="140">
        <f>Jar_Information!AH52</f>
        <v>0.17140550627179624</v>
      </c>
      <c r="I45" s="140">
        <f>Jar_Information!AI52</f>
        <v>1.0638882523198845</v>
      </c>
      <c r="J45" s="140">
        <f>Jar_Information!AJ52</f>
        <v>0.27047151820105897</v>
      </c>
      <c r="K45" s="140">
        <f>Jar_Information!AK52</f>
        <v>0.25422925538587016</v>
      </c>
      <c r="L45" s="140">
        <f>Jar_Information!AL52</f>
        <v>2.9722222800919553</v>
      </c>
      <c r="M45" s="140">
        <f>Jar_Information!AM52</f>
        <v>0.45156811232684191</v>
      </c>
      <c r="N45" s="140">
        <f>Jar_Information!AN52</f>
        <v>0.15192945539486072</v>
      </c>
      <c r="O45" s="140">
        <f>Jar_Information!AO52</f>
        <v>7.0958333912058151</v>
      </c>
      <c r="P45" s="140">
        <f>Jar_Information!AP52</f>
        <v>0.90275500268173348</v>
      </c>
      <c r="Q45" s="140">
        <f>Jar_Information!AQ52</f>
        <v>0.1272232524231133</v>
      </c>
      <c r="R45" s="140">
        <f>Jar_Information!AR52</f>
        <v>13.905555613426259</v>
      </c>
      <c r="S45" s="140">
        <f>Jar_Information!AS52</f>
        <v>1.376386721380674</v>
      </c>
      <c r="T45" s="140">
        <f>Jar_Information!AT52</f>
        <v>9.8981066247488064E-2</v>
      </c>
    </row>
    <row r="46" spans="1:20" hidden="1">
      <c r="A46" s="144" t="str">
        <f>Jar_Information!A53</f>
        <v>AEG45</v>
      </c>
      <c r="B46" s="144" t="str">
        <f t="shared" si="0"/>
        <v>A</v>
      </c>
      <c r="C46" s="144" t="s">
        <v>542</v>
      </c>
      <c r="D46" s="145" t="str">
        <f>Jar_Information!AE53</f>
        <v>nein</v>
      </c>
      <c r="E46" s="145" t="s">
        <v>539</v>
      </c>
      <c r="F46" s="146">
        <f>Jar_Information!AF53</f>
        <v>3.899305613420438</v>
      </c>
      <c r="G46" s="146">
        <f>Jar_Information!AG53</f>
        <v>0.15985502529886342</v>
      </c>
      <c r="H46" s="146">
        <f>Jar_Information!AH53</f>
        <v>4.0995767233192051E-2</v>
      </c>
      <c r="I46" s="146">
        <f>Jar_Information!AI53</f>
        <v>1.0638881944396417</v>
      </c>
      <c r="J46" s="146">
        <f>Jar_Information!AJ53</f>
        <v>9.8175007796730163E-2</v>
      </c>
      <c r="K46" s="146">
        <f>Jar_Information!AK53</f>
        <v>9.2279440931704024E-2</v>
      </c>
      <c r="L46" s="146">
        <f>Jar_Information!AL53</f>
        <v>2.9798611689766403</v>
      </c>
      <c r="M46" s="146">
        <f>Jar_Information!AM53</f>
        <v>0.10079040230176169</v>
      </c>
      <c r="N46" s="146">
        <f>Jar_Information!AN53</f>
        <v>3.382385842370491E-2</v>
      </c>
      <c r="O46" s="146">
        <f>Jar_Information!AO53</f>
        <v>7.0958333911985392</v>
      </c>
      <c r="P46" s="146">
        <f>Jar_Information!AP53</f>
        <v>0.11028170369139276</v>
      </c>
      <c r="Q46" s="146">
        <f>Jar_Information!AQ53</f>
        <v>1.5541754944272353E-2</v>
      </c>
      <c r="R46" s="146">
        <f>Jar_Information!AR53</f>
        <v>13.904861168979551</v>
      </c>
      <c r="S46" s="146">
        <f>Jar_Information!AS53</f>
        <v>0.21611163873407982</v>
      </c>
      <c r="T46" s="146">
        <f>Jar_Information!AT53</f>
        <v>1.5542164434996644E-2</v>
      </c>
    </row>
    <row r="47" spans="1:20" hidden="1">
      <c r="A47" s="144" t="str">
        <f>Jar_Information!A54</f>
        <v>AEG46</v>
      </c>
      <c r="B47" s="144" t="str">
        <f t="shared" si="0"/>
        <v>A</v>
      </c>
      <c r="C47" s="144" t="s">
        <v>542</v>
      </c>
      <c r="D47" s="145" t="str">
        <f>Jar_Information!AE54</f>
        <v>nein</v>
      </c>
      <c r="E47" s="145" t="s">
        <v>539</v>
      </c>
      <c r="F47" s="146">
        <f>Jar_Information!AF54</f>
        <v>3.9020833911999944</v>
      </c>
      <c r="G47" s="146">
        <f>Jar_Information!AG54</f>
        <v>0.19621114254916588</v>
      </c>
      <c r="H47" s="146">
        <f>Jar_Information!AH54</f>
        <v>5.0283687681217326E-2</v>
      </c>
      <c r="I47" s="146">
        <f>Jar_Information!AI54</f>
        <v>1.0638881365739508</v>
      </c>
      <c r="J47" s="146">
        <f>Jar_Information!AJ54</f>
        <v>0.13432958429956468</v>
      </c>
      <c r="K47" s="146">
        <f>Jar_Information!AK54</f>
        <v>0.12626288392701468</v>
      </c>
      <c r="L47" s="146">
        <f>Jar_Information!AL54</f>
        <v>2.9708333912058151</v>
      </c>
      <c r="M47" s="146">
        <f>Jar_Information!AM54</f>
        <v>0.14281838717821868</v>
      </c>
      <c r="N47" s="146">
        <f>Jar_Information!AN54</f>
        <v>4.8073509474138139E-2</v>
      </c>
      <c r="O47" s="146">
        <f>Jar_Information!AO54</f>
        <v>7.0965278356525232</v>
      </c>
      <c r="P47" s="146">
        <f>Jar_Information!AP54</f>
        <v>0.12986751222599544</v>
      </c>
      <c r="Q47" s="146">
        <f>Jar_Information!AQ54</f>
        <v>1.8300148358969152E-2</v>
      </c>
      <c r="R47" s="146">
        <f>Jar_Information!AR54</f>
        <v>13.904166666667152</v>
      </c>
      <c r="S47" s="146">
        <f>Jar_Information!AS54</f>
        <v>0.13519881240976866</v>
      </c>
      <c r="T47" s="146">
        <f>Jar_Information!AT54</f>
        <v>9.7236185131385523E-3</v>
      </c>
    </row>
    <row r="48" spans="1:20" hidden="1">
      <c r="A48" s="138" t="str">
        <f>Jar_Information!A55</f>
        <v>AEG47</v>
      </c>
      <c r="B48" s="138" t="str">
        <f t="shared" si="0"/>
        <v>A</v>
      </c>
      <c r="C48" s="138" t="s">
        <v>542</v>
      </c>
      <c r="D48" s="139" t="str">
        <f>Jar_Information!AE55</f>
        <v>ja</v>
      </c>
      <c r="E48" s="139"/>
      <c r="F48" s="140">
        <f>Jar_Information!AF55</f>
        <v>3.9048611689795507</v>
      </c>
      <c r="G48" s="140">
        <f>Jar_Information!AG55</f>
        <v>0.32088190681445689</v>
      </c>
      <c r="H48" s="140">
        <f>Jar_Information!AH55</f>
        <v>8.2174984699471987E-2</v>
      </c>
      <c r="I48" s="140">
        <f>Jar_Information!AI55</f>
        <v>1.0638880787009839</v>
      </c>
      <c r="J48" s="140">
        <f>Jar_Information!AJ55</f>
        <v>0.18173345399455132</v>
      </c>
      <c r="K48" s="140">
        <f>Jar_Information!AK55</f>
        <v>0.17082008684263983</v>
      </c>
      <c r="L48" s="140">
        <f>Jar_Information!AL55</f>
        <v>2.9701389467591071</v>
      </c>
      <c r="M48" s="140">
        <f>Jar_Information!AM55</f>
        <v>0.33207771747592219</v>
      </c>
      <c r="N48" s="140">
        <f>Jar_Information!AN55</f>
        <v>0.11180544864349584</v>
      </c>
      <c r="O48" s="140">
        <f>Jar_Information!AO55</f>
        <v>7.0965278356452473</v>
      </c>
      <c r="P48" s="140">
        <f>Jar_Information!AP55</f>
        <v>0.55258127504288101</v>
      </c>
      <c r="Q48" s="140">
        <f>Jar_Information!AQ55</f>
        <v>7.7866428180174668E-2</v>
      </c>
      <c r="R48" s="140">
        <f>Jar_Information!AR55</f>
        <v>13.904166724532843</v>
      </c>
      <c r="S48" s="140">
        <f>Jar_Information!AS55</f>
        <v>1.1362063345658193</v>
      </c>
      <c r="T48" s="140">
        <f>Jar_Information!AT55</f>
        <v>8.171696708448338E-2</v>
      </c>
    </row>
    <row r="49" spans="1:20" hidden="1">
      <c r="A49" s="138" t="str">
        <f>Jar_Information!A56</f>
        <v>AEG48</v>
      </c>
      <c r="B49" s="138" t="str">
        <f t="shared" si="0"/>
        <v>A</v>
      </c>
      <c r="C49" s="138" t="s">
        <v>542</v>
      </c>
      <c r="D49" s="139" t="str">
        <f>Jar_Information!AE56</f>
        <v>ja</v>
      </c>
      <c r="E49" s="139"/>
      <c r="F49" s="140">
        <f>Jar_Information!AF56</f>
        <v>3.9062500578656909</v>
      </c>
      <c r="G49" s="140">
        <f>Jar_Information!AG56</f>
        <v>0.38230118875375618</v>
      </c>
      <c r="H49" s="140">
        <f>Jar_Information!AH56</f>
        <v>9.7869102871166194E-2</v>
      </c>
      <c r="I49" s="140">
        <f>Jar_Information!AI56</f>
        <v>1.063194502312399</v>
      </c>
      <c r="J49" s="140">
        <f>Jar_Information!AJ56</f>
        <v>0.17657170015750365</v>
      </c>
      <c r="K49" s="140">
        <f>Jar_Information!AK56</f>
        <v>0.16607657373459733</v>
      </c>
      <c r="L49" s="140">
        <f>Jar_Information!AL56</f>
        <v>2.9708333912058151</v>
      </c>
      <c r="M49" s="140">
        <f>Jar_Information!AM56</f>
        <v>0.28098853356623449</v>
      </c>
      <c r="N49" s="140">
        <f>Jar_Information!AN56</f>
        <v>9.4582393747831686E-2</v>
      </c>
      <c r="O49" s="140">
        <f>Jar_Information!AO56</f>
        <v>7.0958333912058151</v>
      </c>
      <c r="P49" s="140">
        <f>Jar_Information!AP56</f>
        <v>0.41619172767413953</v>
      </c>
      <c r="Q49" s="140">
        <f>Jar_Information!AQ56</f>
        <v>5.8652973474538538E-2</v>
      </c>
      <c r="R49" s="140">
        <f>Jar_Information!AR56</f>
        <v>13.903472280093411</v>
      </c>
      <c r="S49" s="140">
        <f>Jar_Information!AS56</f>
        <v>0.74168369663230893</v>
      </c>
      <c r="T49" s="140">
        <f>Jar_Information!AT56</f>
        <v>5.3345213461117202E-2</v>
      </c>
    </row>
    <row r="50" spans="1:20" hidden="1">
      <c r="A50" s="138" t="str">
        <f>Jar_Information!A57</f>
        <v>AEG49</v>
      </c>
      <c r="B50" s="138" t="str">
        <f t="shared" si="0"/>
        <v>A</v>
      </c>
      <c r="C50" s="138" t="s">
        <v>542</v>
      </c>
      <c r="D50" s="139" t="str">
        <f>Jar_Information!AE57</f>
        <v>ja</v>
      </c>
      <c r="E50" s="139"/>
      <c r="F50" s="140">
        <f>Jar_Information!AF57</f>
        <v>3.9076389467591071</v>
      </c>
      <c r="G50" s="140">
        <f>Jar_Information!AG57</f>
        <v>0.53094871160119439</v>
      </c>
      <c r="H50" s="140">
        <f>Jar_Information!AH57</f>
        <v>0.13587455720328237</v>
      </c>
      <c r="I50" s="140">
        <f>Jar_Information!AI57</f>
        <v>1.0625000578729669</v>
      </c>
      <c r="J50" s="140">
        <f>Jar_Information!AJ57</f>
        <v>0.15010702371541434</v>
      </c>
      <c r="K50" s="140">
        <f>Jar_Information!AK57</f>
        <v>0.14127719109579684</v>
      </c>
      <c r="L50" s="140">
        <f>Jar_Information!AL57</f>
        <v>2.9701389467591071</v>
      </c>
      <c r="M50" s="140">
        <f>Jar_Information!AM57</f>
        <v>0.34773364669765161</v>
      </c>
      <c r="N50" s="140">
        <f>Jar_Information!AN57</f>
        <v>0.1170765586832509</v>
      </c>
      <c r="O50" s="140">
        <f>Jar_Information!AO57</f>
        <v>7.0951389467591071</v>
      </c>
      <c r="P50" s="140">
        <f>Jar_Information!AP57</f>
        <v>0.61337163549567508</v>
      </c>
      <c r="Q50" s="140">
        <f>Jar_Information!AQ57</f>
        <v>8.6449559353005884E-2</v>
      </c>
      <c r="R50" s="140">
        <f>Jar_Information!AR57</f>
        <v>13.902777835646702</v>
      </c>
      <c r="S50" s="140">
        <f>Jar_Information!AS57</f>
        <v>1.292212505268018</v>
      </c>
      <c r="T50" s="140">
        <f>Jar_Information!AT57</f>
        <v>9.2946353638392112E-2</v>
      </c>
    </row>
    <row r="51" spans="1:20" hidden="1">
      <c r="A51" s="147" t="str">
        <f>Jar_Information!A58</f>
        <v>AEG50</v>
      </c>
      <c r="B51" s="147" t="str">
        <f t="shared" si="0"/>
        <v>A</v>
      </c>
      <c r="C51" s="147" t="s">
        <v>542</v>
      </c>
      <c r="D51" s="148" t="str">
        <f>Jar_Information!AE58</f>
        <v>nein</v>
      </c>
      <c r="E51" s="148" t="s">
        <v>539</v>
      </c>
      <c r="F51" s="149">
        <f>Jar_Information!AF58</f>
        <v>3.9090278356452473</v>
      </c>
      <c r="G51" s="149">
        <f>Jar_Information!AG58</f>
        <v>0.49617530807024623</v>
      </c>
      <c r="H51" s="149">
        <f>Jar_Information!AH58</f>
        <v>0.12693061521480431</v>
      </c>
      <c r="I51" s="149">
        <f>Jar_Information!AI58</f>
        <v>1.0625000578656909</v>
      </c>
      <c r="J51" s="149">
        <f>Jar_Information!AJ58</f>
        <v>0.16647986136071569</v>
      </c>
      <c r="K51" s="149">
        <f>Jar_Information!AK58</f>
        <v>0.15668691980604124</v>
      </c>
      <c r="L51" s="149">
        <f>Jar_Information!AL58</f>
        <v>2.9701389467591071</v>
      </c>
      <c r="M51" s="149">
        <f>Jar_Information!AM58</f>
        <v>0.34899265711611649</v>
      </c>
      <c r="N51" s="149">
        <f>Jar_Information!AN58</f>
        <v>0.11750044808406114</v>
      </c>
      <c r="O51" s="149">
        <f>Jar_Information!AO58</f>
        <v>7.0951389467591071</v>
      </c>
      <c r="P51" s="149">
        <f>Jar_Information!AP58</f>
        <v>0.46854949035096538</v>
      </c>
      <c r="Q51" s="149">
        <f>Jar_Information!AQ58</f>
        <v>6.6038099305297998E-2</v>
      </c>
      <c r="R51" s="149">
        <f>Jar_Information!AR58</f>
        <v>13.902083275461337</v>
      </c>
      <c r="S51" s="149">
        <f>Jar_Information!AS58</f>
        <v>0.61807035538916455</v>
      </c>
      <c r="T51" s="146">
        <f>Jar_Information!AT58</f>
        <v>4.4458829884879543E-2</v>
      </c>
    </row>
    <row r="52" spans="1:20" hidden="1">
      <c r="A52" s="138" t="str">
        <f>Jar_Information!A59</f>
        <v>AEW1</v>
      </c>
      <c r="B52" s="138" t="str">
        <f t="shared" si="0"/>
        <v>A</v>
      </c>
      <c r="C52" s="138" t="s">
        <v>543</v>
      </c>
      <c r="D52" s="139" t="str">
        <f>Jar_Information!AE59</f>
        <v>ja</v>
      </c>
      <c r="E52" s="139"/>
      <c r="F52" s="140">
        <f>Jar_Information!AF59</f>
        <v>4.0541666087956401</v>
      </c>
      <c r="G52" s="140">
        <f>Jar_Information!AG59</f>
        <v>0.25962381185075678</v>
      </c>
      <c r="H52" s="140">
        <f>Jar_Information!AH59</f>
        <v>6.4038762316155157E-2</v>
      </c>
      <c r="I52" s="140">
        <f>Jar_Information!AI59</f>
        <v>1.0034722222262644</v>
      </c>
      <c r="J52" s="140">
        <f>Jar_Information!AJ59</f>
        <v>5.5342211200402593E-2</v>
      </c>
      <c r="K52" s="140">
        <f>Jar_Information!AK59</f>
        <v>5.5150715659694614E-2</v>
      </c>
      <c r="L52" s="140">
        <f>Jar_Information!AL59</f>
        <v>2.8111111111138598</v>
      </c>
      <c r="M52" s="140">
        <f>Jar_Information!AM59</f>
        <v>0.13073794315026765</v>
      </c>
      <c r="N52" s="140">
        <f>Jar_Information!AN59</f>
        <v>4.6507568709535901E-2</v>
      </c>
      <c r="O52" s="140">
        <f>Jar_Information!AO59</f>
        <v>6.8076388888948713</v>
      </c>
      <c r="P52" s="140">
        <f>Jar_Information!AP59</f>
        <v>0.31838864357122565</v>
      </c>
      <c r="Q52" s="140">
        <f>Jar_Information!AQ59</f>
        <v>4.6769320283807203E-2</v>
      </c>
      <c r="R52" s="140">
        <f>Jar_Information!AR59</f>
        <v>13.84236111111386</v>
      </c>
      <c r="S52" s="140">
        <f>Jar_Information!AS59</f>
        <v>0.54325730618993651</v>
      </c>
      <c r="T52" s="140">
        <f>Jar_Information!AT59</f>
        <v>3.9246000146157291E-2</v>
      </c>
    </row>
    <row r="53" spans="1:20" hidden="1">
      <c r="A53" s="138" t="str">
        <f>Jar_Information!A60</f>
        <v>AEW2</v>
      </c>
      <c r="B53" s="138" t="str">
        <f t="shared" si="0"/>
        <v>A</v>
      </c>
      <c r="C53" s="138" t="s">
        <v>543</v>
      </c>
      <c r="D53" s="139" t="str">
        <f>Jar_Information!AE60</f>
        <v>ja</v>
      </c>
      <c r="E53" s="139"/>
      <c r="F53" s="140">
        <f>Jar_Information!AF60</f>
        <v>4.0562499421284883</v>
      </c>
      <c r="G53" s="140">
        <f>Jar_Information!AG60</f>
        <v>0.51893753303339962</v>
      </c>
      <c r="H53" s="140">
        <f>Jar_Information!AH60</f>
        <v>0.12793529502304063</v>
      </c>
      <c r="I53" s="140">
        <f>Jar_Information!AI60</f>
        <v>1.0034722222189885</v>
      </c>
      <c r="J53" s="140">
        <f>Jar_Information!AJ60</f>
        <v>8.8848306215530401E-2</v>
      </c>
      <c r="K53" s="140">
        <f>Jar_Information!AK60</f>
        <v>8.8540872630294865E-2</v>
      </c>
      <c r="L53" s="140">
        <f>Jar_Information!AL60</f>
        <v>2.8104166666671517</v>
      </c>
      <c r="M53" s="140">
        <f>Jar_Information!AM60</f>
        <v>0.22910760600296168</v>
      </c>
      <c r="N53" s="140">
        <f>Jar_Information!AN60</f>
        <v>8.152086796249268E-2</v>
      </c>
      <c r="O53" s="140">
        <f>Jar_Information!AO60</f>
        <v>6.8076388888875954</v>
      </c>
      <c r="P53" s="140">
        <f>Jar_Information!AP60</f>
        <v>0.43066024699633143</v>
      </c>
      <c r="Q53" s="140">
        <f>Jar_Information!AQ60</f>
        <v>6.3261323643255651E-2</v>
      </c>
      <c r="R53" s="140">
        <f>Jar_Information!AR60</f>
        <v>13.841666666667152</v>
      </c>
      <c r="S53" s="140">
        <f>Jar_Information!AS60</f>
        <v>0.79837118596570344</v>
      </c>
      <c r="T53" s="140">
        <f>Jar_Information!AT60</f>
        <v>5.7678833423167403E-2</v>
      </c>
    </row>
    <row r="54" spans="1:20" hidden="1">
      <c r="A54" s="138" t="str">
        <f>Jar_Information!A61</f>
        <v>AEW3</v>
      </c>
      <c r="B54" s="138" t="str">
        <f t="shared" si="0"/>
        <v>A</v>
      </c>
      <c r="C54" s="138" t="s">
        <v>543</v>
      </c>
      <c r="D54" s="139" t="str">
        <f>Jar_Information!AE61</f>
        <v>ja</v>
      </c>
      <c r="E54" s="139"/>
      <c r="F54" s="140">
        <f>Jar_Information!AF61</f>
        <v>4.0583333333343035</v>
      </c>
      <c r="G54" s="140">
        <f>Jar_Information!AG61</f>
        <v>1.0310079686010674</v>
      </c>
      <c r="H54" s="140">
        <f>Jar_Information!AH61</f>
        <v>0.25404713805359036</v>
      </c>
      <c r="I54" s="140">
        <f>Jar_Information!AI61</f>
        <v>1.0020833333328483</v>
      </c>
      <c r="J54" s="140">
        <f>Jar_Information!AJ61</f>
        <v>0.24518784813629771</v>
      </c>
      <c r="K54" s="140">
        <f>Jar_Information!AK61</f>
        <v>0.24467810209039473</v>
      </c>
      <c r="L54" s="140">
        <f>Jar_Information!AL61</f>
        <v>2.8097222222204437</v>
      </c>
      <c r="M54" s="140">
        <f>Jar_Information!AM61</f>
        <v>0.42276427866435684</v>
      </c>
      <c r="N54" s="140">
        <f>Jar_Information!AN61</f>
        <v>0.15046479517475511</v>
      </c>
      <c r="O54" s="140">
        <f>Jar_Information!AO61</f>
        <v>6.8062500000014552</v>
      </c>
      <c r="P54" s="140">
        <f>Jar_Information!AP61</f>
        <v>0.84235925431494929</v>
      </c>
      <c r="Q54" s="140">
        <f>Jar_Information!AQ61</f>
        <v>0.12376260853109557</v>
      </c>
      <c r="R54" s="140">
        <f>Jar_Information!AR61</f>
        <v>13.840972222220444</v>
      </c>
      <c r="S54" s="140">
        <f>Jar_Information!AS61</f>
        <v>1.4668197477776534</v>
      </c>
      <c r="T54" s="140">
        <f>Jar_Information!AT61</f>
        <v>0.10597664125232514</v>
      </c>
    </row>
    <row r="55" spans="1:20" hidden="1">
      <c r="A55" s="138" t="str">
        <f>Jar_Information!A62</f>
        <v>AEW4</v>
      </c>
      <c r="B55" s="138" t="str">
        <f t="shared" si="0"/>
        <v>A</v>
      </c>
      <c r="C55" s="138" t="s">
        <v>543</v>
      </c>
      <c r="D55" s="139" t="str">
        <f>Jar_Information!AE62</f>
        <v>ja</v>
      </c>
      <c r="E55" s="139"/>
      <c r="F55" s="140">
        <f>Jar_Information!AF62</f>
        <v>4.0604166666671517</v>
      </c>
      <c r="G55" s="140">
        <f>Jar_Information!AG62</f>
        <v>0.60899432298423817</v>
      </c>
      <c r="H55" s="140">
        <f>Jar_Information!AH62</f>
        <v>0.14998320935474571</v>
      </c>
      <c r="I55" s="140">
        <f>Jar_Information!AI62</f>
        <v>1.0020833333328483</v>
      </c>
      <c r="J55" s="140">
        <f>Jar_Information!AJ62</f>
        <v>0.18694596418849205</v>
      </c>
      <c r="K55" s="140">
        <f>Jar_Information!AK62</f>
        <v>0.18655730314037341</v>
      </c>
      <c r="L55" s="140">
        <f>Jar_Information!AL62</f>
        <v>2.8090276620350778</v>
      </c>
      <c r="M55" s="140">
        <f>Jar_Information!AM62</f>
        <v>0.36414732324476801</v>
      </c>
      <c r="N55" s="140">
        <f>Jar_Information!AN62</f>
        <v>0.12963465193537874</v>
      </c>
      <c r="O55" s="140">
        <f>Jar_Information!AO62</f>
        <v>6.804861111108039</v>
      </c>
      <c r="P55" s="140">
        <f>Jar_Information!AP62</f>
        <v>0.66593095061921814</v>
      </c>
      <c r="Q55" s="140">
        <f>Jar_Information!AQ62</f>
        <v>9.7861064281264107E-2</v>
      </c>
      <c r="R55" s="140">
        <f>Jar_Information!AR62</f>
        <v>13.839583333334303</v>
      </c>
      <c r="S55" s="140">
        <f>Jar_Information!AS62</f>
        <v>1.0690381318256208</v>
      </c>
      <c r="T55" s="140">
        <f>Jar_Information!AT62</f>
        <v>7.7244965117606812E-2</v>
      </c>
    </row>
    <row r="56" spans="1:20" hidden="1">
      <c r="A56" s="138" t="str">
        <f>Jar_Information!A63</f>
        <v>AEW5</v>
      </c>
      <c r="B56" s="138" t="str">
        <f t="shared" si="0"/>
        <v>A</v>
      </c>
      <c r="C56" s="138" t="s">
        <v>543</v>
      </c>
      <c r="D56" s="139" t="str">
        <f>Jar_Information!AE63</f>
        <v>ja</v>
      </c>
      <c r="E56" s="139"/>
      <c r="F56" s="140">
        <f>Jar_Information!AF63</f>
        <v>4.0625</v>
      </c>
      <c r="G56" s="140">
        <f>Jar_Information!AG63</f>
        <v>0.52287511482529503</v>
      </c>
      <c r="H56" s="140">
        <f>Jar_Information!AH63</f>
        <v>0.12870772057238031</v>
      </c>
      <c r="I56" s="140">
        <f>Jar_Information!AI63</f>
        <v>1.0020831018555327</v>
      </c>
      <c r="J56" s="140">
        <f>Jar_Information!AJ63</f>
        <v>0.10345588180517631</v>
      </c>
      <c r="K56" s="140">
        <f>Jar_Information!AK63</f>
        <v>0.10324082066009255</v>
      </c>
      <c r="L56" s="140">
        <f>Jar_Information!AL63</f>
        <v>2.8083333333343035</v>
      </c>
      <c r="M56" s="140">
        <f>Jar_Information!AM63</f>
        <v>0.23352354466003239</v>
      </c>
      <c r="N56" s="140">
        <f>Jar_Information!AN63</f>
        <v>8.3153784448647503E-2</v>
      </c>
      <c r="O56" s="140">
        <f>Jar_Information!AO63</f>
        <v>6.8041666666686069</v>
      </c>
      <c r="P56" s="140">
        <f>Jar_Information!AP63</f>
        <v>0.42902417528221098</v>
      </c>
      <c r="Q56" s="140">
        <f>Jar_Information!AQ63</f>
        <v>6.3053154971035683E-2</v>
      </c>
      <c r="R56" s="140">
        <f>Jar_Information!AR63</f>
        <v>13.838888946760562</v>
      </c>
      <c r="S56" s="140">
        <f>Jar_Information!AS63</f>
        <v>0.73988831303213953</v>
      </c>
      <c r="T56" s="140">
        <f>Jar_Information!AT63</f>
        <v>5.3464430264492747E-2</v>
      </c>
    </row>
    <row r="57" spans="1:20" hidden="1">
      <c r="A57" s="144" t="str">
        <f>Jar_Information!A64</f>
        <v>AEW6</v>
      </c>
      <c r="B57" s="144" t="str">
        <f t="shared" si="0"/>
        <v>A</v>
      </c>
      <c r="C57" s="144" t="s">
        <v>543</v>
      </c>
      <c r="D57" s="145" t="str">
        <f>Jar_Information!AE64</f>
        <v>nein</v>
      </c>
      <c r="E57" s="145" t="s">
        <v>539</v>
      </c>
      <c r="F57" s="146">
        <f>Jar_Information!AF64</f>
        <v>4.0645833333328483</v>
      </c>
      <c r="G57" s="146">
        <f>Jar_Information!AG64</f>
        <v>6.6145905490431825E-2</v>
      </c>
      <c r="H57" s="146">
        <f>Jar_Information!AH64</f>
        <v>1.6273723544546932E-2</v>
      </c>
      <c r="I57" s="146">
        <f>Jar_Information!AI64</f>
        <v>1.0013890046320739</v>
      </c>
      <c r="J57" s="146">
        <f>Jar_Information!AJ64</f>
        <v>5.0725114276552248E-2</v>
      </c>
      <c r="K57" s="146">
        <f>Jar_Information!AK64</f>
        <v>5.0654754587793234E-2</v>
      </c>
      <c r="L57" s="146">
        <f>Jar_Information!AL64</f>
        <v>2.8083334490729612</v>
      </c>
      <c r="M57" s="146">
        <f>Jar_Information!AM64</f>
        <v>5.5306576103786226E-2</v>
      </c>
      <c r="N57" s="146">
        <f>Jar_Information!AN64</f>
        <v>1.9693735486447695E-2</v>
      </c>
      <c r="O57" s="146">
        <f>Jar_Information!AO64</f>
        <v>6.8034723379678326</v>
      </c>
      <c r="P57" s="146">
        <f>Jar_Information!AP64</f>
        <v>7.9970404522232363E-2</v>
      </c>
      <c r="Q57" s="146">
        <f>Jar_Information!AQ64</f>
        <v>1.1754351388473371E-2</v>
      </c>
      <c r="R57" s="146">
        <f>Jar_Information!AR64</f>
        <v>13.838889004633529</v>
      </c>
      <c r="S57" s="146">
        <f>Jar_Information!AS64</f>
        <v>7.246746226964168E-2</v>
      </c>
      <c r="T57" s="146">
        <f>Jar_Information!AT64</f>
        <v>5.2365086709907247E-3</v>
      </c>
    </row>
    <row r="58" spans="1:20" hidden="1">
      <c r="A58" s="138" t="str">
        <f>Jar_Information!A65</f>
        <v>AEW7</v>
      </c>
      <c r="B58" s="138" t="str">
        <f t="shared" si="0"/>
        <v>A</v>
      </c>
      <c r="C58" s="138" t="s">
        <v>543</v>
      </c>
      <c r="D58" s="139" t="str">
        <f>Jar_Information!AE65</f>
        <v>ja</v>
      </c>
      <c r="E58" s="139"/>
      <c r="F58" s="140">
        <f>Jar_Information!AF65</f>
        <v>4.0666666666656965</v>
      </c>
      <c r="G58" s="140">
        <f>Jar_Information!AG65</f>
        <v>0.69301972640010268</v>
      </c>
      <c r="H58" s="140">
        <f>Jar_Information!AH65</f>
        <v>0.17041468681973804</v>
      </c>
      <c r="I58" s="140">
        <f>Jar_Information!AI65</f>
        <v>1.0000002314773155</v>
      </c>
      <c r="J58" s="140">
        <f>Jar_Information!AJ65</f>
        <v>0.13936025015837189</v>
      </c>
      <c r="K58" s="140">
        <f>Jar_Information!AK65</f>
        <v>0.13936021789964276</v>
      </c>
      <c r="L58" s="140">
        <f>Jar_Information!AL65</f>
        <v>2.8069444444408873</v>
      </c>
      <c r="M58" s="140">
        <f>Jar_Information!AM65</f>
        <v>0.23862076973120708</v>
      </c>
      <c r="N58" s="140">
        <f>Jar_Information!AN65</f>
        <v>8.5010863041408619E-2</v>
      </c>
      <c r="O58" s="140">
        <f>Jar_Information!AO65</f>
        <v>6.8034722222218988</v>
      </c>
      <c r="P58" s="140">
        <f>Jar_Information!AP65</f>
        <v>0.57033936920111672</v>
      </c>
      <c r="Q58" s="140">
        <f>Jar_Information!AQ65</f>
        <v>8.383063097373146E-2</v>
      </c>
      <c r="R58" s="140">
        <f>Jar_Information!AR65</f>
        <v>13.837499999994179</v>
      </c>
      <c r="S58" s="140">
        <f>Jar_Information!AS65</f>
        <v>0.95534493169846013</v>
      </c>
      <c r="T58" s="140">
        <f>Jar_Information!AT65</f>
        <v>6.9040284133612434E-2</v>
      </c>
    </row>
    <row r="59" spans="1:20" hidden="1">
      <c r="A59" s="138" t="str">
        <f>Jar_Information!A66</f>
        <v>AEW8</v>
      </c>
      <c r="B59" s="138" t="str">
        <f t="shared" si="0"/>
        <v>A</v>
      </c>
      <c r="C59" s="138" t="s">
        <v>543</v>
      </c>
      <c r="D59" s="139" t="str">
        <f>Jar_Information!AE66</f>
        <v>ja</v>
      </c>
      <c r="E59" s="139"/>
      <c r="F59" s="140">
        <f>Jar_Information!AF66</f>
        <v>4.0687499999985448</v>
      </c>
      <c r="G59" s="140">
        <f>Jar_Information!AG66</f>
        <v>0.88792796733059132</v>
      </c>
      <c r="H59" s="140">
        <f>Jar_Information!AH66</f>
        <v>0.218231144044463</v>
      </c>
      <c r="I59" s="140">
        <f>Jar_Information!AI66</f>
        <v>0.99791712963633472</v>
      </c>
      <c r="J59" s="140">
        <f>Jar_Information!AJ66</f>
        <v>0.24142691273268679</v>
      </c>
      <c r="K59" s="140">
        <f>Jar_Information!AK66</f>
        <v>0.24193082327454249</v>
      </c>
      <c r="L59" s="140">
        <f>Jar_Information!AL66</f>
        <v>2.8055555555620231</v>
      </c>
      <c r="M59" s="140">
        <f>Jar_Information!AM66</f>
        <v>0.41710277005872887</v>
      </c>
      <c r="N59" s="140">
        <f>Jar_Information!AN66</f>
        <v>0.14867029427801609</v>
      </c>
      <c r="O59" s="140">
        <f>Jar_Information!AO66</f>
        <v>6.8013888888890506</v>
      </c>
      <c r="P59" s="140">
        <f>Jar_Information!AP66</f>
        <v>0.68744835910270541</v>
      </c>
      <c r="Q59" s="140">
        <f>Jar_Information!AQ66</f>
        <v>0.101074702584018</v>
      </c>
      <c r="R59" s="140">
        <f>Jar_Information!AR66</f>
        <v>13.835416550929949</v>
      </c>
      <c r="S59" s="140">
        <f>Jar_Information!AS66</f>
        <v>1.1376327583656156</v>
      </c>
      <c r="T59" s="140">
        <f>Jar_Information!AT66</f>
        <v>8.2226129887585458E-2</v>
      </c>
    </row>
    <row r="60" spans="1:20" hidden="1">
      <c r="A60" s="144" t="str">
        <f>Jar_Information!A67</f>
        <v>AEW9</v>
      </c>
      <c r="B60" s="144" t="str">
        <f t="shared" si="0"/>
        <v>A</v>
      </c>
      <c r="C60" s="144" t="s">
        <v>543</v>
      </c>
      <c r="D60" s="145" t="str">
        <f>Jar_Information!AE67</f>
        <v>nein</v>
      </c>
      <c r="E60" s="145" t="s">
        <v>539</v>
      </c>
      <c r="F60" s="146">
        <f>Jar_Information!AF67</f>
        <v>4.0708333333313931</v>
      </c>
      <c r="G60" s="146">
        <f>Jar_Information!AG67</f>
        <v>7.4032530816831699E-2</v>
      </c>
      <c r="H60" s="146">
        <f>Jar_Information!AH67</f>
        <v>1.8186087406395164E-2</v>
      </c>
      <c r="I60" s="146">
        <f>Jar_Information!AI67</f>
        <v>0.99791666666715173</v>
      </c>
      <c r="J60" s="146">
        <f>Jar_Information!AJ67</f>
        <v>6.3667584222198245E-2</v>
      </c>
      <c r="K60" s="146">
        <f>Jar_Information!AK67</f>
        <v>6.3800501934530907E-2</v>
      </c>
      <c r="L60" s="146">
        <f>Jar_Information!AL67</f>
        <v>2.804861111108039</v>
      </c>
      <c r="M60" s="146">
        <f>Jar_Information!AM67</f>
        <v>6.1026471644731912E-2</v>
      </c>
      <c r="N60" s="146">
        <f>Jar_Information!AN67</f>
        <v>2.1757395189034464E-2</v>
      </c>
      <c r="O60" s="146">
        <f>Jar_Information!AO67</f>
        <v>6.8027777777751908</v>
      </c>
      <c r="P60" s="146">
        <f>Jar_Information!AP67</f>
        <v>8.06329026171521E-2</v>
      </c>
      <c r="Q60" s="146">
        <f>Jar_Information!AQ67</f>
        <v>1.1852937910243281E-2</v>
      </c>
      <c r="R60" s="146">
        <f>Jar_Information!AR67</f>
        <v>13.834722048610274</v>
      </c>
      <c r="S60" s="146">
        <f>Jar_Information!AS67</f>
        <v>8.5747465979559984E-2</v>
      </c>
      <c r="T60" s="146">
        <f>Jar_Information!AT67</f>
        <v>6.1979897881774566E-3</v>
      </c>
    </row>
    <row r="61" spans="1:20" hidden="1">
      <c r="A61" s="138" t="str">
        <f>Jar_Information!A68</f>
        <v>AEW10</v>
      </c>
      <c r="B61" s="138" t="str">
        <f t="shared" si="0"/>
        <v>A</v>
      </c>
      <c r="C61" s="138" t="s">
        <v>543</v>
      </c>
      <c r="D61" s="139" t="str">
        <f>Jar_Information!AE68</f>
        <v>ja</v>
      </c>
      <c r="E61" s="139"/>
      <c r="F61" s="140">
        <f>Jar_Information!AF68</f>
        <v>4.0729166666642413</v>
      </c>
      <c r="G61" s="140">
        <f>Jar_Information!AG68</f>
        <v>0.69653015886586556</v>
      </c>
      <c r="H61" s="140">
        <f>Jar_Information!AH68</f>
        <v>0.17101507736870308</v>
      </c>
      <c r="I61" s="140">
        <f>Jar_Information!AI68</f>
        <v>0.99722216434747679</v>
      </c>
      <c r="J61" s="140">
        <f>Jar_Information!AJ68</f>
        <v>0.15377192025612138</v>
      </c>
      <c r="K61" s="140">
        <f>Jar_Information!AK68</f>
        <v>0.15420026324499178</v>
      </c>
      <c r="L61" s="140">
        <f>Jar_Information!AL68</f>
        <v>2.8041664930569823</v>
      </c>
      <c r="M61" s="140">
        <f>Jar_Information!AM68</f>
        <v>0.32870632366648933</v>
      </c>
      <c r="N61" s="140">
        <f>Jar_Information!AN68</f>
        <v>0.11722068731666063</v>
      </c>
      <c r="O61" s="140">
        <f>Jar_Information!AO68</f>
        <v>6.8020832754627918</v>
      </c>
      <c r="P61" s="140">
        <f>Jar_Information!AP68</f>
        <v>0.66564679741374067</v>
      </c>
      <c r="Q61" s="140">
        <f>Jar_Information!AQ68</f>
        <v>9.7859254357401587E-2</v>
      </c>
      <c r="R61" s="140">
        <f>Jar_Information!AR68</f>
        <v>13.834722164348932</v>
      </c>
      <c r="S61" s="140">
        <f>Jar_Information!AS68</f>
        <v>1.1476744214580985</v>
      </c>
      <c r="T61" s="140">
        <f>Jar_Information!AT68</f>
        <v>8.2956087431634268E-2</v>
      </c>
    </row>
    <row r="62" spans="1:20" hidden="1">
      <c r="A62" s="144" t="str">
        <f>Jar_Information!A69</f>
        <v>AEW11</v>
      </c>
      <c r="B62" s="144" t="str">
        <f t="shared" si="0"/>
        <v>A</v>
      </c>
      <c r="C62" s="144" t="s">
        <v>543</v>
      </c>
      <c r="D62" s="145" t="str">
        <f>Jar_Information!AE69</f>
        <v>nein</v>
      </c>
      <c r="E62" s="145" t="s">
        <v>539</v>
      </c>
      <c r="F62" s="146">
        <f>Jar_Information!AF69</f>
        <v>4.0749999999970896</v>
      </c>
      <c r="G62" s="146">
        <f>Jar_Information!AG69</f>
        <v>0.11425969406771576</v>
      </c>
      <c r="H62" s="146">
        <f>Jar_Information!AH69</f>
        <v>2.8039188728293831E-2</v>
      </c>
      <c r="I62" s="146">
        <f>Jar_Information!AI69</f>
        <v>0.99652754629642004</v>
      </c>
      <c r="J62" s="146">
        <f>Jar_Information!AJ69</f>
        <v>5.0895371359068908E-2</v>
      </c>
      <c r="K62" s="146">
        <f>Jar_Information!AK69</f>
        <v>5.1072719011351776E-2</v>
      </c>
      <c r="L62" s="146">
        <f>Jar_Information!AL69</f>
        <v>2.8041665509226732</v>
      </c>
      <c r="M62" s="146">
        <f>Jar_Information!AM69</f>
        <v>9.3516138411942742E-2</v>
      </c>
      <c r="N62" s="146">
        <f>Jar_Information!AN69</f>
        <v>3.3348995758177243E-2</v>
      </c>
      <c r="O62" s="146">
        <f>Jar_Information!AO69</f>
        <v>6.8013887731503928</v>
      </c>
      <c r="P62" s="146">
        <f>Jar_Information!AP69</f>
        <v>0.1485891839722982</v>
      </c>
      <c r="Q62" s="146">
        <f>Jar_Information!AQ69</f>
        <v>2.1846888764670912E-2</v>
      </c>
      <c r="R62" s="146">
        <f>Jar_Information!AR69</f>
        <v>13.834027662036533</v>
      </c>
      <c r="S62" s="146">
        <f>Jar_Information!AS69</f>
        <v>0.14440025190860867</v>
      </c>
      <c r="T62" s="146">
        <f>Jar_Information!AT69</f>
        <v>1.0438048516042308E-2</v>
      </c>
    </row>
    <row r="63" spans="1:20" hidden="1">
      <c r="A63" s="138" t="str">
        <f>Jar_Information!A70</f>
        <v>AEW12</v>
      </c>
      <c r="B63" s="138" t="str">
        <f t="shared" si="0"/>
        <v>A</v>
      </c>
      <c r="C63" s="138" t="s">
        <v>543</v>
      </c>
      <c r="D63" s="139" t="str">
        <f>Jar_Information!AE70</f>
        <v>ja</v>
      </c>
      <c r="E63" s="139"/>
      <c r="F63" s="140">
        <f>Jar_Information!AF70</f>
        <v>4.0770833333299379</v>
      </c>
      <c r="G63" s="140">
        <f>Jar_Information!AG70</f>
        <v>0.47646021733897714</v>
      </c>
      <c r="H63" s="140">
        <f>Jar_Information!AH70</f>
        <v>0.11686300680781783</v>
      </c>
      <c r="I63" s="140">
        <f>Jar_Information!AI70</f>
        <v>0.9958329861110542</v>
      </c>
      <c r="J63" s="140">
        <f>Jar_Information!AJ70</f>
        <v>9.1903531893694199E-2</v>
      </c>
      <c r="K63" s="140">
        <f>Jar_Information!AK70</f>
        <v>9.2288097678504918E-2</v>
      </c>
      <c r="L63" s="140">
        <f>Jar_Information!AL70</f>
        <v>2.8034720486102742</v>
      </c>
      <c r="M63" s="140">
        <f>Jar_Information!AM70</f>
        <v>0.21170557465376105</v>
      </c>
      <c r="N63" s="140">
        <f>Jar_Information!AN70</f>
        <v>7.5515493282234392E-2</v>
      </c>
      <c r="O63" s="140">
        <f>Jar_Information!AO70</f>
        <v>6.8006942708307179</v>
      </c>
      <c r="P63" s="140">
        <f>Jar_Information!AP70</f>
        <v>0.38272916952363317</v>
      </c>
      <c r="Q63" s="140">
        <f>Jar_Information!AQ70</f>
        <v>5.6277955497164564E-2</v>
      </c>
      <c r="R63" s="140">
        <f>Jar_Information!AR70</f>
        <v>13.833333217589825</v>
      </c>
      <c r="S63" s="140">
        <f>Jar_Information!AS70</f>
        <v>0.72250340004824354</v>
      </c>
      <c r="T63" s="140">
        <f>Jar_Information!AT70</f>
        <v>5.2229161886272045E-2</v>
      </c>
    </row>
    <row r="64" spans="1:20" hidden="1">
      <c r="A64" s="138" t="str">
        <f>Jar_Information!A71</f>
        <v>AEW13</v>
      </c>
      <c r="B64" s="138" t="str">
        <f t="shared" si="0"/>
        <v>A</v>
      </c>
      <c r="C64" s="138" t="s">
        <v>543</v>
      </c>
      <c r="D64" s="139" t="str">
        <f>Jar_Information!AE71</f>
        <v>ja</v>
      </c>
      <c r="E64" s="139"/>
      <c r="F64" s="140">
        <f>Jar_Information!AF71</f>
        <v>4.0791666666627862</v>
      </c>
      <c r="G64" s="140">
        <f>Jar_Information!AG71</f>
        <v>0.76702122392298444</v>
      </c>
      <c r="H64" s="140">
        <f>Jar_Information!AH71</f>
        <v>0.18803380361766228</v>
      </c>
      <c r="I64" s="140">
        <f>Jar_Information!AI71</f>
        <v>0.99305532407743158</v>
      </c>
      <c r="J64" s="140">
        <f>Jar_Information!AJ71</f>
        <v>0.12646411341476754</v>
      </c>
      <c r="K64" s="140">
        <f>Jar_Information!AK71</f>
        <v>0.12734850752877766</v>
      </c>
      <c r="L64" s="140">
        <f>Jar_Information!AL71</f>
        <v>2.8013888888890506</v>
      </c>
      <c r="M64" s="140">
        <f>Jar_Information!AM71</f>
        <v>0.31875719475103814</v>
      </c>
      <c r="N64" s="140">
        <f>Jar_Information!AN71</f>
        <v>0.11378541409059703</v>
      </c>
      <c r="O64" s="140">
        <f>Jar_Information!AO71</f>
        <v>6.7986111111167702</v>
      </c>
      <c r="P64" s="140">
        <f>Jar_Information!AP71</f>
        <v>0.58239514543473525</v>
      </c>
      <c r="Q64" s="140">
        <f>Jar_Information!AQ71</f>
        <v>8.5663841616478109E-2</v>
      </c>
      <c r="R64" s="140">
        <f>Jar_Information!AR71</f>
        <v>13.830555671302136</v>
      </c>
      <c r="S64" s="140">
        <f>Jar_Information!AS71</f>
        <v>0.99343022449617613</v>
      </c>
      <c r="T64" s="140">
        <f>Jar_Information!AT71</f>
        <v>7.1828655919986287E-2</v>
      </c>
    </row>
    <row r="65" spans="1:20" hidden="1">
      <c r="A65" s="138" t="str">
        <f>Jar_Information!A72</f>
        <v>AEW14</v>
      </c>
      <c r="B65" s="138" t="str">
        <f t="shared" si="0"/>
        <v>A</v>
      </c>
      <c r="C65" s="138" t="s">
        <v>543</v>
      </c>
      <c r="D65" s="139" t="str">
        <f>Jar_Information!AE72</f>
        <v>ja</v>
      </c>
      <c r="E65" s="139"/>
      <c r="F65" s="140">
        <f>Jar_Information!AF72</f>
        <v>4.0812499999956344</v>
      </c>
      <c r="G65" s="140">
        <f>Jar_Information!AG72</f>
        <v>0.48239892237964938</v>
      </c>
      <c r="H65" s="140">
        <f>Jar_Information!AH72</f>
        <v>0.11819881712224573</v>
      </c>
      <c r="I65" s="140">
        <f>Jar_Information!AI72</f>
        <v>0.99236082175775664</v>
      </c>
      <c r="J65" s="140">
        <f>Jar_Information!AJ72</f>
        <v>8.6664165193354278E-2</v>
      </c>
      <c r="K65" s="140">
        <f>Jar_Information!AK72</f>
        <v>8.7331304595285306E-2</v>
      </c>
      <c r="L65" s="140">
        <f>Jar_Information!AL72</f>
        <v>2.8006944444423425</v>
      </c>
      <c r="M65" s="140">
        <f>Jar_Information!AM72</f>
        <v>0.19611017146362716</v>
      </c>
      <c r="N65" s="140">
        <f>Jar_Information!AN72</f>
        <v>7.002198038875157E-2</v>
      </c>
      <c r="O65" s="140">
        <f>Jar_Information!AO72</f>
        <v>6.7979166666627862</v>
      </c>
      <c r="P65" s="140">
        <f>Jar_Information!AP72</f>
        <v>0.39603687849326769</v>
      </c>
      <c r="Q65" s="140">
        <f>Jar_Information!AQ72</f>
        <v>5.8258566250958321E-2</v>
      </c>
      <c r="R65" s="140">
        <f>Jar_Information!AR72</f>
        <v>13.830555555556202</v>
      </c>
      <c r="S65" s="140">
        <f>Jar_Information!AS72</f>
        <v>0.69690025610869943</v>
      </c>
      <c r="T65" s="140">
        <f>Jar_Information!AT72</f>
        <v>5.0388449929528033E-2</v>
      </c>
    </row>
    <row r="66" spans="1:20" hidden="1">
      <c r="A66" s="138" t="str">
        <f>Jar_Information!A73</f>
        <v>AEW15</v>
      </c>
      <c r="B66" s="138" t="str">
        <f t="shared" ref="B66:B129" si="1">LEFT(A66,1)</f>
        <v>A</v>
      </c>
      <c r="C66" s="138" t="s">
        <v>543</v>
      </c>
      <c r="D66" s="139" t="str">
        <f>Jar_Information!AE73</f>
        <v>ja</v>
      </c>
      <c r="E66" s="139"/>
      <c r="F66" s="140">
        <f>Jar_Information!AF73</f>
        <v>4.0833333333284827</v>
      </c>
      <c r="G66" s="140">
        <f>Jar_Information!AG73</f>
        <v>0.70710159921489302</v>
      </c>
      <c r="H66" s="140">
        <f>Jar_Information!AH73</f>
        <v>0.17316773858344481</v>
      </c>
      <c r="I66" s="140">
        <f>Jar_Information!AI73</f>
        <v>0.99236105324234813</v>
      </c>
      <c r="J66" s="140">
        <f>Jar_Information!AJ73</f>
        <v>0.15244475694822812</v>
      </c>
      <c r="K66" s="140">
        <f>Jar_Information!AK73</f>
        <v>0.15361823849308104</v>
      </c>
      <c r="L66" s="140">
        <f>Jar_Information!AL73</f>
        <v>2.8006943865693756</v>
      </c>
      <c r="M66" s="140">
        <f>Jar_Information!AM73</f>
        <v>0.27912402994317026</v>
      </c>
      <c r="N66" s="140">
        <f>Jar_Information!AN73</f>
        <v>9.9662437744617555E-2</v>
      </c>
      <c r="O66" s="140">
        <f>Jar_Information!AO73</f>
        <v>6.7986110532365274</v>
      </c>
      <c r="P66" s="140">
        <f>Jar_Information!AP73</f>
        <v>0.4885819727401261</v>
      </c>
      <c r="Q66" s="140">
        <f>Jar_Information!AQ73</f>
        <v>7.1864969022979064E-2</v>
      </c>
      <c r="R66" s="140">
        <f>Jar_Information!AR73</f>
        <v>13.829861053236527</v>
      </c>
      <c r="S66" s="140">
        <f>Jar_Information!AS73</f>
        <v>0.91392962803179656</v>
      </c>
      <c r="T66" s="140">
        <f>Jar_Information!AT73</f>
        <v>6.6083789599456211E-2</v>
      </c>
    </row>
    <row r="67" spans="1:20" hidden="1">
      <c r="A67" s="138" t="str">
        <f>Jar_Information!A74</f>
        <v>AEW16</v>
      </c>
      <c r="B67" s="138" t="str">
        <f t="shared" si="1"/>
        <v>A</v>
      </c>
      <c r="C67" s="138" t="s">
        <v>543</v>
      </c>
      <c r="D67" s="139" t="str">
        <f>Jar_Information!AE74</f>
        <v>ja</v>
      </c>
      <c r="E67" s="139"/>
      <c r="F67" s="140">
        <f>Jar_Information!AF74</f>
        <v>4.085416666661331</v>
      </c>
      <c r="G67" s="140">
        <f>Jar_Information!AG74</f>
        <v>0.70388445930762111</v>
      </c>
      <c r="H67" s="140">
        <f>Jar_Information!AH74</f>
        <v>0.1722919635227432</v>
      </c>
      <c r="I67" s="140">
        <f>Jar_Information!AI74</f>
        <v>0.9916665509226732</v>
      </c>
      <c r="J67" s="140">
        <f>Jar_Information!AJ74</f>
        <v>0.15427094737123795</v>
      </c>
      <c r="K67" s="140">
        <f>Jar_Information!AK74</f>
        <v>0.15556736004426097</v>
      </c>
      <c r="L67" s="140">
        <f>Jar_Information!AL74</f>
        <v>2.8006942708307179</v>
      </c>
      <c r="M67" s="140">
        <f>Jar_Information!AM74</f>
        <v>0.28989935349981022</v>
      </c>
      <c r="N67" s="140">
        <f>Jar_Information!AN74</f>
        <v>0.10350981773309471</v>
      </c>
      <c r="O67" s="140">
        <f>Jar_Information!AO74</f>
        <v>6.7979165509241284</v>
      </c>
      <c r="P67" s="140">
        <f>Jar_Information!AP74</f>
        <v>0.49472477047266461</v>
      </c>
      <c r="Q67" s="140">
        <f>Jar_Information!AQ74</f>
        <v>7.2775940505684839E-2</v>
      </c>
      <c r="R67" s="140">
        <f>Jar_Information!AR74</f>
        <v>13.829166435185471</v>
      </c>
      <c r="S67" s="140">
        <f>Jar_Information!AS74</f>
        <v>0.83804075088404439</v>
      </c>
      <c r="T67" s="140">
        <f>Jar_Information!AT74</f>
        <v>6.0599512979453485E-2</v>
      </c>
    </row>
    <row r="68" spans="1:20" hidden="1">
      <c r="A68" s="138" t="str">
        <f>Jar_Information!A75</f>
        <v>AEW17</v>
      </c>
      <c r="B68" s="138" t="str">
        <f t="shared" si="1"/>
        <v>A</v>
      </c>
      <c r="C68" s="138" t="s">
        <v>543</v>
      </c>
      <c r="D68" s="139" t="str">
        <f>Jar_Information!AE75</f>
        <v>ja</v>
      </c>
      <c r="E68" s="139"/>
      <c r="F68" s="140">
        <f>Jar_Information!AF75</f>
        <v>4.0874999999941792</v>
      </c>
      <c r="G68" s="140">
        <f>Jar_Information!AG75</f>
        <v>0.54217083616466233</v>
      </c>
      <c r="H68" s="140">
        <f>Jar_Information!AH75</f>
        <v>0.1326411831597393</v>
      </c>
      <c r="I68" s="140">
        <f>Jar_Information!AI75</f>
        <v>0.99236093749641441</v>
      </c>
      <c r="J68" s="140">
        <f>Jar_Information!AJ75</f>
        <v>0.14980661143130602</v>
      </c>
      <c r="K68" s="140">
        <f>Jar_Information!AK75</f>
        <v>0.15095980280042745</v>
      </c>
      <c r="L68" s="140">
        <f>Jar_Information!AL75</f>
        <v>2.7999998263840098</v>
      </c>
      <c r="M68" s="140">
        <f>Jar_Information!AM75</f>
        <v>0.26193214740826609</v>
      </c>
      <c r="N68" s="140">
        <f>Jar_Information!AN75</f>
        <v>9.3547201303412889E-2</v>
      </c>
      <c r="O68" s="140">
        <f>Jar_Information!AO75</f>
        <v>6.7972219907387625</v>
      </c>
      <c r="P68" s="140">
        <f>Jar_Information!AP75</f>
        <v>0.44533076484482442</v>
      </c>
      <c r="Q68" s="140">
        <f>Jar_Information!AQ75</f>
        <v>6.5516583900244701E-2</v>
      </c>
      <c r="R68" s="140">
        <f>Jar_Information!AR75</f>
        <v>13.828471875000105</v>
      </c>
      <c r="S68" s="140">
        <f>Jar_Information!AS75</f>
        <v>0.8522640115611807</v>
      </c>
      <c r="T68" s="140">
        <f>Jar_Information!AT75</f>
        <v>6.1631105682902816E-2</v>
      </c>
    </row>
    <row r="69" spans="1:20" hidden="1">
      <c r="A69" s="138" t="str">
        <f>Jar_Information!A76</f>
        <v>AEW18</v>
      </c>
      <c r="B69" s="138" t="str">
        <f t="shared" si="1"/>
        <v>A</v>
      </c>
      <c r="C69" s="138" t="s">
        <v>543</v>
      </c>
      <c r="D69" s="139" t="str">
        <f>Jar_Information!AE76</f>
        <v>ja</v>
      </c>
      <c r="E69" s="139"/>
      <c r="F69" s="140">
        <f>Jar_Information!AF76</f>
        <v>4.0895833333343035</v>
      </c>
      <c r="G69" s="140">
        <f>Jar_Information!AG76</f>
        <v>0.47066549247490308</v>
      </c>
      <c r="H69" s="140">
        <f>Jar_Information!AH76</f>
        <v>0.11508886214360667</v>
      </c>
      <c r="I69" s="140">
        <f>Jar_Information!AI76</f>
        <v>0.99166643518401543</v>
      </c>
      <c r="J69" s="140">
        <f>Jar_Information!AJ76</f>
        <v>0.10327818566229945</v>
      </c>
      <c r="K69" s="140">
        <f>Jar_Information!AK76</f>
        <v>0.1041460938860303</v>
      </c>
      <c r="L69" s="140">
        <f>Jar_Information!AL76</f>
        <v>2.8013886574044591</v>
      </c>
      <c r="M69" s="140">
        <f>Jar_Information!AM76</f>
        <v>0.17694127667984413</v>
      </c>
      <c r="N69" s="140">
        <f>Jar_Information!AN76</f>
        <v>6.3161987970560163E-2</v>
      </c>
      <c r="O69" s="140">
        <f>Jar_Information!AO76</f>
        <v>6.7965274884263636</v>
      </c>
      <c r="P69" s="140">
        <f>Jar_Information!AP76</f>
        <v>0.34597600546212981</v>
      </c>
      <c r="Q69" s="140">
        <f>Jar_Information!AQ76</f>
        <v>5.0904819564297162E-2</v>
      </c>
      <c r="R69" s="140">
        <f>Jar_Information!AR76</f>
        <v>13.827777314814739</v>
      </c>
      <c r="S69" s="140">
        <f>Jar_Information!AS76</f>
        <v>0.66803156132183261</v>
      </c>
      <c r="T69" s="140">
        <f>Jar_Information!AT76</f>
        <v>4.831084172914183E-2</v>
      </c>
    </row>
    <row r="70" spans="1:20" hidden="1">
      <c r="A70" s="138" t="str">
        <f>Jar_Information!A77</f>
        <v>AEW19</v>
      </c>
      <c r="B70" s="138" t="str">
        <f t="shared" si="1"/>
        <v>A</v>
      </c>
      <c r="C70" s="138" t="s">
        <v>543</v>
      </c>
      <c r="D70" s="139" t="str">
        <f>Jar_Information!AE77</f>
        <v>ja</v>
      </c>
      <c r="E70" s="139"/>
      <c r="F70" s="140">
        <f>Jar_Information!AF77</f>
        <v>4.0916666666671517</v>
      </c>
      <c r="G70" s="140">
        <f>Jar_Information!AG77</f>
        <v>0.63415069011336489</v>
      </c>
      <c r="H70" s="140">
        <f>Jar_Information!AH77</f>
        <v>0.15498591204398118</v>
      </c>
      <c r="I70" s="140">
        <f>Jar_Information!AI77</f>
        <v>0.99027783564815763</v>
      </c>
      <c r="J70" s="140">
        <f>Jar_Information!AJ77</f>
        <v>0.11586831307327507</v>
      </c>
      <c r="K70" s="140">
        <f>Jar_Information!AK77</f>
        <v>0.11700586330646977</v>
      </c>
      <c r="L70" s="140">
        <f>Jar_Information!AL77</f>
        <v>2.8006944444496185</v>
      </c>
      <c r="M70" s="140">
        <f>Jar_Information!AM77</f>
        <v>0.26917728730004065</v>
      </c>
      <c r="N70" s="140">
        <f>Jar_Information!AN77</f>
        <v>9.6110908433261213E-2</v>
      </c>
      <c r="O70" s="140">
        <f>Jar_Information!AO77</f>
        <v>6.7951388310175389</v>
      </c>
      <c r="P70" s="140">
        <f>Jar_Information!AP77</f>
        <v>0.48176894263973652</v>
      </c>
      <c r="Q70" s="140">
        <f>Jar_Information!AQ77</f>
        <v>7.0899058079670466E-2</v>
      </c>
      <c r="R70" s="140">
        <f>Jar_Information!AR77</f>
        <v>13.826388599540223</v>
      </c>
      <c r="S70" s="140">
        <f>Jar_Information!AS77</f>
        <v>0.9091478925473031</v>
      </c>
      <c r="T70" s="140">
        <f>Jar_Information!AT77</f>
        <v>6.5754545086164837E-2</v>
      </c>
    </row>
    <row r="71" spans="1:20" hidden="1">
      <c r="A71" s="138" t="str">
        <f>Jar_Information!A78</f>
        <v>AEW20</v>
      </c>
      <c r="B71" s="138" t="str">
        <f t="shared" si="1"/>
        <v>A</v>
      </c>
      <c r="C71" s="138" t="s">
        <v>543</v>
      </c>
      <c r="D71" s="139" t="str">
        <f>Jar_Information!AE78</f>
        <v>ja</v>
      </c>
      <c r="E71" s="139"/>
      <c r="F71" s="140">
        <f>Jar_Information!AF78</f>
        <v>4.09375</v>
      </c>
      <c r="G71" s="140">
        <f>Jar_Information!AG78</f>
        <v>0.62364601920259299</v>
      </c>
      <c r="H71" s="140">
        <f>Jar_Information!AH78</f>
        <v>0.15234101232429753</v>
      </c>
      <c r="I71" s="140">
        <f>Jar_Information!AI78</f>
        <v>0.99027777778246673</v>
      </c>
      <c r="J71" s="140">
        <f>Jar_Information!AJ78</f>
        <v>0.20614314904838249</v>
      </c>
      <c r="K71" s="140">
        <f>Jar_Information!AK78</f>
        <v>0.20816699483048051</v>
      </c>
      <c r="L71" s="140">
        <f>Jar_Information!AL78</f>
        <v>2.7993055555562023</v>
      </c>
      <c r="M71" s="140">
        <f>Jar_Information!AM78</f>
        <v>0.33989139280998681</v>
      </c>
      <c r="N71" s="140">
        <f>Jar_Information!AN78</f>
        <v>0.12141989720820341</v>
      </c>
      <c r="O71" s="140">
        <f>Jar_Information!AO78</f>
        <v>6.7937499421313987</v>
      </c>
      <c r="P71" s="140">
        <f>Jar_Information!AP78</f>
        <v>0.50939065814605755</v>
      </c>
      <c r="Q71" s="140">
        <f>Jar_Information!AQ78</f>
        <v>7.497930634553894E-2</v>
      </c>
      <c r="R71" s="140">
        <f>Jar_Information!AR78</f>
        <v>13.824999652781116</v>
      </c>
      <c r="S71" s="140">
        <f>Jar_Information!AS78</f>
        <v>0.85819672805356539</v>
      </c>
      <c r="T71" s="140">
        <f>Jar_Information!AT78</f>
        <v>6.207571425731831E-2</v>
      </c>
    </row>
    <row r="72" spans="1:20" hidden="1">
      <c r="A72" s="144" t="str">
        <f>Jar_Information!A79</f>
        <v>AEW21</v>
      </c>
      <c r="B72" s="144" t="str">
        <f t="shared" si="1"/>
        <v>A</v>
      </c>
      <c r="C72" s="144" t="s">
        <v>543</v>
      </c>
      <c r="D72" s="145" t="str">
        <f>Jar_Information!AE79</f>
        <v>nein</v>
      </c>
      <c r="E72" s="145" t="s">
        <v>539</v>
      </c>
      <c r="F72" s="146">
        <f>Jar_Information!AF79</f>
        <v>4.0958333333328483</v>
      </c>
      <c r="G72" s="146">
        <f>Jar_Information!AG79</f>
        <v>0.16339481088142105</v>
      </c>
      <c r="H72" s="146">
        <f>Jar_Information!AH79</f>
        <v>3.9892934498011901E-2</v>
      </c>
      <c r="I72" s="146">
        <f>Jar_Information!AI79</f>
        <v>0.98888894675474148</v>
      </c>
      <c r="J72" s="146">
        <f>Jar_Information!AJ79</f>
        <v>8.9226670015877377E-2</v>
      </c>
      <c r="K72" s="146">
        <f>Jar_Information!AK79</f>
        <v>9.0229211590133043E-2</v>
      </c>
      <c r="L72" s="146">
        <f>Jar_Information!AL79</f>
        <v>2.7979166087970953</v>
      </c>
      <c r="M72" s="146">
        <f>Jar_Information!AM79</f>
        <v>0.10356501252830902</v>
      </c>
      <c r="N72" s="146">
        <f>Jar_Information!AN79</f>
        <v>3.7015046196403473E-2</v>
      </c>
      <c r="O72" s="146">
        <f>Jar_Information!AO79</f>
        <v>6.7930556134233484</v>
      </c>
      <c r="P72" s="146">
        <f>Jar_Information!AP79</f>
        <v>0.11580479580202616</v>
      </c>
      <c r="Q72" s="146">
        <f>Jar_Information!AQ79</f>
        <v>1.7047526531829251E-2</v>
      </c>
      <c r="R72" s="146">
        <f>Jar_Information!AR79</f>
        <v>13.824305613423348</v>
      </c>
      <c r="S72" s="146">
        <f>Jar_Information!AS79</f>
        <v>0.12153693231429344</v>
      </c>
      <c r="T72" s="146">
        <f>Jar_Information!AT79</f>
        <v>8.7915397498360814E-3</v>
      </c>
    </row>
    <row r="73" spans="1:20" hidden="1">
      <c r="A73" s="138" t="str">
        <f>Jar_Information!A80</f>
        <v>AEW22</v>
      </c>
      <c r="B73" s="138" t="str">
        <f t="shared" si="1"/>
        <v>A</v>
      </c>
      <c r="C73" s="138" t="s">
        <v>543</v>
      </c>
      <c r="D73" s="139" t="str">
        <f>Jar_Information!AE80</f>
        <v>ja</v>
      </c>
      <c r="E73" s="139"/>
      <c r="F73" s="140">
        <f>Jar_Information!AF80</f>
        <v>4.0979166666656965</v>
      </c>
      <c r="G73" s="140">
        <f>Jar_Information!AG80</f>
        <v>0.5784164182591538</v>
      </c>
      <c r="H73" s="140">
        <f>Jar_Information!AH80</f>
        <v>0.1411488971857954</v>
      </c>
      <c r="I73" s="140">
        <f>Jar_Information!AI80</f>
        <v>0.98749994212994352</v>
      </c>
      <c r="J73" s="140">
        <f>Jar_Information!AJ80</f>
        <v>0.14973101571526443</v>
      </c>
      <c r="K73" s="140">
        <f>Jar_Information!AK80</f>
        <v>0.15162635391381274</v>
      </c>
      <c r="L73" s="140">
        <f>Jar_Information!AL80</f>
        <v>2.7965276620379882</v>
      </c>
      <c r="M73" s="140">
        <f>Jar_Information!AM80</f>
        <v>0.22084155222186982</v>
      </c>
      <c r="N73" s="140">
        <f>Jar_Information!AN80</f>
        <v>7.896991516290959E-2</v>
      </c>
      <c r="O73" s="140">
        <f>Jar_Information!AO80</f>
        <v>6.7916667245372082</v>
      </c>
      <c r="P73" s="140">
        <f>Jar_Information!AP80</f>
        <v>0.43921642321839538</v>
      </c>
      <c r="Q73" s="140">
        <f>Jar_Information!AQ80</f>
        <v>6.4669902254122183E-2</v>
      </c>
      <c r="R73" s="140">
        <f>Jar_Information!AR80</f>
        <v>13.822916724537208</v>
      </c>
      <c r="S73" s="140">
        <f>Jar_Information!AS80</f>
        <v>0.75450668895366502</v>
      </c>
      <c r="T73" s="140">
        <f>Jar_Information!AT80</f>
        <v>5.4583754209727102E-2</v>
      </c>
    </row>
    <row r="74" spans="1:20" hidden="1">
      <c r="A74" s="144" t="str">
        <f>Jar_Information!A81</f>
        <v>AEW23</v>
      </c>
      <c r="B74" s="144" t="str">
        <f t="shared" si="1"/>
        <v>A</v>
      </c>
      <c r="C74" s="144" t="s">
        <v>543</v>
      </c>
      <c r="D74" s="145" t="str">
        <f>Jar_Information!AE81</f>
        <v>nein</v>
      </c>
      <c r="E74" s="145" t="s">
        <v>539</v>
      </c>
      <c r="F74" s="146">
        <f>Jar_Information!AF81</f>
        <v>4.0999999999985448</v>
      </c>
      <c r="G74" s="146">
        <f>Jar_Information!AG81</f>
        <v>0.1860017463750569</v>
      </c>
      <c r="H74" s="146">
        <f>Jar_Information!AH81</f>
        <v>4.5366279603688518E-2</v>
      </c>
      <c r="I74" s="146">
        <f>Jar_Information!AI81</f>
        <v>0.98680561342916917</v>
      </c>
      <c r="J74" s="146">
        <f>Jar_Information!AJ81</f>
        <v>6.5544409435550108E-2</v>
      </c>
      <c r="K74" s="146">
        <f>Jar_Information!AK81</f>
        <v>6.6420791028723461E-2</v>
      </c>
      <c r="L74" s="146">
        <f>Jar_Information!AL81</f>
        <v>2.7958333912029047</v>
      </c>
      <c r="M74" s="146">
        <f>Jar_Information!AM81</f>
        <v>0.10843218633707018</v>
      </c>
      <c r="N74" s="146">
        <f>Jar_Information!AN81</f>
        <v>3.8783493565193214E-2</v>
      </c>
      <c r="O74" s="146">
        <f>Jar_Information!AO81</f>
        <v>6.7902778935167589</v>
      </c>
      <c r="P74" s="146">
        <f>Jar_Information!AP81</f>
        <v>0.1252216309142824</v>
      </c>
      <c r="Q74" s="146">
        <f>Jar_Information!AQ81</f>
        <v>1.8441311663229848E-2</v>
      </c>
      <c r="R74" s="146">
        <f>Jar_Information!AR81</f>
        <v>13.821527893516759</v>
      </c>
      <c r="S74" s="146">
        <f>Jar_Information!AS81</f>
        <v>0.11687711318585847</v>
      </c>
      <c r="T74" s="146">
        <f>Jar_Information!AT81</f>
        <v>8.4561644766264817E-3</v>
      </c>
    </row>
    <row r="75" spans="1:20" hidden="1">
      <c r="A75" s="138" t="str">
        <f>Jar_Information!A82</f>
        <v>AEW24</v>
      </c>
      <c r="B75" s="138" t="str">
        <f t="shared" si="1"/>
        <v>A</v>
      </c>
      <c r="C75" s="138" t="s">
        <v>543</v>
      </c>
      <c r="D75" s="139" t="str">
        <f>Jar_Information!AE82</f>
        <v>ja</v>
      </c>
      <c r="E75" s="139"/>
      <c r="F75" s="140">
        <f>Jar_Information!AF82</f>
        <v>4.1020833333313931</v>
      </c>
      <c r="G75" s="140">
        <f>Jar_Information!AG82</f>
        <v>0.55435568100147148</v>
      </c>
      <c r="H75" s="140">
        <f>Jar_Information!AH82</f>
        <v>0.13514003396690308</v>
      </c>
      <c r="I75" s="140">
        <f>Jar_Information!AI82</f>
        <v>0.98541672453575302</v>
      </c>
      <c r="J75" s="140">
        <f>Jar_Information!AJ82</f>
        <v>0.1269932733991728</v>
      </c>
      <c r="K75" s="140">
        <f>Jar_Information!AK82</f>
        <v>0.12887265888348054</v>
      </c>
      <c r="L75" s="140">
        <f>Jar_Information!AL82</f>
        <v>2.7944445023167646</v>
      </c>
      <c r="M75" s="140">
        <f>Jar_Information!AM82</f>
        <v>0.25106610569940924</v>
      </c>
      <c r="N75" s="140">
        <f>Jar_Information!AN82</f>
        <v>8.9844727813080616E-2</v>
      </c>
      <c r="O75" s="140">
        <f>Jar_Information!AO82</f>
        <v>6.7888890625035856</v>
      </c>
      <c r="P75" s="140">
        <f>Jar_Information!AP82</f>
        <v>0.46842726172248533</v>
      </c>
      <c r="Q75" s="140">
        <f>Jar_Information!AQ82</f>
        <v>6.8999103890164351E-2</v>
      </c>
      <c r="R75" s="140">
        <f>Jar_Information!AR82</f>
        <v>13.82083339120436</v>
      </c>
      <c r="S75" s="140">
        <f>Jar_Information!AS82</f>
        <v>0.61660793323931018</v>
      </c>
      <c r="T75" s="140">
        <f>Jar_Information!AT82</f>
        <v>4.461438147657016E-2</v>
      </c>
    </row>
    <row r="76" spans="1:20" hidden="1">
      <c r="A76" s="144" t="str">
        <f>Jar_Information!A83</f>
        <v>AEW25</v>
      </c>
      <c r="B76" s="144" t="str">
        <f t="shared" si="1"/>
        <v>A</v>
      </c>
      <c r="C76" s="144" t="s">
        <v>543</v>
      </c>
      <c r="D76" s="145" t="str">
        <f>Jar_Information!AE83</f>
        <v>nein</v>
      </c>
      <c r="E76" s="145" t="s">
        <v>539</v>
      </c>
      <c r="F76" s="146">
        <f>Jar_Information!AF83</f>
        <v>4.1041666666642413</v>
      </c>
      <c r="G76" s="146">
        <f>Jar_Information!AG83</f>
        <v>0.371096853132452</v>
      </c>
      <c r="H76" s="146">
        <f>Jar_Information!AH83</f>
        <v>9.0419537819128037E-2</v>
      </c>
      <c r="I76" s="146">
        <f>Jar_Information!AI83</f>
        <v>0.98402771991095506</v>
      </c>
      <c r="J76" s="146">
        <f>Jar_Information!AJ83</f>
        <v>9.1957311424779448E-2</v>
      </c>
      <c r="K76" s="146">
        <f>Jar_Information!AK83</f>
        <v>9.3449919716794852E-2</v>
      </c>
      <c r="L76" s="146">
        <f>Jar_Information!AL83</f>
        <v>2.7937500578700565</v>
      </c>
      <c r="M76" s="146">
        <f>Jar_Information!AM83</f>
        <v>0.14987251114339864</v>
      </c>
      <c r="N76" s="146">
        <f>Jar_Information!AN83</f>
        <v>5.3645640461359244E-2</v>
      </c>
      <c r="O76" s="146">
        <f>Jar_Information!AO83</f>
        <v>6.7881945023182197</v>
      </c>
      <c r="P76" s="146">
        <f>Jar_Information!AP83</f>
        <v>0.2298316700613382</v>
      </c>
      <c r="Q76" s="146">
        <f>Jar_Information!AQ83</f>
        <v>3.3857555198639186E-2</v>
      </c>
      <c r="R76" s="146">
        <f>Jar_Information!AR83</f>
        <v>13.81944450231822</v>
      </c>
      <c r="S76" s="146">
        <f>Jar_Information!AS83</f>
        <v>0.20373277918350072</v>
      </c>
      <c r="T76" s="146">
        <f>Jar_Information!AT83</f>
        <v>1.4742472401790422E-2</v>
      </c>
    </row>
    <row r="77" spans="1:20" hidden="1">
      <c r="A77" s="144" t="str">
        <f>Jar_Information!A84</f>
        <v>AEW26</v>
      </c>
      <c r="B77" s="144" t="str">
        <f t="shared" si="1"/>
        <v>A</v>
      </c>
      <c r="C77" s="144" t="s">
        <v>543</v>
      </c>
      <c r="D77" s="145" t="str">
        <f>Jar_Information!AE84</f>
        <v>nein</v>
      </c>
      <c r="E77" s="145" t="s">
        <v>539</v>
      </c>
      <c r="F77" s="146">
        <f>Jar_Information!AF84</f>
        <v>4.0208333912014496</v>
      </c>
      <c r="G77" s="146">
        <f>Jar_Information!AG84</f>
        <v>0.13468261847292345</v>
      </c>
      <c r="H77" s="146">
        <f>Jar_Information!AH84</f>
        <v>3.3496194785797746E-2</v>
      </c>
      <c r="I77" s="146">
        <f>Jar_Information!AI84</f>
        <v>0.96666666666715173</v>
      </c>
      <c r="J77" s="146">
        <f>Jar_Information!AJ84</f>
        <v>6.5567404525877143E-2</v>
      </c>
      <c r="K77" s="146">
        <f>Jar_Information!AK84</f>
        <v>6.782834950949404E-2</v>
      </c>
      <c r="L77" s="146">
        <f>Jar_Information!AL84</f>
        <v>2.7770833333343035</v>
      </c>
      <c r="M77" s="146">
        <f>Jar_Information!AM84</f>
        <v>7.8648897427141679E-2</v>
      </c>
      <c r="N77" s="146">
        <f>Jar_Information!AN84</f>
        <v>2.8320683244572258E-2</v>
      </c>
      <c r="O77" s="146">
        <f>Jar_Information!AO84</f>
        <v>6.7701388888890506</v>
      </c>
      <c r="P77" s="146">
        <f>Jar_Information!AP84</f>
        <v>9.109104019221724E-2</v>
      </c>
      <c r="Q77" s="146">
        <f>Jar_Information!AQ84</f>
        <v>1.3454825918226453E-2</v>
      </c>
      <c r="R77" s="146">
        <f>Jar_Information!AR84</f>
        <v>13.802083333335759</v>
      </c>
      <c r="S77" s="146">
        <f>Jar_Information!AS84</f>
        <v>7.567305367555073E-2</v>
      </c>
      <c r="T77" s="146">
        <f>Jar_Information!AT84</f>
        <v>5.4827269078125233E-3</v>
      </c>
    </row>
    <row r="78" spans="1:20" hidden="1">
      <c r="A78" s="138" t="str">
        <f>Jar_Information!A85</f>
        <v>AEW27</v>
      </c>
      <c r="B78" s="138" t="str">
        <f t="shared" si="1"/>
        <v>A</v>
      </c>
      <c r="C78" s="138" t="s">
        <v>543</v>
      </c>
      <c r="D78" s="139" t="str">
        <f>Jar_Information!AE85</f>
        <v>ja</v>
      </c>
      <c r="E78" s="139"/>
      <c r="F78" s="140">
        <f>Jar_Information!AF85</f>
        <v>4.0222222222218988</v>
      </c>
      <c r="G78" s="140">
        <f>Jar_Information!AG85</f>
        <v>0.5353887035727839</v>
      </c>
      <c r="H78" s="140">
        <f>Jar_Information!AH85</f>
        <v>0.13310768873357576</v>
      </c>
      <c r="I78" s="140">
        <f>Jar_Information!AI85</f>
        <v>0.96597222222771961</v>
      </c>
      <c r="J78" s="140">
        <f>Jar_Information!AJ85</f>
        <v>0.13463962239617752</v>
      </c>
      <c r="K78" s="140">
        <f>Jar_Information!AK85</f>
        <v>0.13938249910092901</v>
      </c>
      <c r="L78" s="140">
        <f>Jar_Information!AL85</f>
        <v>2.7756944444481633</v>
      </c>
      <c r="M78" s="140">
        <f>Jar_Information!AM85</f>
        <v>0.26311991785036498</v>
      </c>
      <c r="N78" s="140">
        <f>Jar_Information!AN85</f>
        <v>9.4794266125598686E-2</v>
      </c>
      <c r="O78" s="140">
        <f>Jar_Information!AO85</f>
        <v>6.7687498842642526</v>
      </c>
      <c r="P78" s="140">
        <f>Jar_Information!AP85</f>
        <v>0.55128833199926564</v>
      </c>
      <c r="Q78" s="140">
        <f>Jar_Information!AQ85</f>
        <v>8.1446107689823341E-2</v>
      </c>
      <c r="R78" s="140">
        <f>Jar_Information!AR85</f>
        <v>13.800694444449618</v>
      </c>
      <c r="S78" s="140">
        <f>Jar_Information!AS85</f>
        <v>0.91948303913511353</v>
      </c>
      <c r="T78" s="140">
        <f>Jar_Information!AT85</f>
        <v>6.6625852984152731E-2</v>
      </c>
    </row>
    <row r="79" spans="1:20" hidden="1">
      <c r="A79" s="138" t="str">
        <f>Jar_Information!A86</f>
        <v>AEW28</v>
      </c>
      <c r="B79" s="138" t="str">
        <f t="shared" si="1"/>
        <v>A</v>
      </c>
      <c r="C79" s="138" t="s">
        <v>543</v>
      </c>
      <c r="D79" s="139" t="str">
        <f>Jar_Information!AE86</f>
        <v>ja</v>
      </c>
      <c r="E79" s="139"/>
      <c r="F79" s="140">
        <f>Jar_Information!AF86</f>
        <v>4.0277778356467024</v>
      </c>
      <c r="G79" s="140">
        <f>Jar_Information!AG86</f>
        <v>0.57748916050553889</v>
      </c>
      <c r="H79" s="140">
        <f>Jar_Information!AH86</f>
        <v>0.14337661710003846</v>
      </c>
      <c r="I79" s="140">
        <f>Jar_Information!AI86</f>
        <v>0.96458339119999437</v>
      </c>
      <c r="J79" s="140">
        <f>Jar_Information!AJ86</f>
        <v>0.14896386377813287</v>
      </c>
      <c r="K79" s="140">
        <f>Jar_Information!AK86</f>
        <v>0.15443337003015747</v>
      </c>
      <c r="L79" s="140">
        <f>Jar_Information!AL86</f>
        <v>2.7750000578671461</v>
      </c>
      <c r="M79" s="140">
        <f>Jar_Information!AM86</f>
        <v>0.31294634205948041</v>
      </c>
      <c r="N79" s="140">
        <f>Jar_Information!AN86</f>
        <v>0.11277345424634323</v>
      </c>
      <c r="O79" s="140">
        <f>Jar_Information!AO86</f>
        <v>6.7680556134218932</v>
      </c>
      <c r="P79" s="140">
        <f>Jar_Information!AP86</f>
        <v>0.51096480632780295</v>
      </c>
      <c r="Q79" s="140">
        <f>Jar_Information!AQ86</f>
        <v>7.5496543691883439E-2</v>
      </c>
      <c r="R79" s="140">
        <f>Jar_Information!AR86</f>
        <v>13.799305613421893</v>
      </c>
      <c r="S79" s="140">
        <f>Jar_Information!AS86</f>
        <v>0.75515909465789</v>
      </c>
      <c r="T79" s="140">
        <f>Jar_Information!AT86</f>
        <v>5.4724427142434223E-2</v>
      </c>
    </row>
    <row r="80" spans="1:20" hidden="1">
      <c r="A80" s="144" t="str">
        <f>Jar_Information!A87</f>
        <v>AEW29</v>
      </c>
      <c r="B80" s="144" t="str">
        <f t="shared" si="1"/>
        <v>A</v>
      </c>
      <c r="C80" s="144" t="s">
        <v>543</v>
      </c>
      <c r="D80" s="145" t="str">
        <f>Jar_Information!AE87</f>
        <v>nein</v>
      </c>
      <c r="E80" s="145" t="s">
        <v>539</v>
      </c>
      <c r="F80" s="146">
        <f>Jar_Information!AF87</f>
        <v>4.0291667245328426</v>
      </c>
      <c r="G80" s="146">
        <f>Jar_Information!AG87</f>
        <v>0.47285427645447459</v>
      </c>
      <c r="H80" s="146">
        <f>Jar_Information!AH87</f>
        <v>0.11735783321532796</v>
      </c>
      <c r="I80" s="146">
        <f>Jar_Information!AI87</f>
        <v>0.96319450231385417</v>
      </c>
      <c r="J80" s="146">
        <f>Jar_Information!AJ87</f>
        <v>0.10627173425856176</v>
      </c>
      <c r="K80" s="146">
        <f>Jar_Information!AK87</f>
        <v>0.1103325797679163</v>
      </c>
      <c r="L80" s="146">
        <f>Jar_Information!AL87</f>
        <v>2.7736111689810059</v>
      </c>
      <c r="M80" s="146">
        <f>Jar_Information!AM87</f>
        <v>0.24069718765855616</v>
      </c>
      <c r="N80" s="146">
        <f>Jar_Information!AN87</f>
        <v>8.6781157485382371E-2</v>
      </c>
      <c r="O80" s="146">
        <f>Jar_Information!AO87</f>
        <v>6.766666724535753</v>
      </c>
      <c r="P80" s="146">
        <f>Jar_Information!AP87</f>
        <v>0.37013947879697096</v>
      </c>
      <c r="Q80" s="146">
        <f>Jar_Information!AQ87</f>
        <v>5.4700415117956834E-2</v>
      </c>
      <c r="R80" s="146">
        <f>Jar_Information!AR87</f>
        <v>13.797916724535753</v>
      </c>
      <c r="S80" s="146">
        <f>Jar_Information!AS87</f>
        <v>0.41274869585851137</v>
      </c>
      <c r="T80" s="146">
        <f>Jar_Information!AT87</f>
        <v>2.9913841639916026E-2</v>
      </c>
    </row>
    <row r="81" spans="1:20" hidden="1">
      <c r="A81" s="144" t="str">
        <f>Jar_Information!A88</f>
        <v>AEW30</v>
      </c>
      <c r="B81" s="144" t="str">
        <f t="shared" si="1"/>
        <v>A</v>
      </c>
      <c r="C81" s="144" t="s">
        <v>543</v>
      </c>
      <c r="D81" s="145" t="str">
        <f>Jar_Information!AE88</f>
        <v>nein</v>
      </c>
      <c r="E81" s="145" t="s">
        <v>539</v>
      </c>
      <c r="F81" s="146">
        <f>Jar_Information!AF88</f>
        <v>4.0312500578656909</v>
      </c>
      <c r="G81" s="146">
        <f>Jar_Information!AG88</f>
        <v>0.28036603410967492</v>
      </c>
      <c r="H81" s="146">
        <f>Jar_Information!AH88</f>
        <v>6.9548162501760602E-2</v>
      </c>
      <c r="I81" s="146">
        <f>Jar_Information!AI88</f>
        <v>0.96180555555474712</v>
      </c>
      <c r="J81" s="146">
        <f>Jar_Information!AJ88</f>
        <v>0.16577929162621471</v>
      </c>
      <c r="K81" s="146">
        <f>Jar_Information!AK88</f>
        <v>0.17236258479563166</v>
      </c>
      <c r="L81" s="146">
        <f>Jar_Information!AL88</f>
        <v>2.7736111689810059</v>
      </c>
      <c r="M81" s="146">
        <f>Jar_Information!AM88</f>
        <v>0.26550029065139807</v>
      </c>
      <c r="N81" s="146">
        <f>Jar_Information!AN88</f>
        <v>9.5723688172534988E-2</v>
      </c>
      <c r="O81" s="146">
        <f>Jar_Information!AO88</f>
        <v>6.765277777776646</v>
      </c>
      <c r="P81" s="146">
        <f>Jar_Information!AP88</f>
        <v>0.25511307760317875</v>
      </c>
      <c r="Q81" s="146">
        <f>Jar_Information!AQ88</f>
        <v>3.7709180019363464E-2</v>
      </c>
      <c r="R81" s="146">
        <f>Jar_Information!AR88</f>
        <v>13.796527835649613</v>
      </c>
      <c r="S81" s="146">
        <f>Jar_Information!AS88</f>
        <v>0.25842783834357863</v>
      </c>
      <c r="T81" s="146">
        <f>Jar_Information!AT88</f>
        <v>1.8731367879084231E-2</v>
      </c>
    </row>
    <row r="82" spans="1:20" hidden="1">
      <c r="A82" s="138" t="str">
        <f>Jar_Information!A89</f>
        <v>AEW31</v>
      </c>
      <c r="B82" s="138" t="str">
        <f t="shared" si="1"/>
        <v>A</v>
      </c>
      <c r="C82" s="138" t="s">
        <v>543</v>
      </c>
      <c r="D82" s="139" t="str">
        <f>Jar_Information!AE89</f>
        <v>ja</v>
      </c>
      <c r="E82" s="139"/>
      <c r="F82" s="140">
        <f>Jar_Information!AF89</f>
        <v>4.0347222800919553</v>
      </c>
      <c r="G82" s="140">
        <f>Jar_Information!AG89</f>
        <v>0.86588715563442653</v>
      </c>
      <c r="H82" s="140">
        <f>Jar_Information!AH89</f>
        <v>0.21460886165743534</v>
      </c>
      <c r="I82" s="140">
        <f>Jar_Information!AI89</f>
        <v>0.96041666666860692</v>
      </c>
      <c r="J82" s="140">
        <f>Jar_Information!AJ89</f>
        <v>0.23722523683925908</v>
      </c>
      <c r="K82" s="140">
        <f>Jar_Information!AK89</f>
        <v>0.24700241579742804</v>
      </c>
      <c r="L82" s="140">
        <f>Jar_Information!AL89</f>
        <v>2.7729167245342978</v>
      </c>
      <c r="M82" s="140">
        <f>Jar_Information!AM89</f>
        <v>0.53577039135647875</v>
      </c>
      <c r="N82" s="140">
        <f>Jar_Information!AN89</f>
        <v>0.19321546392506958</v>
      </c>
      <c r="O82" s="140">
        <f>Jar_Information!AO89</f>
        <v>6.7638888888905058</v>
      </c>
      <c r="P82" s="140">
        <f>Jar_Information!AP89</f>
        <v>0.95098990312811194</v>
      </c>
      <c r="Q82" s="140">
        <f>Jar_Information!AQ89</f>
        <v>0.14059809656100142</v>
      </c>
      <c r="R82" s="140">
        <f>Jar_Information!AR89</f>
        <v>13.795833391202905</v>
      </c>
      <c r="S82" s="140">
        <f>Jar_Information!AS89</f>
        <v>1.5546259677255017</v>
      </c>
      <c r="T82" s="140">
        <f>Jar_Information!AT89</f>
        <v>0.11268807933827538</v>
      </c>
    </row>
    <row r="83" spans="1:20" hidden="1">
      <c r="A83" s="138" t="str">
        <f>Jar_Information!A90</f>
        <v>AEW32</v>
      </c>
      <c r="B83" s="138" t="str">
        <f t="shared" si="1"/>
        <v>A</v>
      </c>
      <c r="C83" s="138" t="s">
        <v>543</v>
      </c>
      <c r="D83" s="139" t="str">
        <f>Jar_Information!AE90</f>
        <v>ja</v>
      </c>
      <c r="E83" s="139"/>
      <c r="F83" s="140">
        <f>Jar_Information!AF90</f>
        <v>4.0368056134248036</v>
      </c>
      <c r="G83" s="140">
        <f>Jar_Information!AG90</f>
        <v>1.024411628161336</v>
      </c>
      <c r="H83" s="140">
        <f>Jar_Information!AH90</f>
        <v>0.25376788635909342</v>
      </c>
      <c r="I83" s="140">
        <f>Jar_Information!AI90</f>
        <v>0.95902777777519077</v>
      </c>
      <c r="J83" s="140">
        <f>Jar_Information!AJ90</f>
        <v>0.33688385653623371</v>
      </c>
      <c r="K83" s="140">
        <f>Jar_Information!AK90</f>
        <v>0.35127643259484803</v>
      </c>
      <c r="L83" s="140">
        <f>Jar_Information!AL90</f>
        <v>2.7784722800934105</v>
      </c>
      <c r="M83" s="140">
        <f>Jar_Information!AM90</f>
        <v>0.65621261203325731</v>
      </c>
      <c r="N83" s="140">
        <f>Jar_Information!AN90</f>
        <v>0.236177491038779</v>
      </c>
      <c r="O83" s="140">
        <f>Jar_Information!AO90</f>
        <v>6.7631945023167646</v>
      </c>
      <c r="P83" s="140">
        <f>Jar_Information!AP90</f>
        <v>1.1510196362368159</v>
      </c>
      <c r="Q83" s="140">
        <f>Jar_Information!AQ90</f>
        <v>0.17018875264381775</v>
      </c>
      <c r="R83" s="140">
        <f>Jar_Information!AR90</f>
        <v>13.794444502316765</v>
      </c>
      <c r="S83" s="140">
        <f>Jar_Information!AS90</f>
        <v>1.9259505632647784</v>
      </c>
      <c r="T83" s="140">
        <f>Jar_Information!AT90</f>
        <v>0.13961784129410335</v>
      </c>
    </row>
    <row r="84" spans="1:20" hidden="1">
      <c r="A84" s="144" t="str">
        <f>Jar_Information!A91</f>
        <v>AEW33</v>
      </c>
      <c r="B84" s="144" t="str">
        <f t="shared" si="1"/>
        <v>A</v>
      </c>
      <c r="C84" s="144" t="s">
        <v>543</v>
      </c>
      <c r="D84" s="145" t="str">
        <f>Jar_Information!AE91</f>
        <v>nein</v>
      </c>
      <c r="E84" s="145" t="s">
        <v>539</v>
      </c>
      <c r="F84" s="146">
        <f>Jar_Information!AF91</f>
        <v>4.0381945023109438</v>
      </c>
      <c r="G84" s="146">
        <f>Jar_Information!AG91</f>
        <v>0.15185744575859564</v>
      </c>
      <c r="H84" s="146">
        <f>Jar_Information!AH91</f>
        <v>3.7605282675634358E-2</v>
      </c>
      <c r="I84" s="146">
        <f>Jar_Information!AI91</f>
        <v>0.95069438657083083</v>
      </c>
      <c r="J84" s="146">
        <f>Jar_Information!AJ91</f>
        <v>9.9625951542418434E-2</v>
      </c>
      <c r="K84" s="146">
        <f>Jar_Information!AK91</f>
        <v>0.10479282611709823</v>
      </c>
      <c r="L84" s="146">
        <f>Jar_Information!AL91</f>
        <v>2.7708333333284827</v>
      </c>
      <c r="M84" s="146">
        <f>Jar_Information!AM91</f>
        <v>8.2004441445382464E-2</v>
      </c>
      <c r="N84" s="146">
        <f>Jar_Information!AN91</f>
        <v>2.9595587890114655E-2</v>
      </c>
      <c r="O84" s="146">
        <f>Jar_Information!AO91</f>
        <v>6.7548611111124046</v>
      </c>
      <c r="P84" s="146">
        <f>Jar_Information!AP91</f>
        <v>9.9656516922412078E-2</v>
      </c>
      <c r="Q84" s="146">
        <f>Jar_Information!AQ91</f>
        <v>1.4753303625809181E-2</v>
      </c>
      <c r="R84" s="146">
        <f>Jar_Information!AR91</f>
        <v>13.787499999998545</v>
      </c>
      <c r="S84" s="146">
        <f>Jar_Information!AS91</f>
        <v>9.7634913561989625E-2</v>
      </c>
      <c r="T84" s="146">
        <f>Jar_Information!AT91</f>
        <v>7.0814080552674477E-3</v>
      </c>
    </row>
    <row r="85" spans="1:20" hidden="1">
      <c r="A85" s="144" t="str">
        <f>Jar_Information!A92</f>
        <v>AEW34</v>
      </c>
      <c r="B85" s="144" t="str">
        <f t="shared" si="1"/>
        <v>A</v>
      </c>
      <c r="C85" s="144" t="s">
        <v>543</v>
      </c>
      <c r="D85" s="145" t="str">
        <f>Jar_Information!AE92</f>
        <v>nein</v>
      </c>
      <c r="E85" s="145" t="s">
        <v>539</v>
      </c>
      <c r="F85" s="146">
        <f>Jar_Information!AF92</f>
        <v>4.0402778356437921</v>
      </c>
      <c r="G85" s="146">
        <f>Jar_Information!AG92</f>
        <v>0.30560366579483694</v>
      </c>
      <c r="H85" s="146">
        <f>Jar_Information!AH92</f>
        <v>7.5639269928113984E-2</v>
      </c>
      <c r="I85" s="146">
        <f>Jar_Information!AI92</f>
        <v>0.94930549768469064</v>
      </c>
      <c r="J85" s="146">
        <f>Jar_Information!AJ92</f>
        <v>0.13533073278254706</v>
      </c>
      <c r="K85" s="146">
        <f>Jar_Information!AK92</f>
        <v>0.14255762039997877</v>
      </c>
      <c r="L85" s="146">
        <f>Jar_Information!AL92</f>
        <v>2.7694444444423425</v>
      </c>
      <c r="M85" s="146">
        <f>Jar_Information!AM92</f>
        <v>0.20980372990722532</v>
      </c>
      <c r="N85" s="146">
        <f>Jar_Information!AN92</f>
        <v>7.5756612604471849E-2</v>
      </c>
      <c r="O85" s="146">
        <f>Jar_Information!AO92</f>
        <v>6.7548611111124046</v>
      </c>
      <c r="P85" s="146">
        <f>Jar_Information!AP92</f>
        <v>0.22550192719571505</v>
      </c>
      <c r="Q85" s="146">
        <f>Jar_Information!AQ92</f>
        <v>3.3383651193766573E-2</v>
      </c>
      <c r="R85" s="146">
        <f>Jar_Information!AR92</f>
        <v>13.786111111112405</v>
      </c>
      <c r="S85" s="146">
        <f>Jar_Information!AS92</f>
        <v>0.19502993214091377</v>
      </c>
      <c r="T85" s="146">
        <f>Jar_Information!AT92</f>
        <v>1.4146841743042992E-2</v>
      </c>
    </row>
    <row r="86" spans="1:20" hidden="1">
      <c r="A86" s="138" t="str">
        <f>Jar_Information!A93</f>
        <v>AEW35</v>
      </c>
      <c r="B86" s="138" t="str">
        <f t="shared" si="1"/>
        <v>A</v>
      </c>
      <c r="C86" s="138" t="s">
        <v>543</v>
      </c>
      <c r="D86" s="139" t="str">
        <f>Jar_Information!AE93</f>
        <v>ja</v>
      </c>
      <c r="E86" s="139"/>
      <c r="F86" s="140">
        <f>Jar_Information!AF93</f>
        <v>4.0416667245372082</v>
      </c>
      <c r="G86" s="140">
        <f>Jar_Information!AG93</f>
        <v>0.70177659314855712</v>
      </c>
      <c r="H86" s="140">
        <f>Jar_Information!AH93</f>
        <v>0.17363544324128163</v>
      </c>
      <c r="I86" s="140">
        <f>Jar_Information!AI93</f>
        <v>0.94791666666424135</v>
      </c>
      <c r="J86" s="140">
        <f>Jar_Information!AJ93</f>
        <v>0.23244028506403039</v>
      </c>
      <c r="K86" s="140">
        <f>Jar_Information!AK93</f>
        <v>0.24521172929894516</v>
      </c>
      <c r="L86" s="140">
        <f>Jar_Information!AL93</f>
        <v>2.7694444444423425</v>
      </c>
      <c r="M86" s="140">
        <f>Jar_Information!AM93</f>
        <v>0.42905326446278136</v>
      </c>
      <c r="N86" s="140">
        <f>Jar_Information!AN93</f>
        <v>0.15492394704786211</v>
      </c>
      <c r="O86" s="140">
        <f>Jar_Information!AO93</f>
        <v>6.7527777777722804</v>
      </c>
      <c r="P86" s="140">
        <f>Jar_Information!AP93</f>
        <v>0.93017870451250872</v>
      </c>
      <c r="Q86" s="140">
        <f>Jar_Information!AQ93</f>
        <v>0.13774756627921669</v>
      </c>
      <c r="R86" s="140">
        <f>Jar_Information!AR93</f>
        <v>13.78402777777228</v>
      </c>
      <c r="S86" s="140">
        <f>Jar_Information!AS93</f>
        <v>1.4495810957992288</v>
      </c>
      <c r="T86" s="140">
        <f>Jar_Information!AT93</f>
        <v>0.10516382578224202</v>
      </c>
    </row>
    <row r="87" spans="1:20" hidden="1">
      <c r="A87" s="138" t="str">
        <f>Jar_Information!A94</f>
        <v>AEW36</v>
      </c>
      <c r="B87" s="138" t="str">
        <f t="shared" si="1"/>
        <v>A</v>
      </c>
      <c r="C87" s="138" t="s">
        <v>543</v>
      </c>
      <c r="D87" s="139" t="str">
        <f>Jar_Information!AE94</f>
        <v>ja</v>
      </c>
      <c r="E87" s="139"/>
      <c r="F87" s="140">
        <f>Jar_Information!AF94</f>
        <v>4.0437500578700565</v>
      </c>
      <c r="G87" s="140">
        <f>Jar_Information!AG94</f>
        <v>0.4769962790081782</v>
      </c>
      <c r="H87" s="140">
        <f>Jar_Information!AH94</f>
        <v>0.11795889265703627</v>
      </c>
      <c r="I87" s="140">
        <f>Jar_Information!AI94</f>
        <v>0.94791666666424135</v>
      </c>
      <c r="J87" s="140">
        <f>Jar_Information!AJ94</f>
        <v>7.8577307623183171E-2</v>
      </c>
      <c r="K87" s="140">
        <f>Jar_Information!AK94</f>
        <v>8.2894742108185551E-2</v>
      </c>
      <c r="L87" s="140">
        <f>Jar_Information!AL94</f>
        <v>2.7687499999956344</v>
      </c>
      <c r="M87" s="140">
        <f>Jar_Information!AM94</f>
        <v>0.41909967620709287</v>
      </c>
      <c r="N87" s="140">
        <f>Jar_Information!AN94</f>
        <v>0.15136782887864692</v>
      </c>
      <c r="O87" s="140">
        <f>Jar_Information!AO94</f>
        <v>6.7520833333328483</v>
      </c>
      <c r="P87" s="140">
        <f>Jar_Information!AP94</f>
        <v>0.76281131100067046</v>
      </c>
      <c r="Q87" s="140">
        <f>Jar_Information!AQ94</f>
        <v>0.11297421452648816</v>
      </c>
      <c r="R87" s="140">
        <f>Jar_Information!AR94</f>
        <v>13.783333333332848</v>
      </c>
      <c r="S87" s="140">
        <f>Jar_Information!AS94</f>
        <v>1.2424523981886775</v>
      </c>
      <c r="T87" s="140">
        <f>Jar_Information!AT94</f>
        <v>9.014164920353479E-2</v>
      </c>
    </row>
    <row r="88" spans="1:20" hidden="1">
      <c r="A88" s="144" t="str">
        <f>Jar_Information!A95</f>
        <v>AEW37</v>
      </c>
      <c r="B88" s="144" t="str">
        <f t="shared" si="1"/>
        <v>A</v>
      </c>
      <c r="C88" s="144" t="s">
        <v>543</v>
      </c>
      <c r="D88" s="145" t="str">
        <f>Jar_Information!AE95</f>
        <v>nein</v>
      </c>
      <c r="E88" s="145" t="s">
        <v>539</v>
      </c>
      <c r="F88" s="146">
        <f>Jar_Information!AF95</f>
        <v>4.0548611689810059</v>
      </c>
      <c r="G88" s="146">
        <f>Jar_Information!AG95</f>
        <v>9.0217731162486811E-2</v>
      </c>
      <c r="H88" s="146">
        <f>Jar_Information!AH95</f>
        <v>2.2249277448174308E-2</v>
      </c>
      <c r="I88" s="146">
        <f>Jar_Information!AI95</f>
        <v>0.94652777777810115</v>
      </c>
      <c r="J88" s="146">
        <f>Jar_Information!AJ95</f>
        <v>5.8409938343304539E-2</v>
      </c>
      <c r="K88" s="146">
        <f>Jar_Information!AK95</f>
        <v>6.1709692747123845E-2</v>
      </c>
      <c r="L88" s="146">
        <f>Jar_Information!AL95</f>
        <v>2.7666665509241284</v>
      </c>
      <c r="M88" s="146">
        <f>Jar_Information!AM95</f>
        <v>8.0624948268819704E-2</v>
      </c>
      <c r="N88" s="146">
        <f>Jar_Information!AN95</f>
        <v>2.914154878616983E-2</v>
      </c>
      <c r="O88" s="146">
        <f>Jar_Information!AO95</f>
        <v>6.7493055555532919</v>
      </c>
      <c r="P88" s="146">
        <f>Jar_Information!AP95</f>
        <v>8.1151638813134364E-2</v>
      </c>
      <c r="Q88" s="146">
        <f>Jar_Information!AQ95</f>
        <v>1.2023702015737492E-2</v>
      </c>
      <c r="R88" s="146">
        <f>Jar_Information!AR95</f>
        <v>13.780555555553292</v>
      </c>
      <c r="S88" s="146">
        <f>Jar_Information!AS95</f>
        <v>8.0009430737316339E-2</v>
      </c>
      <c r="T88" s="146">
        <f>Jar_Information!AT95</f>
        <v>5.8059655443335242E-3</v>
      </c>
    </row>
    <row r="89" spans="1:20" hidden="1">
      <c r="A89" s="144" t="str">
        <f>Jar_Information!A96</f>
        <v>AEW38</v>
      </c>
      <c r="B89" s="144" t="str">
        <f t="shared" si="1"/>
        <v>A</v>
      </c>
      <c r="C89" s="144" t="s">
        <v>543</v>
      </c>
      <c r="D89" s="145" t="str">
        <f>Jar_Information!AE96</f>
        <v>nein</v>
      </c>
      <c r="E89" s="145" t="s">
        <v>539</v>
      </c>
      <c r="F89" s="146">
        <f>Jar_Information!AF96</f>
        <v>4.0562500578671461</v>
      </c>
      <c r="G89" s="146">
        <f>Jar_Information!AG96</f>
        <v>0.28273965269926515</v>
      </c>
      <c r="H89" s="146">
        <f>Jar_Information!AH96</f>
        <v>6.9704689963797514E-2</v>
      </c>
      <c r="I89" s="146">
        <f>Jar_Information!AI96</f>
        <v>0.94375000000582077</v>
      </c>
      <c r="J89" s="146">
        <f>Jar_Information!AJ96</f>
        <v>0.11467531206658514</v>
      </c>
      <c r="K89" s="146">
        <f>Jar_Information!AK96</f>
        <v>0.12151026444066527</v>
      </c>
      <c r="L89" s="146" t="str">
        <f>Jar_Information!AL96</f>
        <v>Glas defekt</v>
      </c>
      <c r="M89" s="146" t="str">
        <f>Jar_Information!AM96</f>
        <v>Glas defekt</v>
      </c>
      <c r="N89" s="146" t="str">
        <f>Jar_Information!AN96</f>
        <v>Glas defekt</v>
      </c>
      <c r="O89" s="146" t="str">
        <f>Jar_Information!AO96</f>
        <v>Glas defekt</v>
      </c>
      <c r="P89" s="146" t="str">
        <f>Jar_Information!AP96</f>
        <v>Glas defekt</v>
      </c>
      <c r="Q89" s="146" t="str">
        <f>Jar_Information!AQ96</f>
        <v>Glas defekt</v>
      </c>
      <c r="R89" s="146" t="str">
        <f>Jar_Information!AR96</f>
        <v>Glas defekt</v>
      </c>
      <c r="S89" s="146" t="str">
        <f>Jar_Information!AS96</f>
        <v>Glas defekt</v>
      </c>
      <c r="T89" s="146" t="str">
        <f>Jar_Information!AT96</f>
        <v>Glas defekt</v>
      </c>
    </row>
    <row r="90" spans="1:20" hidden="1">
      <c r="A90" s="138" t="str">
        <f>Jar_Information!A97</f>
        <v>AEW39</v>
      </c>
      <c r="B90" s="138" t="str">
        <f t="shared" si="1"/>
        <v>A</v>
      </c>
      <c r="C90" s="138" t="s">
        <v>543</v>
      </c>
      <c r="D90" s="139" t="str">
        <f>Jar_Information!AE97</f>
        <v>ja</v>
      </c>
      <c r="E90" s="139"/>
      <c r="F90" s="140">
        <f>Jar_Information!AF97</f>
        <v>4.0583333911999944</v>
      </c>
      <c r="G90" s="140">
        <f>Jar_Information!AG97</f>
        <v>0.51936481483352392</v>
      </c>
      <c r="H90" s="140">
        <f>Jar_Information!AH97</f>
        <v>0.12797490121430236</v>
      </c>
      <c r="I90" s="140">
        <f>Jar_Information!AI97</f>
        <v>0.94236111110512866</v>
      </c>
      <c r="J90" s="140">
        <f>Jar_Information!AJ97</f>
        <v>0.18132263239951812</v>
      </c>
      <c r="K90" s="140">
        <f>Jar_Information!AK97</f>
        <v>0.19241311028516114</v>
      </c>
      <c r="L90" s="140">
        <f>Jar_Information!AL97</f>
        <v>2.7618055555503815</v>
      </c>
      <c r="M90" s="140">
        <f>Jar_Information!AM97</f>
        <v>0.32522226819562478</v>
      </c>
      <c r="N90" s="140">
        <f>Jar_Information!AN97</f>
        <v>0.11775711999059016</v>
      </c>
      <c r="O90" s="140">
        <f>Jar_Information!AO97</f>
        <v>6.7451388888875954</v>
      </c>
      <c r="P90" s="140">
        <f>Jar_Information!AP97</f>
        <v>0.52969994106781648</v>
      </c>
      <c r="Q90" s="140">
        <f>Jar_Information!AQ97</f>
        <v>7.8530620316874494E-2</v>
      </c>
      <c r="R90" s="140">
        <f>Jar_Information!AR97</f>
        <v>13.775694444440887</v>
      </c>
      <c r="S90" s="140">
        <f>Jar_Information!AS97</f>
        <v>0.55517295447668558</v>
      </c>
      <c r="T90" s="140">
        <f>Jar_Information!AT97</f>
        <v>4.0300905098887618E-2</v>
      </c>
    </row>
    <row r="91" spans="1:20" hidden="1">
      <c r="A91" s="144" t="str">
        <f>Jar_Information!A98</f>
        <v>AEW40</v>
      </c>
      <c r="B91" s="144" t="str">
        <f t="shared" si="1"/>
        <v>A</v>
      </c>
      <c r="C91" s="144" t="s">
        <v>543</v>
      </c>
      <c r="D91" s="145" t="str">
        <f>Jar_Information!AE98</f>
        <v>nein</v>
      </c>
      <c r="E91" s="145" t="s">
        <v>539</v>
      </c>
      <c r="F91" s="146">
        <f>Jar_Information!AF98</f>
        <v>4.0590278356467024</v>
      </c>
      <c r="G91" s="146">
        <f>Jar_Information!AG98</f>
        <v>0.30013520070376909</v>
      </c>
      <c r="H91" s="146">
        <f>Jar_Information!AH98</f>
        <v>7.3942631796697258E-2</v>
      </c>
      <c r="I91" s="146">
        <f>Jar_Information!AI98</f>
        <v>0.94166666666569654</v>
      </c>
      <c r="J91" s="146">
        <f>Jar_Information!AJ98</f>
        <v>0.11811149281712428</v>
      </c>
      <c r="K91" s="146">
        <f>Jar_Information!AK98</f>
        <v>0.12542813396521696</v>
      </c>
      <c r="L91" s="146">
        <f>Jar_Information!AL98</f>
        <v>2.7611111689839163</v>
      </c>
      <c r="M91" s="146">
        <f>Jar_Information!AM98</f>
        <v>0.19526079389262169</v>
      </c>
      <c r="N91" s="146">
        <f>Jar_Information!AN98</f>
        <v>7.071819348891964E-2</v>
      </c>
      <c r="O91" s="146">
        <f>Jar_Information!AO98</f>
        <v>6.7444444444408873</v>
      </c>
      <c r="P91" s="146">
        <f>Jar_Information!AP98</f>
        <v>0.23456327122826073</v>
      </c>
      <c r="Q91" s="146">
        <f>Jar_Information!AQ98</f>
        <v>3.4778738732379903E-2</v>
      </c>
      <c r="R91" s="146">
        <f>Jar_Information!AR98</f>
        <v>13.775000000001455</v>
      </c>
      <c r="S91" s="146">
        <f>Jar_Information!AS98</f>
        <v>0.21353484546266732</v>
      </c>
      <c r="T91" s="146">
        <f>Jar_Information!AT98</f>
        <v>1.5501622175146626E-2</v>
      </c>
    </row>
    <row r="92" spans="1:20" hidden="1">
      <c r="A92" s="144" t="str">
        <f>Jar_Information!A99</f>
        <v>AEW41</v>
      </c>
      <c r="B92" s="144" t="str">
        <f t="shared" si="1"/>
        <v>A</v>
      </c>
      <c r="C92" s="144" t="s">
        <v>543</v>
      </c>
      <c r="D92" s="145" t="str">
        <f>Jar_Information!AE99</f>
        <v>nein</v>
      </c>
      <c r="E92" s="145" t="s">
        <v>539</v>
      </c>
      <c r="F92" s="146">
        <f>Jar_Information!AF99</f>
        <v>4.0604167245328426</v>
      </c>
      <c r="G92" s="146">
        <f>Jar_Information!AG99</f>
        <v>0.22712584220340501</v>
      </c>
      <c r="H92" s="146">
        <f>Jar_Information!AH99</f>
        <v>5.5936584250360709E-2</v>
      </c>
      <c r="I92" s="146">
        <f>Jar_Information!AI99</f>
        <v>0.94027777777955635</v>
      </c>
      <c r="J92" s="146">
        <f>Jar_Information!AJ99</f>
        <v>0.11530529649942706</v>
      </c>
      <c r="K92" s="146">
        <f>Jar_Information!AK99</f>
        <v>0.12262897116607156</v>
      </c>
      <c r="L92" s="146">
        <f>Jar_Information!AL99</f>
        <v>2.7597223958364339</v>
      </c>
      <c r="M92" s="146">
        <f>Jar_Information!AM99</f>
        <v>0.16919785290165887</v>
      </c>
      <c r="N92" s="146">
        <f>Jar_Information!AN99</f>
        <v>6.1309736499919706E-2</v>
      </c>
      <c r="O92" s="146">
        <f>Jar_Information!AO99</f>
        <v>6.7430554398160893</v>
      </c>
      <c r="P92" s="146">
        <f>Jar_Information!AP99</f>
        <v>0.21206669156819774</v>
      </c>
      <c r="Q92" s="146">
        <f>Jar_Information!AQ99</f>
        <v>3.1449643779583349E-2</v>
      </c>
      <c r="R92" s="146">
        <f>Jar_Information!AR99</f>
        <v>13.773611168981006</v>
      </c>
      <c r="S92" s="146">
        <f>Jar_Information!AS99</f>
        <v>0.16873612630169163</v>
      </c>
      <c r="T92" s="146">
        <f>Jar_Information!AT99</f>
        <v>1.2250681700794302E-2</v>
      </c>
    </row>
    <row r="93" spans="1:20" hidden="1">
      <c r="A93" s="144" t="str">
        <f>Jar_Information!A100</f>
        <v>AEW42</v>
      </c>
      <c r="B93" s="144" t="str">
        <f t="shared" si="1"/>
        <v>A</v>
      </c>
      <c r="C93" s="144" t="s">
        <v>543</v>
      </c>
      <c r="D93" s="145" t="str">
        <f>Jar_Information!AE100</f>
        <v>nein</v>
      </c>
      <c r="E93" s="145" t="s">
        <v>539</v>
      </c>
      <c r="F93" s="146">
        <f>Jar_Information!AF100</f>
        <v>4.0618056134262588</v>
      </c>
      <c r="G93" s="146">
        <f>Jar_Information!AG100</f>
        <v>0.28045354228464575</v>
      </c>
      <c r="H93" s="146">
        <f>Jar_Information!AH100</f>
        <v>6.9046519941183132E-2</v>
      </c>
      <c r="I93" s="146">
        <f>Jar_Information!AI100</f>
        <v>0.93888888888614019</v>
      </c>
      <c r="J93" s="146">
        <f>Jar_Information!AJ100</f>
        <v>0.12368851541490183</v>
      </c>
      <c r="K93" s="146">
        <f>Jar_Information!AK100</f>
        <v>0.1317392471878551</v>
      </c>
      <c r="L93" s="146">
        <f>Jar_Information!AL100</f>
        <v>2.7583336226889514</v>
      </c>
      <c r="M93" s="146">
        <f>Jar_Information!AM100</f>
        <v>0.17025174428529519</v>
      </c>
      <c r="N93" s="146">
        <f>Jar_Information!AN100</f>
        <v>6.1722680275102436E-2</v>
      </c>
      <c r="O93" s="146">
        <f>Jar_Information!AO100</f>
        <v>6.7416664930569823</v>
      </c>
      <c r="P93" s="146">
        <f>Jar_Information!AP100</f>
        <v>0.19007966682125474</v>
      </c>
      <c r="Q93" s="146">
        <f>Jar_Information!AQ100</f>
        <v>2.8194759710675612E-2</v>
      </c>
      <c r="R93" s="146">
        <f>Jar_Information!AR100</f>
        <v>13.772222337960557</v>
      </c>
      <c r="S93" s="146">
        <f>Jar_Information!AS100</f>
        <v>0.17576249786089479</v>
      </c>
      <c r="T93" s="146">
        <f>Jar_Information!AT100</f>
        <v>1.2762101391322904E-2</v>
      </c>
    </row>
    <row r="94" spans="1:20" hidden="1">
      <c r="A94" s="138" t="str">
        <f>Jar_Information!A101</f>
        <v>AEW43</v>
      </c>
      <c r="B94" s="138" t="str">
        <f t="shared" si="1"/>
        <v>A</v>
      </c>
      <c r="C94" s="138" t="s">
        <v>543</v>
      </c>
      <c r="D94" s="139" t="str">
        <f>Jar_Information!AE101</f>
        <v>ja</v>
      </c>
      <c r="E94" s="139"/>
      <c r="F94" s="140">
        <f>Jar_Information!AF101</f>
        <v>4.0625000578656909</v>
      </c>
      <c r="G94" s="140">
        <f>Jar_Information!AG101</f>
        <v>0.42986943192149757</v>
      </c>
      <c r="H94" s="140">
        <f>Jar_Information!AH101</f>
        <v>0.10581401250424533</v>
      </c>
      <c r="I94" s="140">
        <f>Jar_Information!AI101</f>
        <v>0.9375</v>
      </c>
      <c r="J94" s="140">
        <f>Jar_Information!AJ101</f>
        <v>0.10335653784192605</v>
      </c>
      <c r="K94" s="140">
        <f>Jar_Information!AK101</f>
        <v>0.11024697369805446</v>
      </c>
      <c r="L94" s="140">
        <f>Jar_Information!AL101</f>
        <v>2.756944849541469</v>
      </c>
      <c r="M94" s="140">
        <f>Jar_Information!AM101</f>
        <v>0.20296803626973772</v>
      </c>
      <c r="N94" s="140">
        <f>Jar_Information!AN101</f>
        <v>7.362063709888686E-2</v>
      </c>
      <c r="O94" s="140">
        <f>Jar_Information!AO101</f>
        <v>6.7402775462978752</v>
      </c>
      <c r="P94" s="140">
        <f>Jar_Information!AP101</f>
        <v>0.43218721348776934</v>
      </c>
      <c r="Q94" s="140">
        <f>Jar_Information!AQ101</f>
        <v>6.4120091571770649E-2</v>
      </c>
      <c r="R94" s="140">
        <f>Jar_Information!AR101</f>
        <v>13.770833506947383</v>
      </c>
      <c r="S94" s="140">
        <f>Jar_Information!AS101</f>
        <v>0.65081378547252677</v>
      </c>
      <c r="T94" s="140">
        <f>Jar_Information!AT101</f>
        <v>4.726030455194969E-2</v>
      </c>
    </row>
    <row r="95" spans="1:20" hidden="1">
      <c r="A95" s="144" t="str">
        <f>Jar_Information!A102</f>
        <v>AEW44</v>
      </c>
      <c r="B95" s="144" t="str">
        <f t="shared" si="1"/>
        <v>A</v>
      </c>
      <c r="C95" s="144" t="s">
        <v>543</v>
      </c>
      <c r="D95" s="145" t="str">
        <f>Jar_Information!AE102</f>
        <v>nein</v>
      </c>
      <c r="E95" s="145" t="s">
        <v>539</v>
      </c>
      <c r="F95" s="146">
        <f>Jar_Information!AF102</f>
        <v>4.0645833911985392</v>
      </c>
      <c r="G95" s="146">
        <f>Jar_Information!AG102</f>
        <v>0.16188588035959903</v>
      </c>
      <c r="H95" s="146">
        <f>Jar_Information!AH102</f>
        <v>3.9828406697263778E-2</v>
      </c>
      <c r="I95" s="146">
        <f>Jar_Information!AI102</f>
        <v>0.93611111111385981</v>
      </c>
      <c r="J95" s="146">
        <f>Jar_Information!AJ102</f>
        <v>0.10152170472594867</v>
      </c>
      <c r="K95" s="146">
        <f>Jar_Information!AK102</f>
        <v>0.10845048576033889</v>
      </c>
      <c r="L95" s="146">
        <f>Jar_Information!AL102</f>
        <v>2.7555560763867106</v>
      </c>
      <c r="M95" s="146">
        <f>Jar_Information!AM102</f>
        <v>9.9871930409709445E-2</v>
      </c>
      <c r="N95" s="146">
        <f>Jar_Information!AN102</f>
        <v>3.6243838862705678E-2</v>
      </c>
      <c r="O95" s="146">
        <f>Jar_Information!AO102</f>
        <v>6.7388885995387682</v>
      </c>
      <c r="P95" s="146">
        <f>Jar_Information!AP102</f>
        <v>0.11564485631627372</v>
      </c>
      <c r="Q95" s="146">
        <f>Jar_Information!AQ102</f>
        <v>1.7160820305619658E-2</v>
      </c>
      <c r="R95" s="146">
        <f>Jar_Information!AR102</f>
        <v>13.770833333335759</v>
      </c>
      <c r="S95" s="146">
        <f>Jar_Information!AS102</f>
        <v>0.11813146398674465</v>
      </c>
      <c r="T95" s="146">
        <f>Jar_Information!AT102</f>
        <v>8.5783816510782828E-3</v>
      </c>
    </row>
    <row r="96" spans="1:20" hidden="1">
      <c r="A96" s="144" t="str">
        <f>Jar_Information!A103</f>
        <v>AEW45</v>
      </c>
      <c r="B96" s="144" t="str">
        <f t="shared" si="1"/>
        <v>A</v>
      </c>
      <c r="C96" s="144" t="s">
        <v>543</v>
      </c>
      <c r="D96" s="145" t="str">
        <f>Jar_Information!AE103</f>
        <v>nein</v>
      </c>
      <c r="E96" s="145" t="s">
        <v>539</v>
      </c>
      <c r="F96" s="146">
        <f>Jar_Information!AF103</f>
        <v>4.0652778356452473</v>
      </c>
      <c r="G96" s="146">
        <f>Jar_Information!AG103</f>
        <v>0.33231564660317076</v>
      </c>
      <c r="H96" s="146">
        <f>Jar_Information!AH103</f>
        <v>8.1744879449407934E-2</v>
      </c>
      <c r="I96" s="146">
        <f>Jar_Information!AI103</f>
        <v>0.93541666666715173</v>
      </c>
      <c r="J96" s="146">
        <f>Jar_Information!AJ103</f>
        <v>0.12166055242805389</v>
      </c>
      <c r="K96" s="146">
        <f>Jar_Information!AK103</f>
        <v>0.13006027876488993</v>
      </c>
      <c r="L96" s="146">
        <f>Jar_Information!AL103</f>
        <v>2.7541673032392282</v>
      </c>
      <c r="M96" s="146">
        <f>Jar_Information!AM103</f>
        <v>0.21826611768947832</v>
      </c>
      <c r="N96" s="146">
        <f>Jar_Information!AN103</f>
        <v>7.9249404142141766E-2</v>
      </c>
      <c r="O96" s="146">
        <f>Jar_Information!AO103</f>
        <v>6.7374996527796611</v>
      </c>
      <c r="P96" s="146">
        <f>Jar_Information!AP103</f>
        <v>0.24805680140107594</v>
      </c>
      <c r="Q96" s="146">
        <f>Jar_Information!AQ103</f>
        <v>3.681733791240141E-2</v>
      </c>
      <c r="R96" s="146">
        <f>Jar_Information!AR103</f>
        <v>13.827777777776646</v>
      </c>
      <c r="S96" s="146">
        <f>Jar_Information!AS103</f>
        <v>0.20297287370266387</v>
      </c>
      <c r="T96" s="146">
        <f>Jar_Information!AT103</f>
        <v>1.4678632891314779E-2</v>
      </c>
    </row>
    <row r="97" spans="1:20" hidden="1">
      <c r="A97" s="138" t="str">
        <f>Jar_Information!A104</f>
        <v>AEW46</v>
      </c>
      <c r="B97" s="138" t="str">
        <f t="shared" si="1"/>
        <v>A</v>
      </c>
      <c r="C97" s="138" t="s">
        <v>543</v>
      </c>
      <c r="D97" s="139" t="str">
        <f>Jar_Information!AE104</f>
        <v>ja</v>
      </c>
      <c r="E97" s="139"/>
      <c r="F97" s="140">
        <f>Jar_Information!AF104</f>
        <v>4.0687500578715117</v>
      </c>
      <c r="G97" s="140">
        <f>Jar_Information!AG104</f>
        <v>0.56298136927984577</v>
      </c>
      <c r="H97" s="140">
        <f>Jar_Information!AH104</f>
        <v>0.13836715484419768</v>
      </c>
      <c r="I97" s="140">
        <f>Jar_Information!AI104</f>
        <v>0.93472222222771961</v>
      </c>
      <c r="J97" s="140">
        <f>Jar_Information!AJ104</f>
        <v>0.12260265215925316</v>
      </c>
      <c r="K97" s="140">
        <f>Jar_Information!AK104</f>
        <v>0.1311647987431547</v>
      </c>
      <c r="L97" s="140">
        <f>Jar_Information!AL104</f>
        <v>2.7527785300917458</v>
      </c>
      <c r="M97" s="140">
        <f>Jar_Information!AM104</f>
        <v>0.22825100142966218</v>
      </c>
      <c r="N97" s="140">
        <f>Jar_Information!AN104</f>
        <v>8.2916587344225953E-2</v>
      </c>
      <c r="O97" s="140">
        <f>Jar_Information!AO104</f>
        <v>6.7361107060205541</v>
      </c>
      <c r="P97" s="140">
        <f>Jar_Information!AP104</f>
        <v>0.44170244336905073</v>
      </c>
      <c r="Q97" s="140">
        <f>Jar_Information!AQ104</f>
        <v>6.5572325433171555E-2</v>
      </c>
      <c r="R97" s="140">
        <f>Jar_Information!AR104</f>
        <v>13.826388888890506</v>
      </c>
      <c r="S97" s="140">
        <f>Jar_Information!AS104</f>
        <v>0.67850499705109379</v>
      </c>
      <c r="T97" s="140">
        <f>Jar_Information!AT104</f>
        <v>4.9073189138797629E-2</v>
      </c>
    </row>
    <row r="98" spans="1:20" hidden="1">
      <c r="A98" s="144" t="str">
        <f>Jar_Information!A105</f>
        <v>AEW47</v>
      </c>
      <c r="B98" s="144" t="str">
        <f t="shared" si="1"/>
        <v>A</v>
      </c>
      <c r="C98" s="144" t="s">
        <v>543</v>
      </c>
      <c r="D98" s="145" t="str">
        <f>Jar_Information!AE105</f>
        <v>nein</v>
      </c>
      <c r="E98" s="145" t="s">
        <v>539</v>
      </c>
      <c r="F98" s="146">
        <f>Jar_Information!AF105</f>
        <v>4.0701389467576519</v>
      </c>
      <c r="G98" s="146">
        <f>Jar_Information!AG105</f>
        <v>0.34293797112649343</v>
      </c>
      <c r="H98" s="146">
        <f>Jar_Information!AH105</f>
        <v>8.4257067292428475E-2</v>
      </c>
      <c r="I98" s="146">
        <f>Jar_Information!AI105</f>
        <v>0.93333333333430346</v>
      </c>
      <c r="J98" s="146">
        <f>Jar_Information!AJ105</f>
        <v>0.13388869449473736</v>
      </c>
      <c r="K98" s="146">
        <f>Jar_Information!AK105</f>
        <v>0.14345217267278379</v>
      </c>
      <c r="L98" s="146">
        <f>Jar_Information!AL105</f>
        <v>2.7513897569442634</v>
      </c>
      <c r="M98" s="146">
        <f>Jar_Information!AM105</f>
        <v>0.22474856194839937</v>
      </c>
      <c r="N98" s="146">
        <f>Jar_Information!AN105</f>
        <v>8.1685468727632632E-2</v>
      </c>
      <c r="O98" s="146">
        <f>Jar_Information!AO105</f>
        <v>6.7354166666700621</v>
      </c>
      <c r="P98" s="146">
        <f>Jar_Information!AP105</f>
        <v>0.26461267099144542</v>
      </c>
      <c r="Q98" s="146">
        <f>Jar_Information!AQ105</f>
        <v>3.9286755977677008E-2</v>
      </c>
      <c r="R98" s="146">
        <f>Jar_Information!AR105</f>
        <v>13.826388888890506</v>
      </c>
      <c r="S98" s="146">
        <f>Jar_Information!AS105</f>
        <v>0.2228550203470871</v>
      </c>
      <c r="T98" s="146">
        <f>Jar_Information!AT105</f>
        <v>1.6118092882961722E-2</v>
      </c>
    </row>
    <row r="99" spans="1:20" hidden="1">
      <c r="A99" s="138" t="str">
        <f>Jar_Information!A106</f>
        <v>AEW48</v>
      </c>
      <c r="B99" s="138" t="str">
        <f t="shared" si="1"/>
        <v>A</v>
      </c>
      <c r="C99" s="138" t="s">
        <v>543</v>
      </c>
      <c r="D99" s="139" t="str">
        <f>Jar_Information!AE106</f>
        <v>ja</v>
      </c>
      <c r="E99" s="139"/>
      <c r="F99" s="140">
        <f>Jar_Information!AF106</f>
        <v>4.0715278356437921</v>
      </c>
      <c r="G99" s="140">
        <f>Jar_Information!AG106</f>
        <v>0.66368986842124922</v>
      </c>
      <c r="H99" s="140">
        <f>Jar_Information!AH106</f>
        <v>0.16300757239359662</v>
      </c>
      <c r="I99" s="140">
        <f>Jar_Information!AI106</f>
        <v>0.9319443287095055</v>
      </c>
      <c r="J99" s="140">
        <f>Jar_Information!AJ106</f>
        <v>0.16051582187356941</v>
      </c>
      <c r="K99" s="140">
        <f>Jar_Information!AK106</f>
        <v>0.1722375649797033</v>
      </c>
      <c r="L99" s="140">
        <f>Jar_Information!AL106</f>
        <v>2.7500009837967809</v>
      </c>
      <c r="M99" s="140">
        <f>Jar_Information!AM106</f>
        <v>0.36882862780546288</v>
      </c>
      <c r="N99" s="140">
        <f>Jar_Information!AN106</f>
        <v>0.13411945303970063</v>
      </c>
      <c r="O99" s="140">
        <f>Jar_Information!AO106</f>
        <v>6.7340277777839219</v>
      </c>
      <c r="P99" s="140">
        <f>Jar_Information!AP106</f>
        <v>0.77073452363673545</v>
      </c>
      <c r="Q99" s="140">
        <f>Jar_Information!AQ106</f>
        <v>0.11445371909207862</v>
      </c>
      <c r="R99" s="140">
        <f>Jar_Information!AR106</f>
        <v>13.825694444451074</v>
      </c>
      <c r="S99" s="140">
        <f>Jar_Information!AS106</f>
        <v>1.2292545953476877</v>
      </c>
      <c r="T99" s="140">
        <f>Jar_Information!AT106</f>
        <v>8.8910875347823673E-2</v>
      </c>
    </row>
    <row r="100" spans="1:20" hidden="1">
      <c r="A100" s="138" t="str">
        <f>Jar_Information!A107</f>
        <v>AEW49</v>
      </c>
      <c r="B100" s="138" t="str">
        <f t="shared" si="1"/>
        <v>A</v>
      </c>
      <c r="C100" s="138" t="s">
        <v>543</v>
      </c>
      <c r="D100" s="139" t="str">
        <f>Jar_Information!AE107</f>
        <v>ja</v>
      </c>
      <c r="E100" s="139"/>
      <c r="F100" s="140">
        <f>Jar_Information!AF107</f>
        <v>4.0722222800905001</v>
      </c>
      <c r="G100" s="140">
        <f>Jar_Information!AG107</f>
        <v>0.4125727254083244</v>
      </c>
      <c r="H100" s="140">
        <f>Jar_Information!AH107</f>
        <v>0.10131390111621202</v>
      </c>
      <c r="I100" s="140">
        <f>Jar_Information!AI107</f>
        <v>0.93055538194312248</v>
      </c>
      <c r="J100" s="140">
        <f>Jar_Information!AJ107</f>
        <v>0.16017456997493942</v>
      </c>
      <c r="K100" s="140">
        <f>Jar_Information!AK107</f>
        <v>0.17212792820613618</v>
      </c>
      <c r="L100" s="140">
        <f>Jar_Information!AL107</f>
        <v>2.7486122106420225</v>
      </c>
      <c r="M100" s="140">
        <f>Jar_Information!AM107</f>
        <v>0.33222398751650722</v>
      </c>
      <c r="N100" s="140">
        <f>Jar_Information!AN107</f>
        <v>0.12086971971899453</v>
      </c>
      <c r="O100" s="140">
        <f>Jar_Information!AO107</f>
        <v>6.7326388888832298</v>
      </c>
      <c r="P100" s="140">
        <f>Jar_Information!AP107</f>
        <v>0.56758437300439402</v>
      </c>
      <c r="Q100" s="140">
        <f>Jar_Information!AQ107</f>
        <v>8.4303403520063366E-2</v>
      </c>
      <c r="R100" s="140">
        <f>Jar_Information!AR107</f>
        <v>13.825000057870056</v>
      </c>
      <c r="S100" s="140">
        <f>Jar_Information!AS107</f>
        <v>1.1638397177097026</v>
      </c>
      <c r="T100" s="140">
        <f>Jar_Information!AT107</f>
        <v>8.4183704364411346E-2</v>
      </c>
    </row>
    <row r="101" spans="1:20" hidden="1">
      <c r="A101" s="138" t="str">
        <f>Jar_Information!A108</f>
        <v>AEW50</v>
      </c>
      <c r="B101" s="138" t="str">
        <f t="shared" si="1"/>
        <v>A</v>
      </c>
      <c r="C101" s="138" t="s">
        <v>543</v>
      </c>
      <c r="D101" s="139" t="str">
        <f>Jar_Information!AE108</f>
        <v>ja</v>
      </c>
      <c r="E101" s="139"/>
      <c r="F101" s="140">
        <f>Jar_Information!AF108</f>
        <v>4.0736111689766403</v>
      </c>
      <c r="G101" s="140">
        <f>Jar_Information!AG108</f>
        <v>0.73991932164105068</v>
      </c>
      <c r="H101" s="140">
        <f>Jar_Information!AH108</f>
        <v>0.18163719877735185</v>
      </c>
      <c r="I101" s="140">
        <f>Jar_Information!AI108</f>
        <v>0.92916643518401543</v>
      </c>
      <c r="J101" s="140">
        <f>Jar_Information!AJ108</f>
        <v>0.26568521003687195</v>
      </c>
      <c r="K101" s="140">
        <f>Jar_Information!AK108</f>
        <v>0.28593931073742962</v>
      </c>
      <c r="L101" s="140">
        <f>Jar_Information!AL108</f>
        <v>2.7472234374945401</v>
      </c>
      <c r="M101" s="140">
        <f>Jar_Information!AM108</f>
        <v>0.52597257997564006</v>
      </c>
      <c r="N101" s="140">
        <f>Jar_Information!AN108</f>
        <v>0.19145606170837184</v>
      </c>
      <c r="O101" s="140">
        <f>Jar_Information!AO108</f>
        <v>6.7312499999970896</v>
      </c>
      <c r="P101" s="140">
        <f>Jar_Information!AP108</f>
        <v>1.1057928534504875</v>
      </c>
      <c r="Q101" s="140">
        <f>Jar_Information!AQ108</f>
        <v>0.16427748983486953</v>
      </c>
      <c r="R101" s="140">
        <f>Jar_Information!AR108</f>
        <v>13.823611111110949</v>
      </c>
      <c r="S101" s="140">
        <f>Jar_Information!AS108</f>
        <v>1.6480540053929154</v>
      </c>
      <c r="T101" s="140">
        <f>Jar_Information!AT108</f>
        <v>0.11922022343845202</v>
      </c>
    </row>
    <row r="102" spans="1:20" hidden="1">
      <c r="A102" s="138" t="str">
        <f>Jar_Information!A109</f>
        <v>HEG1</v>
      </c>
      <c r="B102" s="138" t="str">
        <f t="shared" si="1"/>
        <v>H</v>
      </c>
      <c r="C102" s="138" t="s">
        <v>542</v>
      </c>
      <c r="D102" s="139" t="str">
        <f>Jar_Information!AE109</f>
        <v>ja</v>
      </c>
      <c r="E102" s="139"/>
      <c r="F102" s="140">
        <f>Jar_Information!AF109</f>
        <v>3.7645833333372138</v>
      </c>
      <c r="G102" s="140">
        <f>Jar_Information!AG109</f>
        <v>0.70723461050811987</v>
      </c>
      <c r="H102" s="140">
        <f>Jar_Information!AH109</f>
        <v>0.18786530882321395</v>
      </c>
      <c r="I102" s="140">
        <f>Jar_Information!AI109</f>
        <v>0.9777777777708252</v>
      </c>
      <c r="J102" s="140">
        <f>Jar_Information!AJ109</f>
        <v>0.41036617057710995</v>
      </c>
      <c r="K102" s="140">
        <f>Jar_Information!AK109</f>
        <v>0.41969267445684671</v>
      </c>
      <c r="L102" s="140">
        <f>Jar_Information!AL109</f>
        <v>2.9375</v>
      </c>
      <c r="M102" s="140">
        <f>Jar_Information!AM109</f>
        <v>0.45672866153021824</v>
      </c>
      <c r="N102" s="140">
        <f>Jar_Information!AN109</f>
        <v>0.15548209754220196</v>
      </c>
      <c r="O102" s="140">
        <f>Jar_Information!AO109</f>
        <v>7.147916666661331</v>
      </c>
      <c r="P102" s="140">
        <f>Jar_Information!AP109</f>
        <v>1.1037580288156592</v>
      </c>
      <c r="Q102" s="140">
        <f>Jar_Information!AQ109</f>
        <v>0.15441674550624071</v>
      </c>
      <c r="R102" s="140">
        <f>Jar_Information!AR109</f>
        <v>14.043749768512498</v>
      </c>
      <c r="S102" s="140">
        <f>Jar_Information!AS109</f>
        <v>1.6382839657637416</v>
      </c>
      <c r="T102" s="140">
        <f>Jar_Information!AT109</f>
        <v>0.11665573602264968</v>
      </c>
    </row>
    <row r="103" spans="1:20" hidden="1">
      <c r="A103" s="138" t="str">
        <f>Jar_Information!A110</f>
        <v>HEG2</v>
      </c>
      <c r="B103" s="138" t="str">
        <f t="shared" si="1"/>
        <v>H</v>
      </c>
      <c r="C103" s="138" t="s">
        <v>542</v>
      </c>
      <c r="D103" s="139" t="str">
        <f>Jar_Information!AE110</f>
        <v>ja</v>
      </c>
      <c r="E103" s="139"/>
      <c r="F103" s="140">
        <f>Jar_Information!AF110</f>
        <v>3.765277777776646</v>
      </c>
      <c r="G103" s="140">
        <f>Jar_Information!AG110</f>
        <v>0.60053216480674187</v>
      </c>
      <c r="H103" s="140">
        <f>Jar_Information!AH110</f>
        <v>0.1594921278719971</v>
      </c>
      <c r="I103" s="140">
        <f>Jar_Information!AI110</f>
        <v>0.97708333333139308</v>
      </c>
      <c r="J103" s="140">
        <f>Jar_Information!AJ110</f>
        <v>0.34840448728326584</v>
      </c>
      <c r="K103" s="140">
        <f>Jar_Information!AK110</f>
        <v>0.35657602110085224</v>
      </c>
      <c r="L103" s="140">
        <f>Jar_Information!AL110</f>
        <v>2.9368055555532919</v>
      </c>
      <c r="M103" s="140">
        <f>Jar_Information!AM110</f>
        <v>0.42667626792533375</v>
      </c>
      <c r="N103" s="140">
        <f>Jar_Information!AN110</f>
        <v>0.14528584199880684</v>
      </c>
      <c r="O103" s="140">
        <f>Jar_Information!AO110</f>
        <v>7.1472222222218988</v>
      </c>
      <c r="P103" s="140">
        <f>Jar_Information!AP110</f>
        <v>0.87266926053161309</v>
      </c>
      <c r="Q103" s="140">
        <f>Jar_Information!AQ110</f>
        <v>0.12209908036976096</v>
      </c>
      <c r="R103" s="140">
        <f>Jar_Information!AR110</f>
        <v>14.043749537035183</v>
      </c>
      <c r="S103" s="140">
        <f>Jar_Information!AS110</f>
        <v>0.90270562967046541</v>
      </c>
      <c r="T103" s="140">
        <f>Jar_Information!AT110</f>
        <v>6.4278106590402659E-2</v>
      </c>
    </row>
    <row r="104" spans="1:20" hidden="1">
      <c r="A104" s="138" t="str">
        <f>Jar_Information!A111</f>
        <v>HEG3</v>
      </c>
      <c r="B104" s="138" t="str">
        <f t="shared" si="1"/>
        <v>H</v>
      </c>
      <c r="C104" s="138" t="s">
        <v>542</v>
      </c>
      <c r="D104" s="139" t="str">
        <f>Jar_Information!AE111</f>
        <v>ja</v>
      </c>
      <c r="E104" s="139"/>
      <c r="F104" s="140">
        <f>Jar_Information!AF111</f>
        <v>3.7687500578686013</v>
      </c>
      <c r="G104" s="140">
        <f>Jar_Information!AG111</f>
        <v>0.6076775718283397</v>
      </c>
      <c r="H104" s="140">
        <f>Jar_Information!AH111</f>
        <v>0.16124114427795427</v>
      </c>
      <c r="I104" s="140">
        <f>Jar_Information!AI111</f>
        <v>0.9763888310189941</v>
      </c>
      <c r="J104" s="140">
        <f>Jar_Information!AJ111</f>
        <v>0.3525584359918098</v>
      </c>
      <c r="K104" s="140">
        <f>Jar_Information!AK111</f>
        <v>0.36108405257346837</v>
      </c>
      <c r="L104" s="140">
        <f>Jar_Information!AL111</f>
        <v>2.936110995375202</v>
      </c>
      <c r="M104" s="140">
        <f>Jar_Information!AM111</f>
        <v>0.5493647693415914</v>
      </c>
      <c r="N104" s="140">
        <f>Jar_Information!AN111</f>
        <v>0.18710626751063569</v>
      </c>
      <c r="O104" s="140">
        <f>Jar_Information!AO111</f>
        <v>7.1465278356481576</v>
      </c>
      <c r="P104" s="140">
        <f>Jar_Information!AP111</f>
        <v>1.3362730234534066</v>
      </c>
      <c r="Q104" s="140">
        <f>Jar_Information!AQ111</f>
        <v>0.18698213372763176</v>
      </c>
      <c r="R104" s="140">
        <f>Jar_Information!AR111</f>
        <v>14.043749305557867</v>
      </c>
      <c r="S104" s="140">
        <f>Jar_Information!AS111</f>
        <v>1.8129884454584531</v>
      </c>
      <c r="T104" s="140">
        <f>Jar_Information!AT111</f>
        <v>0.12909575683901992</v>
      </c>
    </row>
    <row r="105" spans="1:20" hidden="1">
      <c r="A105" s="135" t="str">
        <f>Jar_Information!A112</f>
        <v>HEG4</v>
      </c>
      <c r="B105" s="135" t="str">
        <f t="shared" si="1"/>
        <v>H</v>
      </c>
      <c r="C105" s="135" t="s">
        <v>542</v>
      </c>
      <c r="D105" s="136" t="str">
        <f>Jar_Information!AE112</f>
        <v>nein</v>
      </c>
      <c r="E105" s="136" t="s">
        <v>539</v>
      </c>
      <c r="F105" s="137">
        <f>Jar_Information!AF112</f>
        <v>3.7694445023153094</v>
      </c>
      <c r="G105" s="137">
        <f>Jar_Information!AG112</f>
        <v>0.19757504517541358</v>
      </c>
      <c r="H105" s="137">
        <f>Jar_Information!AH112</f>
        <v>5.2414896957378436E-2</v>
      </c>
      <c r="I105" s="137">
        <f>Jar_Information!AI112</f>
        <v>0.97569438657228602</v>
      </c>
      <c r="J105" s="137">
        <f>Jar_Information!AJ112</f>
        <v>0.11442803590907176</v>
      </c>
      <c r="K105" s="137">
        <f>Jar_Information!AK112</f>
        <v>0.11727856333279638</v>
      </c>
      <c r="L105" s="137">
        <f>Jar_Information!AL112</f>
        <v>2.9361111111065838</v>
      </c>
      <c r="M105" s="137">
        <f>Jar_Information!AM112</f>
        <v>0.16771071012359917</v>
      </c>
      <c r="N105" s="137">
        <f>Jar_Information!AN112</f>
        <v>5.7120014800935474E-2</v>
      </c>
      <c r="O105" s="137">
        <f>Jar_Information!AO112</f>
        <v>7.1465277777751908</v>
      </c>
      <c r="P105" s="137">
        <f>Jar_Information!AP112</f>
        <v>0.19599952046617464</v>
      </c>
      <c r="Q105" s="137">
        <f>Jar_Information!AQ112</f>
        <v>2.7425839031327729E-2</v>
      </c>
      <c r="R105" s="137">
        <f>Jar_Information!AR112</f>
        <v>14.043749074073276</v>
      </c>
      <c r="S105" s="137">
        <f>Jar_Information!AS112</f>
        <v>0.19913939313599424</v>
      </c>
      <c r="T105" s="137">
        <f>Jar_Information!AT112</f>
        <v>1.4179931020245399E-2</v>
      </c>
    </row>
    <row r="106" spans="1:20" hidden="1">
      <c r="A106" s="138" t="str">
        <f>Jar_Information!A113</f>
        <v>HEG5</v>
      </c>
      <c r="B106" s="138" t="str">
        <f t="shared" si="1"/>
        <v>H</v>
      </c>
      <c r="C106" s="138" t="s">
        <v>542</v>
      </c>
      <c r="D106" s="139" t="str">
        <f>Jar_Information!AE113</f>
        <v>ja</v>
      </c>
      <c r="E106" s="139"/>
      <c r="F106" s="140">
        <f>Jar_Information!AF113</f>
        <v>3.7701389467547415</v>
      </c>
      <c r="G106" s="140">
        <f>Jar_Information!AG113</f>
        <v>0.59191923125318868</v>
      </c>
      <c r="H106" s="140">
        <f>Jar_Information!AH113</f>
        <v>0.1570019671987688</v>
      </c>
      <c r="I106" s="140">
        <f>Jar_Information!AI113</f>
        <v>0.97569444444525288</v>
      </c>
      <c r="J106" s="140">
        <f>Jar_Information!AJ113</f>
        <v>0.34338817830778945</v>
      </c>
      <c r="K106" s="140">
        <f>Jar_Information!AK113</f>
        <v>0.35194233221552107</v>
      </c>
      <c r="L106" s="140">
        <f>Jar_Information!AL113</f>
        <v>2.9375</v>
      </c>
      <c r="M106" s="140">
        <f>Jar_Information!AM113</f>
        <v>0.54301480058390306</v>
      </c>
      <c r="N106" s="140">
        <f>Jar_Information!AN113</f>
        <v>0.1848561023264351</v>
      </c>
      <c r="O106" s="140">
        <f>Jar_Information!AO113</f>
        <v>7.1472222222218988</v>
      </c>
      <c r="P106" s="140">
        <f>Jar_Information!AP113</f>
        <v>1.3678243983305185</v>
      </c>
      <c r="Q106" s="140">
        <f>Jar_Information!AQ113</f>
        <v>0.19137846226156585</v>
      </c>
      <c r="R106" s="140">
        <f>Jar_Information!AR113</f>
        <v>14.09375</v>
      </c>
      <c r="S106" s="140">
        <f>Jar_Information!AS113</f>
        <v>2.2009648695499937</v>
      </c>
      <c r="T106" s="140">
        <f>Jar_Information!AT113</f>
        <v>0.15616602178625233</v>
      </c>
    </row>
    <row r="107" spans="1:20" hidden="1">
      <c r="A107" s="138" t="str">
        <f>Jar_Information!A114</f>
        <v>HEG6</v>
      </c>
      <c r="B107" s="138" t="str">
        <f t="shared" si="1"/>
        <v>H</v>
      </c>
      <c r="C107" s="138" t="s">
        <v>542</v>
      </c>
      <c r="D107" s="139" t="str">
        <f>Jar_Information!AE114</f>
        <v>ja</v>
      </c>
      <c r="E107" s="139"/>
      <c r="F107" s="140">
        <f>Jar_Information!AF114</f>
        <v>3.7729167245342978</v>
      </c>
      <c r="G107" s="140">
        <f>Jar_Information!AG114</f>
        <v>0.47208981291806951</v>
      </c>
      <c r="H107" s="140">
        <f>Jar_Information!AH114</f>
        <v>0.12512595622590661</v>
      </c>
      <c r="I107" s="140">
        <f>Jar_Information!AI114</f>
        <v>0.97500000000582077</v>
      </c>
      <c r="J107" s="140">
        <f>Jar_Information!AJ114</f>
        <v>0.27384991411231352</v>
      </c>
      <c r="K107" s="140">
        <f>Jar_Information!AK114</f>
        <v>0.28087170678018319</v>
      </c>
      <c r="L107" s="140">
        <f>Jar_Information!AL114</f>
        <v>2.9388888888934162</v>
      </c>
      <c r="M107" s="140">
        <f>Jar_Information!AM114</f>
        <v>0.3375029023233454</v>
      </c>
      <c r="N107" s="140">
        <f>Jar_Information!AN114</f>
        <v>0.11484030702856066</v>
      </c>
      <c r="O107" s="140">
        <f>Jar_Information!AO114</f>
        <v>7.1465277777824667</v>
      </c>
      <c r="P107" s="140">
        <f>Jar_Information!AP114</f>
        <v>0.8912626450879908</v>
      </c>
      <c r="Q107" s="140">
        <f>Jar_Information!AQ114</f>
        <v>0.12471268185073021</v>
      </c>
      <c r="R107" s="140">
        <f>Jar_Information!AR114</f>
        <v>14.094444444446708</v>
      </c>
      <c r="S107" s="140">
        <f>Jar_Information!AS114</f>
        <v>0.99369805925884813</v>
      </c>
      <c r="T107" s="140">
        <f>Jar_Information!AT114</f>
        <v>7.050281855205516E-2</v>
      </c>
    </row>
    <row r="108" spans="1:20" hidden="1">
      <c r="A108" s="138" t="str">
        <f>Jar_Information!A115</f>
        <v>HEG7</v>
      </c>
      <c r="B108" s="138" t="str">
        <f t="shared" si="1"/>
        <v>H</v>
      </c>
      <c r="C108" s="138" t="s">
        <v>542</v>
      </c>
      <c r="D108" s="139" t="str">
        <f>Jar_Information!AE115</f>
        <v>ja</v>
      </c>
      <c r="E108" s="139"/>
      <c r="F108" s="140">
        <f>Jar_Information!AF115</f>
        <v>3.7736111689810059</v>
      </c>
      <c r="G108" s="140">
        <f>Jar_Information!AG115</f>
        <v>0.76451830174691815</v>
      </c>
      <c r="H108" s="140">
        <f>Jar_Information!AH115</f>
        <v>0.20259593993976921</v>
      </c>
      <c r="I108" s="140">
        <f>Jar_Information!AI115</f>
        <v>0.97430555555183673</v>
      </c>
      <c r="J108" s="140">
        <f>Jar_Information!AJ115</f>
        <v>0.443636608054364</v>
      </c>
      <c r="K108" s="140">
        <f>Jar_Information!AK115</f>
        <v>0.45533621924499112</v>
      </c>
      <c r="L108" s="140">
        <f>Jar_Information!AL115</f>
        <v>2.9375</v>
      </c>
      <c r="M108" s="140">
        <f>Jar_Information!AM115</f>
        <v>0.48923045311495844</v>
      </c>
      <c r="N108" s="140">
        <f>Jar_Information!AN115</f>
        <v>0.16654653723062415</v>
      </c>
      <c r="O108" s="140">
        <f>Jar_Information!AO115</f>
        <v>7.1465277777751908</v>
      </c>
      <c r="P108" s="140">
        <f>Jar_Information!AP115</f>
        <v>1.2046124848978472</v>
      </c>
      <c r="Q108" s="140">
        <f>Jar_Information!AQ115</f>
        <v>0.16855912722315888</v>
      </c>
      <c r="R108" s="140">
        <f>Jar_Information!AR115</f>
        <v>14.094444444439432</v>
      </c>
      <c r="S108" s="140">
        <f>Jar_Information!AS115</f>
        <v>1.9077674979715007</v>
      </c>
      <c r="T108" s="140">
        <f>Jar_Information!AT115</f>
        <v>0.13535599118446678</v>
      </c>
    </row>
    <row r="109" spans="1:20" hidden="1">
      <c r="A109" s="138" t="str">
        <f>Jar_Information!A116</f>
        <v>HEG8</v>
      </c>
      <c r="B109" s="138" t="str">
        <f t="shared" si="1"/>
        <v>H</v>
      </c>
      <c r="C109" s="138" t="s">
        <v>542</v>
      </c>
      <c r="D109" s="139" t="str">
        <f>Jar_Information!AE116</f>
        <v>ja</v>
      </c>
      <c r="E109" s="139"/>
      <c r="F109" s="140">
        <f>Jar_Information!AF116</f>
        <v>3.7743056712934049</v>
      </c>
      <c r="G109" s="140">
        <f>Jar_Information!AG116</f>
        <v>0.56678416470773707</v>
      </c>
      <c r="H109" s="140">
        <f>Jar_Information!AH116</f>
        <v>0.15016912091105425</v>
      </c>
      <c r="I109" s="140">
        <f>Jar_Information!AI116</f>
        <v>0.97430555555911269</v>
      </c>
      <c r="J109" s="140">
        <f>Jar_Information!AJ116</f>
        <v>0.32880462144351613</v>
      </c>
      <c r="K109" s="140">
        <f>Jar_Information!AK116</f>
        <v>0.33747587660508521</v>
      </c>
      <c r="L109" s="140">
        <f>Jar_Information!AL116</f>
        <v>2.9368055555532919</v>
      </c>
      <c r="M109" s="140">
        <f>Jar_Information!AM116</f>
        <v>0.43572281276532926</v>
      </c>
      <c r="N109" s="140">
        <f>Jar_Information!AN116</f>
        <v>0.14836624506563201</v>
      </c>
      <c r="O109" s="140">
        <f>Jar_Information!AO116</f>
        <v>7.1458333333357587</v>
      </c>
      <c r="P109" s="140">
        <f>Jar_Information!AP116</f>
        <v>0.61173238089356419</v>
      </c>
      <c r="Q109" s="140">
        <f>Jar_Information!AQ116</f>
        <v>8.5606863798487212E-2</v>
      </c>
      <c r="R109" s="140">
        <f>Jar_Information!AR116</f>
        <v>14.094444444446708</v>
      </c>
      <c r="S109" s="140">
        <f>Jar_Information!AS116</f>
        <v>0.69310048049976092</v>
      </c>
      <c r="T109" s="140">
        <f>Jar_Information!AT116</f>
        <v>4.9175438111918379E-2</v>
      </c>
    </row>
    <row r="110" spans="1:20" hidden="1">
      <c r="A110" s="138" t="str">
        <f>Jar_Information!A117</f>
        <v>HEG9</v>
      </c>
      <c r="B110" s="138" t="str">
        <f t="shared" si="1"/>
        <v>H</v>
      </c>
      <c r="C110" s="138" t="s">
        <v>542</v>
      </c>
      <c r="D110" s="139" t="str">
        <f>Jar_Information!AE117</f>
        <v>ja</v>
      </c>
      <c r="E110" s="139"/>
      <c r="F110" s="140">
        <f>Jar_Information!AF117</f>
        <v>3.7756945023138542</v>
      </c>
      <c r="G110" s="140">
        <f>Jar_Information!AG117</f>
        <v>0.62644911014044258</v>
      </c>
      <c r="H110" s="140">
        <f>Jar_Information!AH117</f>
        <v>0.16591625984478792</v>
      </c>
      <c r="I110" s="140">
        <f>Jar_Information!AI117</f>
        <v>0.97361111110512866</v>
      </c>
      <c r="J110" s="140">
        <f>Jar_Information!AJ117</f>
        <v>0.36347038753539512</v>
      </c>
      <c r="K110" s="140">
        <f>Jar_Information!AK117</f>
        <v>0.37332193869770686</v>
      </c>
      <c r="L110" s="140">
        <f>Jar_Information!AL117</f>
        <v>2.9368055555532919</v>
      </c>
      <c r="M110" s="140">
        <f>Jar_Information!AM117</f>
        <v>0.46506129628332027</v>
      </c>
      <c r="N110" s="140">
        <f>Jar_Information!AN117</f>
        <v>0.15835617560853568</v>
      </c>
      <c r="O110" s="140">
        <f>Jar_Information!AO117</f>
        <v>7.1451389467547415</v>
      </c>
      <c r="P110" s="140">
        <f>Jar_Information!AP117</f>
        <v>1.1874253531030576</v>
      </c>
      <c r="Q110" s="140">
        <f>Jar_Information!AQ117</f>
        <v>0.16618646074648774</v>
      </c>
      <c r="R110" s="140">
        <f>Jar_Information!AR117</f>
        <v>14.094444444439432</v>
      </c>
      <c r="S110" s="140">
        <f>Jar_Information!AS117</f>
        <v>2.1210537986597422</v>
      </c>
      <c r="T110" s="140">
        <f>Jar_Information!AT117</f>
        <v>0.15048864160776088</v>
      </c>
    </row>
    <row r="111" spans="1:20" hidden="1">
      <c r="A111" s="138" t="str">
        <f>Jar_Information!A118</f>
        <v>HEG10</v>
      </c>
      <c r="B111" s="138" t="str">
        <f t="shared" si="1"/>
        <v>H</v>
      </c>
      <c r="C111" s="138" t="s">
        <v>542</v>
      </c>
      <c r="D111" s="139" t="str">
        <f>Jar_Information!AE118</f>
        <v>ja</v>
      </c>
      <c r="E111" s="139"/>
      <c r="F111" s="140">
        <f>Jar_Information!AF118</f>
        <v>3.7763889467605622</v>
      </c>
      <c r="G111" s="140">
        <f>Jar_Information!AG118</f>
        <v>0.7741541738605997</v>
      </c>
      <c r="H111" s="140">
        <f>Jar_Information!AH118</f>
        <v>0.20499852763436344</v>
      </c>
      <c r="I111" s="140">
        <f>Jar_Information!AI118</f>
        <v>0.97361111111240461</v>
      </c>
      <c r="J111" s="140">
        <f>Jar_Information!AJ118</f>
        <v>0.44923590386919848</v>
      </c>
      <c r="K111" s="140">
        <f>Jar_Information!AK118</f>
        <v>0.46141205532866358</v>
      </c>
      <c r="L111" s="140">
        <f>Jar_Information!AL118</f>
        <v>2.9361111111138598</v>
      </c>
      <c r="M111" s="140">
        <f>Jar_Information!AM118</f>
        <v>0.53070626950356337</v>
      </c>
      <c r="N111" s="140">
        <f>Jar_Information!AN118</f>
        <v>0.1807514257531731</v>
      </c>
      <c r="O111" s="140">
        <f>Jar_Information!AO118</f>
        <v>7.1451388888890506</v>
      </c>
      <c r="P111" s="140">
        <f>Jar_Information!AP118</f>
        <v>1.2681403575489729</v>
      </c>
      <c r="Q111" s="140">
        <f>Jar_Information!AQ118</f>
        <v>0.17748295411317716</v>
      </c>
      <c r="R111" s="140">
        <f>Jar_Information!AR118</f>
        <v>14.09513888888614</v>
      </c>
      <c r="S111" s="140">
        <f>Jar_Information!AS118</f>
        <v>1.7142931330097144</v>
      </c>
      <c r="T111" s="140">
        <f>Jar_Information!AT118</f>
        <v>0.12162300396780165</v>
      </c>
    </row>
    <row r="112" spans="1:20" hidden="1">
      <c r="A112" s="138" t="str">
        <f>Jar_Information!A119</f>
        <v>HEG11</v>
      </c>
      <c r="B112" s="138" t="str">
        <f t="shared" si="1"/>
        <v>H</v>
      </c>
      <c r="C112" s="138" t="s">
        <v>542</v>
      </c>
      <c r="D112" s="139" t="str">
        <f>Jar_Information!AE119</f>
        <v>ja</v>
      </c>
      <c r="E112" s="139"/>
      <c r="F112" s="140">
        <f>Jar_Information!AF119</f>
        <v>3.7770833911999944</v>
      </c>
      <c r="G112" s="140">
        <f>Jar_Information!AG119</f>
        <v>0.79995358928653937</v>
      </c>
      <c r="H112" s="140">
        <f>Jar_Information!AH119</f>
        <v>0.21179134968274846</v>
      </c>
      <c r="I112" s="140">
        <f>Jar_Information!AI119</f>
        <v>0.97361116898537148</v>
      </c>
      <c r="J112" s="140">
        <f>Jar_Information!AJ119</f>
        <v>0.46419281960370562</v>
      </c>
      <c r="K112" s="140">
        <f>Jar_Information!AK119</f>
        <v>0.4767743370153143</v>
      </c>
      <c r="L112" s="140">
        <f>Jar_Information!AL119</f>
        <v>2.9354166666671517</v>
      </c>
      <c r="M112" s="140">
        <f>Jar_Information!AM119</f>
        <v>0.61369351959357099</v>
      </c>
      <c r="N112" s="140">
        <f>Jar_Information!AN119</f>
        <v>0.20906521604319758</v>
      </c>
      <c r="O112" s="140">
        <f>Jar_Information!AO119</f>
        <v>7.1444444444496185</v>
      </c>
      <c r="P112" s="140">
        <f>Jar_Information!AP119</f>
        <v>1.5799796662690127</v>
      </c>
      <c r="Q112" s="140">
        <f>Jar_Information!AQ119</f>
        <v>0.22114800927544037</v>
      </c>
      <c r="R112" s="140">
        <f>Jar_Information!AR119</f>
        <v>14.095833275467157</v>
      </c>
      <c r="S112" s="140">
        <f>Jar_Information!AS119</f>
        <v>2.5350364290807192</v>
      </c>
      <c r="T112" s="140">
        <f>Jar_Information!AT119</f>
        <v>0.17984296348714471</v>
      </c>
    </row>
    <row r="113" spans="1:20" hidden="1">
      <c r="A113" s="138" t="str">
        <f>Jar_Information!A120</f>
        <v>HEG12</v>
      </c>
      <c r="B113" s="138" t="str">
        <f t="shared" si="1"/>
        <v>H</v>
      </c>
      <c r="C113" s="138" t="s">
        <v>542</v>
      </c>
      <c r="D113" s="139" t="str">
        <f>Jar_Information!AE120</f>
        <v>ja</v>
      </c>
      <c r="E113" s="139"/>
      <c r="F113" s="140">
        <f>Jar_Information!AF120</f>
        <v>3.7875000578715117</v>
      </c>
      <c r="G113" s="140">
        <f>Jar_Information!AG120</f>
        <v>1.1712741056364437</v>
      </c>
      <c r="H113" s="140">
        <f>Jar_Information!AH120</f>
        <v>0.30924728389170586</v>
      </c>
      <c r="I113" s="140">
        <f>Jar_Information!AI120</f>
        <v>0.97291666666569654</v>
      </c>
      <c r="J113" s="140">
        <f>Jar_Information!AJ120</f>
        <v>0.67977292470230499</v>
      </c>
      <c r="K113" s="140">
        <f>Jar_Information!AK120</f>
        <v>0.69869593973754118</v>
      </c>
      <c r="L113" s="140">
        <f>Jar_Information!AL120</f>
        <v>2.9347222222204437</v>
      </c>
      <c r="M113" s="140">
        <f>Jar_Information!AM120</f>
        <v>0.44900138078689084</v>
      </c>
      <c r="N113" s="140">
        <f>Jar_Information!AN120</f>
        <v>0.15299621115322165</v>
      </c>
      <c r="O113" s="140">
        <f>Jar_Information!AO120</f>
        <v>7.1451388888890506</v>
      </c>
      <c r="P113" s="140">
        <f>Jar_Information!AP120</f>
        <v>0.65250997446057746</v>
      </c>
      <c r="Q113" s="140">
        <f>Jar_Information!AQ120</f>
        <v>9.1322224047352546E-2</v>
      </c>
      <c r="R113" s="140">
        <f>Jar_Information!AR120</f>
        <v>14.09513888888614</v>
      </c>
      <c r="S113" s="140">
        <f>Jar_Information!AS120</f>
        <v>0.69736619215326479</v>
      </c>
      <c r="T113" s="140">
        <f>Jar_Information!AT120</f>
        <v>4.9475652396950148E-2</v>
      </c>
    </row>
    <row r="114" spans="1:20" hidden="1">
      <c r="A114" s="138" t="str">
        <f>Jar_Information!A121</f>
        <v>HEG13</v>
      </c>
      <c r="B114" s="138" t="str">
        <f t="shared" si="1"/>
        <v>H</v>
      </c>
      <c r="C114" s="138" t="s">
        <v>542</v>
      </c>
      <c r="D114" s="139" t="str">
        <f>Jar_Information!AE121</f>
        <v>ja</v>
      </c>
      <c r="E114" s="139"/>
      <c r="F114" s="140">
        <f>Jar_Information!AF121</f>
        <v>3.7888889467576519</v>
      </c>
      <c r="G114" s="140">
        <f>Jar_Information!AG121</f>
        <v>1.0206637314372651</v>
      </c>
      <c r="H114" s="140">
        <f>Jar_Information!AH121</f>
        <v>0.26938338541452894</v>
      </c>
      <c r="I114" s="140">
        <f>Jar_Information!AI121</f>
        <v>0.97222216435329756</v>
      </c>
      <c r="J114" s="140">
        <f>Jar_Information!AJ121</f>
        <v>0.59236348631188107</v>
      </c>
      <c r="K114" s="140">
        <f>Jar_Information!AK121</f>
        <v>0.60928819361561171</v>
      </c>
      <c r="L114" s="140">
        <f>Jar_Information!AL121</f>
        <v>2.9340277777810115</v>
      </c>
      <c r="M114" s="140">
        <f>Jar_Information!AM121</f>
        <v>0.4502165064845417</v>
      </c>
      <c r="N114" s="140">
        <f>Jar_Information!AN121</f>
        <v>0.15344657262414804</v>
      </c>
      <c r="O114" s="140">
        <f>Jar_Information!AO121</f>
        <v>7.1451388888890506</v>
      </c>
      <c r="P114" s="140">
        <f>Jar_Information!AP121</f>
        <v>0.81221912748102099</v>
      </c>
      <c r="Q114" s="140">
        <f>Jar_Information!AQ121</f>
        <v>0.11367436520290054</v>
      </c>
      <c r="R114" s="140">
        <f>Jar_Information!AR121</f>
        <v>14.094444444446708</v>
      </c>
      <c r="S114" s="140">
        <f>Jar_Information!AS121</f>
        <v>0.83066068972982543</v>
      </c>
      <c r="T114" s="140">
        <f>Jar_Information!AT121</f>
        <v>5.8935326823549294E-2</v>
      </c>
    </row>
    <row r="115" spans="1:20" hidden="1">
      <c r="A115" s="144" t="str">
        <f>Jar_Information!A122</f>
        <v>HEG14</v>
      </c>
      <c r="B115" s="144" t="str">
        <f t="shared" si="1"/>
        <v>H</v>
      </c>
      <c r="C115" s="144" t="s">
        <v>542</v>
      </c>
      <c r="D115" s="145" t="str">
        <f>Jar_Information!AE122</f>
        <v>nein</v>
      </c>
      <c r="E115" s="145" t="s">
        <v>539</v>
      </c>
      <c r="F115" s="146">
        <f>Jar_Information!AF122</f>
        <v>3.7895833912043599</v>
      </c>
      <c r="G115" s="146">
        <f>Jar_Information!AG122</f>
        <v>0.50509790199369975</v>
      </c>
      <c r="H115" s="146">
        <f>Jar_Information!AH122</f>
        <v>0.13328586545054907</v>
      </c>
      <c r="I115" s="146">
        <f>Jar_Information!AI122</f>
        <v>0.97152766204089858</v>
      </c>
      <c r="J115" s="146">
        <f>Jar_Information!AJ122</f>
        <v>0.29299511751954882</v>
      </c>
      <c r="K115" s="146">
        <f>Jar_Information!AK122</f>
        <v>0.30158185810587301</v>
      </c>
      <c r="L115" s="146">
        <f>Jar_Information!AL122</f>
        <v>2.9333333333343035</v>
      </c>
      <c r="M115" s="146">
        <f>Jar_Information!AM122</f>
        <v>0.2282252380853364</v>
      </c>
      <c r="N115" s="146">
        <f>Jar_Information!AN122</f>
        <v>7.7804058438157131E-2</v>
      </c>
      <c r="O115" s="146">
        <f>Jar_Information!AO122</f>
        <v>7.1444444444496185</v>
      </c>
      <c r="P115" s="146">
        <f>Jar_Information!AP122</f>
        <v>0.29928696611912659</v>
      </c>
      <c r="Q115" s="146">
        <f>Jar_Information!AQ122</f>
        <v>4.1890866175275092E-2</v>
      </c>
      <c r="R115" s="146">
        <f>Jar_Information!AR122</f>
        <v>14.095138888893416</v>
      </c>
      <c r="S115" s="146">
        <f>Jar_Information!AS122</f>
        <v>0.31173498468827215</v>
      </c>
      <c r="T115" s="146">
        <f>Jar_Information!AT122</f>
        <v>2.2116489035373096E-2</v>
      </c>
    </row>
    <row r="116" spans="1:20" hidden="1">
      <c r="A116" s="138" t="str">
        <f>Jar_Information!A123</f>
        <v>HEG15</v>
      </c>
      <c r="B116" s="138" t="str">
        <f t="shared" si="1"/>
        <v>H</v>
      </c>
      <c r="C116" s="138" t="s">
        <v>542</v>
      </c>
      <c r="D116" s="139" t="str">
        <f>Jar_Information!AE123</f>
        <v>ja</v>
      </c>
      <c r="E116" s="139"/>
      <c r="F116" s="140">
        <f>Jar_Information!AF123</f>
        <v>3.7902778356437921</v>
      </c>
      <c r="G116" s="140">
        <f>Jar_Information!AG123</f>
        <v>1.1129634062070408</v>
      </c>
      <c r="H116" s="140">
        <f>Jar_Information!AH123</f>
        <v>0.29363636505501717</v>
      </c>
      <c r="I116" s="140">
        <f>Jar_Information!AI123</f>
        <v>0.97083315972122364</v>
      </c>
      <c r="J116" s="140">
        <f>Jar_Information!AJ123</f>
        <v>0.64592649951104697</v>
      </c>
      <c r="K116" s="140">
        <f>Jar_Information!AK123</f>
        <v>0.66533213564370408</v>
      </c>
      <c r="L116" s="140">
        <f>Jar_Information!AL123</f>
        <v>2.9326388888875954</v>
      </c>
      <c r="M116" s="140">
        <f>Jar_Information!AM123</f>
        <v>0.50731778146553963</v>
      </c>
      <c r="N116" s="140">
        <f>Jar_Information!AN123</f>
        <v>0.17299019780030767</v>
      </c>
      <c r="O116" s="140">
        <f>Jar_Information!AO123</f>
        <v>7.1437499999956344</v>
      </c>
      <c r="P116" s="140">
        <f>Jar_Information!AP123</f>
        <v>1.2241400423454956</v>
      </c>
      <c r="Q116" s="140">
        <f>Jar_Information!AQ123</f>
        <v>0.17135818615520471</v>
      </c>
      <c r="R116" s="140">
        <f>Jar_Information!AR123</f>
        <v>14.09513888888614</v>
      </c>
      <c r="S116" s="140">
        <f>Jar_Information!AS123</f>
        <v>2.0662415063863273</v>
      </c>
      <c r="T116" s="140">
        <f>Jar_Information!AT123</f>
        <v>0.14659248998358829</v>
      </c>
    </row>
    <row r="117" spans="1:20" hidden="1">
      <c r="A117" s="138" t="str">
        <f>Jar_Information!A124</f>
        <v>HEG16</v>
      </c>
      <c r="B117" s="138" t="str">
        <f t="shared" si="1"/>
        <v>H</v>
      </c>
      <c r="C117" s="138" t="s">
        <v>542</v>
      </c>
      <c r="D117" s="139" t="str">
        <f>Jar_Information!AE124</f>
        <v>ja</v>
      </c>
      <c r="E117" s="139"/>
      <c r="F117" s="140">
        <f>Jar_Information!AF124</f>
        <v>3.7916667245372082</v>
      </c>
      <c r="G117" s="140">
        <f>Jar_Information!AG124</f>
        <v>1.7730701903790718</v>
      </c>
      <c r="H117" s="140">
        <f>Jar_Information!AH124</f>
        <v>0.46762290021559944</v>
      </c>
      <c r="I117" s="140">
        <f>Jar_Information!AI124</f>
        <v>0.97083333333284827</v>
      </c>
      <c r="J117" s="140">
        <f>Jar_Information!AJ124</f>
        <v>1.0291791335888445</v>
      </c>
      <c r="K117" s="140">
        <f>Jar_Information!AK124</f>
        <v>1.060098678375305</v>
      </c>
      <c r="L117" s="140">
        <f>Jar_Information!AL124</f>
        <v>2.9326388888875954</v>
      </c>
      <c r="M117" s="140">
        <f>Jar_Information!AM124</f>
        <v>0.72840168065562483</v>
      </c>
      <c r="N117" s="140">
        <f>Jar_Information!AN124</f>
        <v>0.24837755627387223</v>
      </c>
      <c r="O117" s="140">
        <f>Jar_Information!AO124</f>
        <v>7.1437500000029104</v>
      </c>
      <c r="P117" s="140">
        <f>Jar_Information!AP124</f>
        <v>1.7534103201208073</v>
      </c>
      <c r="Q117" s="140">
        <f>Jar_Information!AQ124</f>
        <v>0.24544676397131659</v>
      </c>
      <c r="R117" s="140">
        <f>Jar_Information!AR124</f>
        <v>14.095138888893416</v>
      </c>
      <c r="S117" s="140">
        <f>Jar_Information!AS124</f>
        <v>2.8455072861133175</v>
      </c>
      <c r="T117" s="140">
        <f>Jar_Information!AT124</f>
        <v>0.20187862698930192</v>
      </c>
    </row>
    <row r="118" spans="1:20" hidden="1">
      <c r="A118" s="138" t="str">
        <f>Jar_Information!A125</f>
        <v>HEG17</v>
      </c>
      <c r="B118" s="138" t="str">
        <f t="shared" si="1"/>
        <v>H</v>
      </c>
      <c r="C118" s="138" t="s">
        <v>542</v>
      </c>
      <c r="D118" s="139" t="str">
        <f>Jar_Information!AE125</f>
        <v>ja</v>
      </c>
      <c r="E118" s="139"/>
      <c r="F118" s="140">
        <f>Jar_Information!AF125</f>
        <v>3.7923611689766403</v>
      </c>
      <c r="G118" s="140">
        <f>Jar_Information!AG125</f>
        <v>1.5530309692303825</v>
      </c>
      <c r="H118" s="140">
        <f>Jar_Information!AH125</f>
        <v>0.40951557618903273</v>
      </c>
      <c r="I118" s="140">
        <f>Jar_Information!AI125</f>
        <v>0.97013888888614019</v>
      </c>
      <c r="J118" s="140">
        <f>Jar_Information!AJ125</f>
        <v>0.90142507415238537</v>
      </c>
      <c r="K118" s="140">
        <f>Jar_Information!AK125</f>
        <v>0.92917115732506284</v>
      </c>
      <c r="L118" s="140">
        <f>Jar_Information!AL125</f>
        <v>2.9319444444408873</v>
      </c>
      <c r="M118" s="140">
        <f>Jar_Information!AM125</f>
        <v>0.66743254941075414</v>
      </c>
      <c r="N118" s="140">
        <f>Jar_Information!AN125</f>
        <v>0.22764160851554999</v>
      </c>
      <c r="O118" s="140">
        <f>Jar_Information!AO125</f>
        <v>7.1430555555489263</v>
      </c>
      <c r="P118" s="140">
        <f>Jar_Information!AP125</f>
        <v>1.6399395268426911</v>
      </c>
      <c r="Q118" s="140">
        <f>Jar_Information!AQ125</f>
        <v>0.22958515639273447</v>
      </c>
      <c r="R118" s="140">
        <f>Jar_Information!AR125</f>
        <v>14.095138946759107</v>
      </c>
      <c r="S118" s="140">
        <f>Jar_Information!AS125</f>
        <v>2.8625639658945357</v>
      </c>
      <c r="T118" s="140">
        <f>Jar_Information!AT125</f>
        <v>0.20308873695443241</v>
      </c>
    </row>
    <row r="119" spans="1:20" hidden="1">
      <c r="A119" s="138" t="str">
        <f>Jar_Information!A126</f>
        <v>HEG18</v>
      </c>
      <c r="B119" s="138" t="str">
        <f t="shared" si="1"/>
        <v>H</v>
      </c>
      <c r="C119" s="138" t="s">
        <v>542</v>
      </c>
      <c r="D119" s="139" t="str">
        <f>Jar_Information!AE126</f>
        <v>ja</v>
      </c>
      <c r="E119" s="139"/>
      <c r="F119" s="140">
        <f>Jar_Information!AF126</f>
        <v>3.7937500578700565</v>
      </c>
      <c r="G119" s="140">
        <f>Jar_Information!AG126</f>
        <v>0.76675023446251933</v>
      </c>
      <c r="H119" s="140">
        <f>Jar_Information!AH126</f>
        <v>0.20210879018556105</v>
      </c>
      <c r="I119" s="140">
        <f>Jar_Information!AI126</f>
        <v>0.96944450231239898</v>
      </c>
      <c r="J119" s="140">
        <f>Jar_Information!AJ126</f>
        <v>0.44491823068645875</v>
      </c>
      <c r="K119" s="140">
        <f>Jar_Information!AK126</f>
        <v>0.45894141400070154</v>
      </c>
      <c r="L119" s="140">
        <f>Jar_Information!AL126</f>
        <v>2.9312499421284883</v>
      </c>
      <c r="M119" s="140">
        <f>Jar_Information!AM126</f>
        <v>0.54383565343236417</v>
      </c>
      <c r="N119" s="140">
        <f>Jar_Information!AN126</f>
        <v>0.18553029054815609</v>
      </c>
      <c r="O119" s="140">
        <f>Jar_Information!AO126</f>
        <v>7.1430555555562023</v>
      </c>
      <c r="P119" s="140">
        <f>Jar_Information!AP126</f>
        <v>1.2004926519682824</v>
      </c>
      <c r="Q119" s="140">
        <f>Jar_Information!AQ126</f>
        <v>0.16806430282268814</v>
      </c>
      <c r="R119" s="140">
        <f>Jar_Information!AR126</f>
        <v>14.094444444446708</v>
      </c>
      <c r="S119" s="140">
        <f>Jar_Information!AS126</f>
        <v>2.0730008273698961</v>
      </c>
      <c r="T119" s="140">
        <f>Jar_Information!AT126</f>
        <v>0.14707928613579874</v>
      </c>
    </row>
    <row r="120" spans="1:20" hidden="1">
      <c r="A120" s="138" t="str">
        <f>Jar_Information!A127</f>
        <v>HEG19</v>
      </c>
      <c r="B120" s="138" t="str">
        <f t="shared" si="1"/>
        <v>H</v>
      </c>
      <c r="C120" s="138" t="s">
        <v>542</v>
      </c>
      <c r="D120" s="139" t="str">
        <f>Jar_Information!AE127</f>
        <v>ja</v>
      </c>
      <c r="E120" s="139"/>
      <c r="F120" s="140">
        <f>Jar_Information!AF127</f>
        <v>3.7944445023094886</v>
      </c>
      <c r="G120" s="140">
        <f>Jar_Information!AG127</f>
        <v>0.72833659192129452</v>
      </c>
      <c r="H120" s="140">
        <f>Jar_Information!AH127</f>
        <v>0.19194814721311446</v>
      </c>
      <c r="I120" s="140">
        <f>Jar_Information!AI127</f>
        <v>0.96875011574593373</v>
      </c>
      <c r="J120" s="140">
        <f>Jar_Information!AJ127</f>
        <v>0.42258433654748701</v>
      </c>
      <c r="K120" s="140">
        <f>Jar_Information!AK127</f>
        <v>0.43621603722039171</v>
      </c>
      <c r="L120" s="140">
        <f>Jar_Information!AL127</f>
        <v>2.9305554976890562</v>
      </c>
      <c r="M120" s="140">
        <f>Jar_Information!AM127</f>
        <v>0.5832008817340103</v>
      </c>
      <c r="N120" s="140">
        <f>Jar_Information!AN127</f>
        <v>0.19900693987672444</v>
      </c>
      <c r="O120" s="140">
        <f>Jar_Information!AO127</f>
        <v>7.1423611111167702</v>
      </c>
      <c r="P120" s="140">
        <f>Jar_Information!AP127</f>
        <v>1.4054887682576631</v>
      </c>
      <c r="Q120" s="140">
        <f>Jar_Information!AQ127</f>
        <v>0.19678209297904048</v>
      </c>
      <c r="R120" s="140">
        <f>Jar_Information!AR127</f>
        <v>14.094444444446708</v>
      </c>
      <c r="S120" s="140">
        <f>Jar_Information!AS127</f>
        <v>2.2267007533690588</v>
      </c>
      <c r="T120" s="140">
        <f>Jar_Information!AT127</f>
        <v>0.15798428679793702</v>
      </c>
    </row>
    <row r="121" spans="1:20" hidden="1">
      <c r="A121" s="150" t="str">
        <f>Jar_Information!A128</f>
        <v>HEG20</v>
      </c>
      <c r="B121" s="150" t="str">
        <f t="shared" si="1"/>
        <v>H</v>
      </c>
      <c r="C121" s="150" t="s">
        <v>542</v>
      </c>
      <c r="D121" s="151" t="str">
        <f>Jar_Information!AE128</f>
        <v>ja</v>
      </c>
      <c r="E121" s="151"/>
      <c r="F121" s="152">
        <f>Jar_Information!AF128</f>
        <v>3.7958333912029047</v>
      </c>
      <c r="G121" s="152">
        <f>Jar_Information!AG128</f>
        <v>0.41395541222551469</v>
      </c>
      <c r="H121" s="152">
        <f>Jar_Information!AH128</f>
        <v>0.10905521121788005</v>
      </c>
      <c r="I121" s="152">
        <f>Jar_Information!AI128</f>
        <v>0.96805572916491656</v>
      </c>
      <c r="J121" s="152">
        <f>Jar_Information!AJ128</f>
        <v>0.24009184351754184</v>
      </c>
      <c r="K121" s="152">
        <f>Jar_Information!AK128</f>
        <v>0.24801448541051932</v>
      </c>
      <c r="L121" s="152">
        <f>Jar_Information!AL128</f>
        <v>2.9298610532350722</v>
      </c>
      <c r="M121" s="152">
        <f>Jar_Information!AM128</f>
        <v>0.30993174751985875</v>
      </c>
      <c r="N121" s="152">
        <f>Jar_Information!AN128</f>
        <v>0.10578376990869263</v>
      </c>
      <c r="O121" s="152">
        <f>Jar_Information!AO128</f>
        <v>7.1416666666627862</v>
      </c>
      <c r="P121" s="152">
        <f>Jar_Information!AP128</f>
        <v>0.43632529561023664</v>
      </c>
      <c r="Q121" s="152">
        <f>Jar_Information!AQ128</f>
        <v>6.1095724006134007E-2</v>
      </c>
      <c r="R121" s="152">
        <f>Jar_Information!AR128</f>
        <v>14.094444444439432</v>
      </c>
      <c r="S121" s="152">
        <f>Jar_Information!AS128</f>
        <v>0.52200123858981939</v>
      </c>
      <c r="T121" s="152">
        <f>Jar_Information!AT128</f>
        <v>3.7035957014663341E-2</v>
      </c>
    </row>
    <row r="122" spans="1:20" hidden="1">
      <c r="A122" s="138" t="str">
        <f>Jar_Information!A129</f>
        <v>HEG21</v>
      </c>
      <c r="B122" s="138" t="str">
        <f t="shared" si="1"/>
        <v>H</v>
      </c>
      <c r="C122" s="138" t="s">
        <v>542</v>
      </c>
      <c r="D122" s="139" t="str">
        <f>Jar_Information!AE129</f>
        <v>ja</v>
      </c>
      <c r="E122" s="139"/>
      <c r="F122" s="140">
        <f>Jar_Information!AF129</f>
        <v>3.7965278356423369</v>
      </c>
      <c r="G122" s="140">
        <f>Jar_Information!AG129</f>
        <v>0.56208946255878656</v>
      </c>
      <c r="H122" s="140">
        <f>Jar_Information!AH129</f>
        <v>0.14805356022463781</v>
      </c>
      <c r="I122" s="140">
        <f>Jar_Information!AI129</f>
        <v>0.96805555555329192</v>
      </c>
      <c r="J122" s="140">
        <f>Jar_Information!AJ129</f>
        <v>0.32608920393975122</v>
      </c>
      <c r="K122" s="140">
        <f>Jar_Information!AK129</f>
        <v>0.33684967982377312</v>
      </c>
      <c r="L122" s="140">
        <f>Jar_Information!AL129</f>
        <v>2.929861111108039</v>
      </c>
      <c r="M122" s="140">
        <f>Jar_Information!AM129</f>
        <v>0.47531423275089796</v>
      </c>
      <c r="N122" s="140">
        <f>Jar_Information!AN129</f>
        <v>0.16223097775823908</v>
      </c>
      <c r="O122" s="140">
        <f>Jar_Information!AO129</f>
        <v>7.1416666666700621</v>
      </c>
      <c r="P122" s="140">
        <f>Jar_Information!AP129</f>
        <v>1.0281750290236427</v>
      </c>
      <c r="Q122" s="140">
        <f>Jar_Information!AQ129</f>
        <v>0.14396849881304372</v>
      </c>
      <c r="R122" s="140">
        <f>Jar_Information!AR129</f>
        <v>14.09513888888614</v>
      </c>
      <c r="S122" s="140">
        <f>Jar_Information!AS129</f>
        <v>1.6115854001346082</v>
      </c>
      <c r="T122" s="140">
        <f>Jar_Information!AT129</f>
        <v>0.11433625541677531</v>
      </c>
    </row>
    <row r="123" spans="1:20" hidden="1">
      <c r="A123" s="138" t="str">
        <f>Jar_Information!A130</f>
        <v>HEG22</v>
      </c>
      <c r="B123" s="138" t="str">
        <f t="shared" si="1"/>
        <v>H</v>
      </c>
      <c r="C123" s="138" t="s">
        <v>542</v>
      </c>
      <c r="D123" s="139" t="str">
        <f>Jar_Information!AE130</f>
        <v>ja</v>
      </c>
      <c r="E123" s="139"/>
      <c r="F123" s="140">
        <f>Jar_Information!AF130</f>
        <v>3.7972221643503872</v>
      </c>
      <c r="G123" s="140">
        <f>Jar_Information!AG130</f>
        <v>0.56089404620348882</v>
      </c>
      <c r="H123" s="140">
        <f>Jar_Information!AH130</f>
        <v>0.14771167498951018</v>
      </c>
      <c r="I123" s="140">
        <f>Jar_Information!AI130</f>
        <v>0.96736111111385981</v>
      </c>
      <c r="J123" s="140">
        <f>Jar_Information!AJ130</f>
        <v>0.32538170250850107</v>
      </c>
      <c r="K123" s="140">
        <f>Jar_Information!AK130</f>
        <v>0.33636012319519754</v>
      </c>
      <c r="L123" s="140">
        <f>Jar_Information!AL130</f>
        <v>2.9291666666686069</v>
      </c>
      <c r="M123" s="140">
        <f>Jar_Information!AM130</f>
        <v>0.40817335353144618</v>
      </c>
      <c r="N123" s="140">
        <f>Jar_Information!AN130</f>
        <v>0.13934794430651806</v>
      </c>
      <c r="O123" s="140">
        <f>Jar_Information!AO130</f>
        <v>7.140972222223354</v>
      </c>
      <c r="P123" s="140">
        <f>Jar_Information!AP130</f>
        <v>0.60008059500350752</v>
      </c>
      <c r="Q123" s="140">
        <f>Jar_Information!AQ130</f>
        <v>8.4033458796549054E-2</v>
      </c>
      <c r="R123" s="140">
        <f>Jar_Information!AR130</f>
        <v>14.095139236116665</v>
      </c>
      <c r="S123" s="140">
        <f>Jar_Information!AS130</f>
        <v>0.77378264696285359</v>
      </c>
      <c r="T123" s="140">
        <f>Jar_Information!AT130</f>
        <v>5.4897126874784777E-2</v>
      </c>
    </row>
    <row r="124" spans="1:20" hidden="1">
      <c r="A124" s="138" t="str">
        <f>Jar_Information!A131</f>
        <v>HEG23</v>
      </c>
      <c r="B124" s="138" t="str">
        <f t="shared" si="1"/>
        <v>H</v>
      </c>
      <c r="C124" s="138" t="s">
        <v>542</v>
      </c>
      <c r="D124" s="139" t="str">
        <f>Jar_Information!AE131</f>
        <v>ja</v>
      </c>
      <c r="E124" s="139"/>
      <c r="F124" s="140">
        <f>Jar_Information!AF131</f>
        <v>3.7979165509241284</v>
      </c>
      <c r="G124" s="140">
        <f>Jar_Information!AG131</f>
        <v>0.75981442481323269</v>
      </c>
      <c r="H124" s="140">
        <f>Jar_Information!AH131</f>
        <v>0.20006085300330012</v>
      </c>
      <c r="I124" s="140">
        <f>Jar_Information!AI131</f>
        <v>0.96666660879418487</v>
      </c>
      <c r="J124" s="140">
        <f>Jar_Information!AJ131</f>
        <v>0.44088484583632009</v>
      </c>
      <c r="K124" s="140">
        <f>Jar_Information!AK131</f>
        <v>0.45608779885991685</v>
      </c>
      <c r="L124" s="140">
        <f>Jar_Information!AL131</f>
        <v>2.928472164348932</v>
      </c>
      <c r="M124" s="140">
        <f>Jar_Information!AM131</f>
        <v>0.48328667451577445</v>
      </c>
      <c r="N124" s="140">
        <f>Jar_Information!AN131</f>
        <v>0.16503031184632086</v>
      </c>
      <c r="O124" s="140">
        <f>Jar_Information!AO131</f>
        <v>7.140277777776646</v>
      </c>
      <c r="P124" s="140">
        <f>Jar_Information!AP131</f>
        <v>1.3006093110227419</v>
      </c>
      <c r="Q124" s="140">
        <f>Jar_Information!AQ131</f>
        <v>0.18215108032221797</v>
      </c>
      <c r="R124" s="140">
        <f>Jar_Information!AR131</f>
        <v>14.095139293982356</v>
      </c>
      <c r="S124" s="140">
        <f>Jar_Information!AS131</f>
        <v>1.9389072120316206</v>
      </c>
      <c r="T124" s="140">
        <f>Jar_Information!AT131</f>
        <v>0.13755857048247824</v>
      </c>
    </row>
    <row r="125" spans="1:20" hidden="1">
      <c r="A125" s="144" t="str">
        <f>Jar_Information!A132</f>
        <v>HEG24</v>
      </c>
      <c r="B125" s="144" t="str">
        <f t="shared" si="1"/>
        <v>H</v>
      </c>
      <c r="C125" s="144" t="s">
        <v>542</v>
      </c>
      <c r="D125" s="145" t="str">
        <f>Jar_Information!AE132</f>
        <v>nein</v>
      </c>
      <c r="E125" s="145" t="s">
        <v>539</v>
      </c>
      <c r="F125" s="146">
        <f>Jar_Information!AF132</f>
        <v>3.8006945023153094</v>
      </c>
      <c r="G125" s="146">
        <f>Jar_Information!AG132</f>
        <v>0.31195102883774722</v>
      </c>
      <c r="H125" s="146">
        <f>Jar_Information!AH132</f>
        <v>8.207737523963389E-2</v>
      </c>
      <c r="I125" s="146">
        <f>Jar_Information!AI132</f>
        <v>0.96597216435475275</v>
      </c>
      <c r="J125" s="146">
        <f>Jar_Information!AJ132</f>
        <v>0.18083490415009693</v>
      </c>
      <c r="K125" s="146">
        <f>Jar_Information!AK132</f>
        <v>0.1872050881206194</v>
      </c>
      <c r="L125" s="146">
        <f>Jar_Information!AL132</f>
        <v>2.9277777199094999</v>
      </c>
      <c r="M125" s="146">
        <f>Jar_Information!AM132</f>
        <v>0.17271234672745955</v>
      </c>
      <c r="N125" s="146">
        <f>Jar_Information!AN132</f>
        <v>5.8990935532086175E-2</v>
      </c>
      <c r="O125" s="146">
        <f>Jar_Information!AO132</f>
        <v>7.1395833333372138</v>
      </c>
      <c r="P125" s="146">
        <f>Jar_Information!AP132</f>
        <v>0.16921709008863853</v>
      </c>
      <c r="Q125" s="146">
        <f>Jar_Information!AQ132</f>
        <v>2.3701255687920149E-2</v>
      </c>
      <c r="R125" s="146">
        <f>Jar_Information!AR132</f>
        <v>14.095139351855323</v>
      </c>
      <c r="S125" s="146">
        <f>Jar_Information!AS132</f>
        <v>0.1956020179245393</v>
      </c>
      <c r="T125" s="146">
        <f>Jar_Information!AT132</f>
        <v>1.3877267406993922E-2</v>
      </c>
    </row>
    <row r="126" spans="1:20" hidden="1">
      <c r="A126" s="138" t="str">
        <f>Jar_Information!A133</f>
        <v>HEG25</v>
      </c>
      <c r="B126" s="138" t="str">
        <f t="shared" si="1"/>
        <v>H</v>
      </c>
      <c r="C126" s="138" t="s">
        <v>542</v>
      </c>
      <c r="D126" s="139" t="str">
        <f>Jar_Information!AE133</f>
        <v>ja</v>
      </c>
      <c r="E126" s="139"/>
      <c r="F126" s="140">
        <f>Jar_Information!AF133</f>
        <v>3.8020833912014496</v>
      </c>
      <c r="G126" s="140">
        <f>Jar_Information!AG133</f>
        <v>0.50591840236846142</v>
      </c>
      <c r="H126" s="140">
        <f>Jar_Information!AH133</f>
        <v>0.13306346818673864</v>
      </c>
      <c r="I126" s="140">
        <f>Jar_Information!AI133</f>
        <v>0.96597222222044365</v>
      </c>
      <c r="J126" s="140">
        <f>Jar_Information!AJ133</f>
        <v>0.29345022670865345</v>
      </c>
      <c r="K126" s="140">
        <f>Jar_Information!AK133</f>
        <v>0.30378743814610998</v>
      </c>
      <c r="L126" s="140">
        <f>Jar_Information!AL133</f>
        <v>2.9277777777751908</v>
      </c>
      <c r="M126" s="140">
        <f>Jar_Information!AM133</f>
        <v>0.48342788074290355</v>
      </c>
      <c r="N126" s="140">
        <f>Jar_Information!AN133</f>
        <v>0.16511768222732359</v>
      </c>
      <c r="O126" s="140">
        <f>Jar_Information!AO133</f>
        <v>7.1395833333299379</v>
      </c>
      <c r="P126" s="140">
        <f>Jar_Information!AP133</f>
        <v>1.0751381932866948</v>
      </c>
      <c r="Q126" s="140">
        <f>Jar_Information!AQ133</f>
        <v>0.15058836672829265</v>
      </c>
      <c r="R126" s="140">
        <f>Jar_Information!AR133</f>
        <v>14.094444444439432</v>
      </c>
      <c r="S126" s="140">
        <f>Jar_Information!AS133</f>
        <v>1.6723290160574766</v>
      </c>
      <c r="T126" s="140">
        <f>Jar_Information!AT133</f>
        <v>0.11865164481294949</v>
      </c>
    </row>
    <row r="127" spans="1:20" hidden="1">
      <c r="A127" s="144" t="str">
        <f>Jar_Information!A134</f>
        <v>HEG26</v>
      </c>
      <c r="B127" s="144" t="str">
        <f t="shared" si="1"/>
        <v>H</v>
      </c>
      <c r="C127" s="144" t="s">
        <v>542</v>
      </c>
      <c r="D127" s="145" t="str">
        <f>Jar_Information!AE134</f>
        <v>nein</v>
      </c>
      <c r="E127" s="145" t="s">
        <v>539</v>
      </c>
      <c r="F127" s="146">
        <f>Jar_Information!AF134</f>
        <v>3.7784722222277196</v>
      </c>
      <c r="G127" s="146">
        <f>Jar_Information!AG134</f>
        <v>0.41799018638603391</v>
      </c>
      <c r="H127" s="146">
        <f>Jar_Information!AH134</f>
        <v>0.11062412578478462</v>
      </c>
      <c r="I127" s="146">
        <f>Jar_Information!AI134</f>
        <v>1.0972222222262644</v>
      </c>
      <c r="J127" s="146">
        <f>Jar_Information!AJ134</f>
        <v>0.19504007252562089</v>
      </c>
      <c r="K127" s="146">
        <f>Jar_Information!AK134</f>
        <v>0.17775804078218949</v>
      </c>
      <c r="L127" s="146">
        <f>Jar_Information!AL134</f>
        <v>2.9111111111124046</v>
      </c>
      <c r="M127" s="146">
        <f>Jar_Information!AM134</f>
        <v>0.31266687784638447</v>
      </c>
      <c r="N127" s="146">
        <f>Jar_Information!AN134</f>
        <v>0.10740465269527519</v>
      </c>
      <c r="O127" s="146">
        <f>Jar_Information!AO134</f>
        <v>6.8708333333343035</v>
      </c>
      <c r="P127" s="146">
        <f>Jar_Information!AP134</f>
        <v>0.38376446557291921</v>
      </c>
      <c r="Q127" s="146">
        <f>Jar_Information!AQ134</f>
        <v>5.5854136893564346E-2</v>
      </c>
      <c r="R127" s="146">
        <f>Jar_Information!AR134</f>
        <v>13.852083333331393</v>
      </c>
      <c r="S127" s="146">
        <f>Jar_Information!AS134</f>
        <v>0.3661185787877107</v>
      </c>
      <c r="T127" s="146">
        <f>Jar_Information!AT134</f>
        <v>2.6430578706290533E-2</v>
      </c>
    </row>
    <row r="128" spans="1:20" hidden="1">
      <c r="A128" s="138" t="str">
        <f>Jar_Information!A135</f>
        <v>HEG27</v>
      </c>
      <c r="B128" s="138" t="str">
        <f t="shared" si="1"/>
        <v>H</v>
      </c>
      <c r="C128" s="138" t="s">
        <v>542</v>
      </c>
      <c r="D128" s="139" t="str">
        <f>Jar_Information!AE135</f>
        <v>ja</v>
      </c>
      <c r="E128" s="139"/>
      <c r="F128" s="140">
        <f>Jar_Information!AF135</f>
        <v>3.7798611111138598</v>
      </c>
      <c r="G128" s="140">
        <f>Jar_Information!AG135</f>
        <v>0.87419878628175385</v>
      </c>
      <c r="H128" s="140">
        <f>Jar_Information!AH135</f>
        <v>0.23127801804975384</v>
      </c>
      <c r="I128" s="140">
        <f>Jar_Information!AI135</f>
        <v>1.0972222222189885</v>
      </c>
      <c r="J128" s="140">
        <f>Jar_Information!AJ135</f>
        <v>0.30143209859502573</v>
      </c>
      <c r="K128" s="140">
        <f>Jar_Information!AK135</f>
        <v>0.27472292530260528</v>
      </c>
      <c r="L128" s="140">
        <f>Jar_Information!AL135</f>
        <v>2.9104166666656965</v>
      </c>
      <c r="M128" s="140">
        <f>Jar_Information!AM135</f>
        <v>0.60654655028081861</v>
      </c>
      <c r="N128" s="140">
        <f>Jar_Information!AN135</f>
        <v>0.20840540023972082</v>
      </c>
      <c r="O128" s="140">
        <f>Jar_Information!AO135</f>
        <v>6.8708333333270275</v>
      </c>
      <c r="P128" s="140">
        <f>Jar_Information!AP135</f>
        <v>1.4050095668864437</v>
      </c>
      <c r="Q128" s="140">
        <f>Jar_Information!AQ135</f>
        <v>0.20448896061434566</v>
      </c>
      <c r="R128" s="140">
        <f>Jar_Information!AR135</f>
        <v>13.852083333331393</v>
      </c>
      <c r="S128" s="140">
        <f>Jar_Information!AS135</f>
        <v>2.6099044622161336</v>
      </c>
      <c r="T128" s="140">
        <f>Jar_Information!AT135</f>
        <v>0.1884124141771574</v>
      </c>
    </row>
    <row r="129" spans="1:20" hidden="1">
      <c r="A129" s="144" t="str">
        <f>Jar_Information!A136</f>
        <v>HEG28</v>
      </c>
      <c r="B129" s="144" t="str">
        <f t="shared" si="1"/>
        <v>H</v>
      </c>
      <c r="C129" s="144" t="s">
        <v>542</v>
      </c>
      <c r="D129" s="145" t="str">
        <f>Jar_Information!AE136</f>
        <v>nein</v>
      </c>
      <c r="E129" s="145" t="s">
        <v>539</v>
      </c>
      <c r="F129" s="146">
        <f>Jar_Information!AF136</f>
        <v>3.7805556134262588</v>
      </c>
      <c r="G129" s="146">
        <f>Jar_Information!AG136</f>
        <v>0.20502853380809946</v>
      </c>
      <c r="H129" s="146">
        <f>Jar_Information!AH136</f>
        <v>5.4232381367426911E-2</v>
      </c>
      <c r="I129" s="146">
        <f>Jar_Information!AI136</f>
        <v>1.0972220486073638</v>
      </c>
      <c r="J129" s="146">
        <f>Jar_Information!AJ136</f>
        <v>9.6638359315689926E-2</v>
      </c>
      <c r="K129" s="146">
        <f>Jar_Information!AK136</f>
        <v>8.8075480654391719E-2</v>
      </c>
      <c r="L129" s="146">
        <f>Jar_Information!AL136</f>
        <v>2.9097222222189885</v>
      </c>
      <c r="M129" s="146">
        <f>Jar_Information!AM136</f>
        <v>0.12856339890691271</v>
      </c>
      <c r="N129" s="146">
        <f>Jar_Information!AN136</f>
        <v>4.4184079815312659E-2</v>
      </c>
      <c r="O129" s="146">
        <f>Jar_Information!AO136</f>
        <v>6.8708332175883697</v>
      </c>
      <c r="P129" s="146">
        <f>Jar_Information!AP136</f>
        <v>0.11161983019308178</v>
      </c>
      <c r="Q129" s="146">
        <f>Jar_Information!AQ136</f>
        <v>1.6245457669871923E-2</v>
      </c>
      <c r="R129" s="146">
        <f>Jar_Information!AR136</f>
        <v>13.851388831018994</v>
      </c>
      <c r="S129" s="146">
        <f>Jar_Information!AS136</f>
        <v>0.1644772410666667</v>
      </c>
      <c r="T129" s="146">
        <f>Jar_Information!AT136</f>
        <v>1.1874422346612208E-2</v>
      </c>
    </row>
    <row r="130" spans="1:20" hidden="1">
      <c r="A130" s="144" t="str">
        <f>Jar_Information!A137</f>
        <v>HEG29</v>
      </c>
      <c r="B130" s="144" t="str">
        <f t="shared" ref="B130:B139" si="2">LEFT(A130,1)</f>
        <v>H</v>
      </c>
      <c r="C130" s="144" t="s">
        <v>542</v>
      </c>
      <c r="D130" s="145" t="str">
        <f>Jar_Information!AE137</f>
        <v>nein</v>
      </c>
      <c r="E130" s="145" t="s">
        <v>539</v>
      </c>
      <c r="F130" s="146">
        <f>Jar_Information!AF137</f>
        <v>3.781944502312399</v>
      </c>
      <c r="G130" s="146">
        <f>Jar_Information!AG137</f>
        <v>0.16189001472845319</v>
      </c>
      <c r="H130" s="146">
        <f>Jar_Information!AH137</f>
        <v>4.2806026008437872E-2</v>
      </c>
      <c r="I130" s="146">
        <f>Jar_Information!AI137</f>
        <v>1.0986109953664709</v>
      </c>
      <c r="J130" s="146">
        <f>Jar_Information!AJ137</f>
        <v>9.7365210181318856E-2</v>
      </c>
      <c r="K130" s="146">
        <f>Jar_Information!AK137</f>
        <v>8.86257379472523E-2</v>
      </c>
      <c r="L130" s="146">
        <f>Jar_Information!AL137</f>
        <v>2.9097221064803307</v>
      </c>
      <c r="M130" s="146">
        <f>Jar_Information!AM137</f>
        <v>0.12549318087458938</v>
      </c>
      <c r="N130" s="146">
        <f>Jar_Information!AN137</f>
        <v>4.3128923066261107E-2</v>
      </c>
      <c r="O130" s="146">
        <f>Jar_Information!AO137</f>
        <v>6.8701387731489376</v>
      </c>
      <c r="P130" s="146">
        <f>Jar_Information!AP137</f>
        <v>0.1260758187524334</v>
      </c>
      <c r="Q130" s="146">
        <f>Jar_Information!AQ137</f>
        <v>1.8351276868698006E-2</v>
      </c>
      <c r="R130" s="146">
        <f>Jar_Information!AR137</f>
        <v>13.852083217592735</v>
      </c>
      <c r="S130" s="146">
        <f>Jar_Information!AS137</f>
        <v>0.12431719805278413</v>
      </c>
      <c r="T130" s="146">
        <f>Jar_Information!AT137</f>
        <v>8.9746210804520724E-3</v>
      </c>
    </row>
    <row r="131" spans="1:20" hidden="1">
      <c r="A131" s="144" t="str">
        <f>Jar_Information!A138</f>
        <v>HEG30</v>
      </c>
      <c r="B131" s="144" t="str">
        <f t="shared" si="2"/>
        <v>H</v>
      </c>
      <c r="C131" s="144" t="s">
        <v>542</v>
      </c>
      <c r="D131" s="145" t="str">
        <f>Jar_Information!AE138</f>
        <v>nein</v>
      </c>
      <c r="E131" s="145" t="s">
        <v>539</v>
      </c>
      <c r="F131" s="146">
        <f>Jar_Information!AF138</f>
        <v>3.7826389467591071</v>
      </c>
      <c r="G131" s="146">
        <f>Jar_Information!AG138</f>
        <v>0.10739275517582916</v>
      </c>
      <c r="H131" s="146">
        <f>Jar_Information!AH138</f>
        <v>2.8390961095518044E-2</v>
      </c>
      <c r="I131" s="146">
        <f>Jar_Information!AI138</f>
        <v>1.1020831597197684</v>
      </c>
      <c r="J131" s="146">
        <f>Jar_Information!AJ138</f>
        <v>5.8952249967012781E-2</v>
      </c>
      <c r="K131" s="146">
        <f>Jar_Information!AK138</f>
        <v>5.3491653009200169E-2</v>
      </c>
      <c r="L131" s="146">
        <f>Jar_Information!AL138</f>
        <v>2.9090276041606558</v>
      </c>
      <c r="M131" s="146">
        <f>Jar_Information!AM138</f>
        <v>7.2428418946420409E-2</v>
      </c>
      <c r="N131" s="146">
        <f>Jar_Information!AN138</f>
        <v>2.4897810815830413E-2</v>
      </c>
      <c r="O131" s="146">
        <f>Jar_Information!AO138</f>
        <v>6.8694443865751964</v>
      </c>
      <c r="P131" s="146">
        <f>Jar_Information!AP138</f>
        <v>7.9659252828734234E-2</v>
      </c>
      <c r="Q131" s="146">
        <f>Jar_Information!AQ138</f>
        <v>1.1596171152416715E-2</v>
      </c>
      <c r="R131" s="146">
        <f>Jar_Information!AR138</f>
        <v>13.852083159719768</v>
      </c>
      <c r="S131" s="146">
        <f>Jar_Information!AS138</f>
        <v>7.9303498876917608E-2</v>
      </c>
      <c r="T131" s="146">
        <f>Jar_Information!AT138</f>
        <v>5.7250233024533723E-3</v>
      </c>
    </row>
    <row r="132" spans="1:20" hidden="1">
      <c r="A132" s="138" t="str">
        <f>Jar_Information!A139</f>
        <v>HEG31</v>
      </c>
      <c r="B132" s="138" t="str">
        <f t="shared" si="2"/>
        <v>H</v>
      </c>
      <c r="C132" s="138" t="s">
        <v>542</v>
      </c>
      <c r="D132" s="139" t="str">
        <f>Jar_Information!AE139</f>
        <v>ja</v>
      </c>
      <c r="E132" s="139"/>
      <c r="F132" s="140">
        <f>Jar_Information!AF139</f>
        <v>3.783333449071506</v>
      </c>
      <c r="G132" s="140">
        <f>Jar_Information!AG139</f>
        <v>0.43899434806940374</v>
      </c>
      <c r="H132" s="140">
        <f>Jar_Information!AH139</f>
        <v>0.11603374483873219</v>
      </c>
      <c r="I132" s="140">
        <f>Jar_Information!AI139</f>
        <v>1.1013886574073695</v>
      </c>
      <c r="J132" s="140">
        <f>Jar_Information!AJ139</f>
        <v>0.20220526177834228</v>
      </c>
      <c r="K132" s="140">
        <f>Jar_Information!AK139</f>
        <v>0.18359119682086286</v>
      </c>
      <c r="L132" s="140">
        <f>Jar_Information!AL139</f>
        <v>2.908332986109599</v>
      </c>
      <c r="M132" s="140">
        <f>Jar_Information!AM139</f>
        <v>0.3695167087255749</v>
      </c>
      <c r="N132" s="140">
        <f>Jar_Information!AN139</f>
        <v>0.12705447089119865</v>
      </c>
      <c r="O132" s="140">
        <f>Jar_Information!AO139</f>
        <v>6.8687499999941792</v>
      </c>
      <c r="P132" s="140">
        <f>Jar_Information!AP139</f>
        <v>0.86250129677376475</v>
      </c>
      <c r="Q132" s="140">
        <f>Jar_Information!AQ139</f>
        <v>0.12556888761048163</v>
      </c>
      <c r="R132" s="140">
        <f>Jar_Information!AR139</f>
        <v>13.852083101846802</v>
      </c>
      <c r="S132" s="140">
        <f>Jar_Information!AS139</f>
        <v>1.3646396726482832</v>
      </c>
      <c r="T132" s="140">
        <f>Jar_Information!AT139</f>
        <v>9.8515123148975717E-2</v>
      </c>
    </row>
    <row r="133" spans="1:20" hidden="1">
      <c r="A133" s="138" t="str">
        <f>Jar_Information!A140</f>
        <v>HEG32</v>
      </c>
      <c r="B133" s="138" t="str">
        <f t="shared" si="2"/>
        <v>H</v>
      </c>
      <c r="C133" s="138" t="s">
        <v>542</v>
      </c>
      <c r="D133" s="139" t="str">
        <f>Jar_Information!AE140</f>
        <v>ja</v>
      </c>
      <c r="E133" s="139"/>
      <c r="F133" s="140">
        <f>Jar_Information!AF140</f>
        <v>3.784027951383905</v>
      </c>
      <c r="G133" s="140">
        <f>Jar_Information!AG140</f>
        <v>0.62703235460201168</v>
      </c>
      <c r="H133" s="140">
        <f>Jar_Information!AH140</f>
        <v>0.16570500077112055</v>
      </c>
      <c r="I133" s="140">
        <f>Jar_Information!AI140</f>
        <v>1.1013885995344026</v>
      </c>
      <c r="J133" s="140">
        <f>Jar_Information!AJ140</f>
        <v>0.20315100946581532</v>
      </c>
      <c r="K133" s="140">
        <f>Jar_Information!AK140</f>
        <v>0.18444989311828242</v>
      </c>
      <c r="L133" s="140">
        <f>Jar_Information!AL140</f>
        <v>2.9076384259242332</v>
      </c>
      <c r="M133" s="140">
        <f>Jar_Information!AM140</f>
        <v>0.45802014845135014</v>
      </c>
      <c r="N133" s="140">
        <f>Jar_Information!AN140</f>
        <v>0.15752307589818776</v>
      </c>
      <c r="O133" s="140">
        <f>Jar_Information!AO140</f>
        <v>6.868055613420438</v>
      </c>
      <c r="P133" s="140">
        <f>Jar_Information!AP140</f>
        <v>1.1958736765879183</v>
      </c>
      <c r="Q133" s="140">
        <f>Jar_Information!AQ140</f>
        <v>0.17412114052354735</v>
      </c>
      <c r="R133" s="140">
        <f>Jar_Information!AR140</f>
        <v>13.852083043981111</v>
      </c>
      <c r="S133" s="140">
        <f>Jar_Information!AS140</f>
        <v>1.606165403167644</v>
      </c>
      <c r="T133" s="140">
        <f>Jar_Information!AT140</f>
        <v>0.11595118207622508</v>
      </c>
    </row>
    <row r="134" spans="1:20" hidden="1">
      <c r="A134" s="138" t="str">
        <f>Jar_Information!A141</f>
        <v>HEG33</v>
      </c>
      <c r="B134" s="138" t="str">
        <f t="shared" si="2"/>
        <v>H</v>
      </c>
      <c r="C134" s="138" t="s">
        <v>542</v>
      </c>
      <c r="D134" s="139" t="str">
        <f>Jar_Information!AE141</f>
        <v>ja</v>
      </c>
      <c r="E134" s="139"/>
      <c r="F134" s="140">
        <f>Jar_Information!AF141</f>
        <v>3.7854167245313874</v>
      </c>
      <c r="G134" s="140">
        <f>Jar_Information!AG141</f>
        <v>0.52639625794812051</v>
      </c>
      <c r="H134" s="140">
        <f>Jar_Information!AH141</f>
        <v>0.13905899832290863</v>
      </c>
      <c r="I134" s="140">
        <f>Jar_Information!AI141</f>
        <v>1.101388425922778</v>
      </c>
      <c r="J134" s="140">
        <f>Jar_Information!AJ141</f>
        <v>0.12387349172427015</v>
      </c>
      <c r="K134" s="140">
        <f>Jar_Information!AK141</f>
        <v>0.11247030457986248</v>
      </c>
      <c r="L134" s="140">
        <f>Jar_Information!AL141</f>
        <v>2.9069438657388673</v>
      </c>
      <c r="M134" s="140">
        <f>Jar_Information!AM141</f>
        <v>0.3066601325792272</v>
      </c>
      <c r="N134" s="140">
        <f>Jar_Information!AN141</f>
        <v>0.10549227874453035</v>
      </c>
      <c r="O134" s="140">
        <f>Jar_Information!AO141</f>
        <v>6.8680552083314979</v>
      </c>
      <c r="P134" s="140">
        <f>Jar_Information!AP141</f>
        <v>0.81266208141865171</v>
      </c>
      <c r="Q134" s="140">
        <f>Jar_Information!AQ141</f>
        <v>0.11832491975790001</v>
      </c>
      <c r="R134" s="140">
        <f>Jar_Information!AR141</f>
        <v>13.851388541661436</v>
      </c>
      <c r="S134" s="140">
        <f>Jar_Information!AS141</f>
        <v>1.2710605623542013</v>
      </c>
      <c r="T134" s="140">
        <f>Jar_Information!AT141</f>
        <v>9.1764125923634018E-2</v>
      </c>
    </row>
    <row r="135" spans="1:20" hidden="1">
      <c r="A135" s="144" t="str">
        <f>Jar_Information!A142</f>
        <v>HEG34</v>
      </c>
      <c r="B135" s="144" t="str">
        <f t="shared" si="2"/>
        <v>H</v>
      </c>
      <c r="C135" s="144" t="s">
        <v>542</v>
      </c>
      <c r="D135" s="145" t="str">
        <f>Jar_Information!AE142</f>
        <v>nein</v>
      </c>
      <c r="E135" s="145" t="s">
        <v>539</v>
      </c>
      <c r="F135" s="146">
        <f>Jar_Information!AF142</f>
        <v>3.7861111689780955</v>
      </c>
      <c r="G135" s="146">
        <f>Jar_Information!AG142</f>
        <v>0.29469854715758936</v>
      </c>
      <c r="H135" s="146">
        <f>Jar_Information!AH142</f>
        <v>7.7836739072067729E-2</v>
      </c>
      <c r="I135" s="146">
        <f>Jar_Information!AI142</f>
        <v>1.1013883101841202</v>
      </c>
      <c r="J135" s="146">
        <f>Jar_Information!AJ142</f>
        <v>0.14444179919555694</v>
      </c>
      <c r="K135" s="146">
        <f>Jar_Information!AK142</f>
        <v>0.13114520815225508</v>
      </c>
      <c r="L135" s="146">
        <f>Jar_Information!AL142</f>
        <v>2.9062493055535015</v>
      </c>
      <c r="M135" s="146">
        <f>Jar_Information!AM142</f>
        <v>0.20132085969690716</v>
      </c>
      <c r="N135" s="146">
        <f>Jar_Information!AN142</f>
        <v>6.9271710211579796E-2</v>
      </c>
      <c r="O135" s="146">
        <f>Jar_Information!AO142</f>
        <v>6.868055150458531</v>
      </c>
      <c r="P135" s="146">
        <f>Jar_Information!AP142</f>
        <v>0.22098730715912285</v>
      </c>
      <c r="Q135" s="146">
        <f>Jar_Information!AQ142</f>
        <v>3.2176111332531905E-2</v>
      </c>
      <c r="R135" s="146">
        <f>Jar_Information!AR142</f>
        <v>13.850694039349037</v>
      </c>
      <c r="S135" s="146">
        <f>Jar_Information!AS142</f>
        <v>0.18698924785495535</v>
      </c>
      <c r="T135" s="146">
        <f>Jar_Information!AT142</f>
        <v>1.3500352207891496E-2</v>
      </c>
    </row>
    <row r="136" spans="1:20" hidden="1">
      <c r="A136" s="144" t="str">
        <f>Jar_Information!A143</f>
        <v>HEG35</v>
      </c>
      <c r="B136" s="144" t="str">
        <f t="shared" si="2"/>
        <v>H</v>
      </c>
      <c r="C136" s="144" t="s">
        <v>542</v>
      </c>
      <c r="D136" s="145" t="str">
        <f>Jar_Information!AE143</f>
        <v>nein</v>
      </c>
      <c r="E136" s="145" t="s">
        <v>539</v>
      </c>
      <c r="F136" s="146">
        <f>Jar_Information!AF143</f>
        <v>3.7868055555518367</v>
      </c>
      <c r="G136" s="146">
        <f>Jar_Information!AG143</f>
        <v>0.28898800097305372</v>
      </c>
      <c r="H136" s="146">
        <f>Jar_Information!AH143</f>
        <v>7.6314454685788749E-2</v>
      </c>
      <c r="I136" s="146">
        <f>Jar_Information!AI143</f>
        <v>1.1013881944454624</v>
      </c>
      <c r="J136" s="146">
        <f>Jar_Information!AJ143</f>
        <v>0.1200831611571051</v>
      </c>
      <c r="K136" s="146">
        <f>Jar_Information!AK143</f>
        <v>0.10902891620112719</v>
      </c>
      <c r="L136" s="146">
        <f>Jar_Information!AL143</f>
        <v>2.9055547453681356</v>
      </c>
      <c r="M136" s="146">
        <f>Jar_Information!AM143</f>
        <v>0.17935977726116903</v>
      </c>
      <c r="N136" s="146">
        <f>Jar_Information!AN143</f>
        <v>6.1729959673654002E-2</v>
      </c>
      <c r="O136" s="146">
        <f>Jar_Information!AO143</f>
        <v>6.8743050925913849</v>
      </c>
      <c r="P136" s="146">
        <f>Jar_Information!AP143</f>
        <v>0.18963715308989978</v>
      </c>
      <c r="Q136" s="146">
        <f>Jar_Information!AQ143</f>
        <v>2.7586374264109492E-2</v>
      </c>
      <c r="R136" s="146">
        <f>Jar_Information!AR143</f>
        <v>13.849999479163671</v>
      </c>
      <c r="S136" s="146">
        <f>Jar_Information!AS143</f>
        <v>0.19478516712032862</v>
      </c>
      <c r="T136" s="146">
        <f>Jar_Information!AT143</f>
        <v>1.406391151229781E-2</v>
      </c>
    </row>
    <row r="137" spans="1:20" hidden="1">
      <c r="A137" s="144" t="str">
        <f>Jar_Information!A144</f>
        <v>HEG36</v>
      </c>
      <c r="B137" s="144" t="str">
        <f t="shared" si="2"/>
        <v>H</v>
      </c>
      <c r="C137" s="144" t="s">
        <v>542</v>
      </c>
      <c r="D137" s="145" t="str">
        <f>Jar_Information!AE144</f>
        <v>nein</v>
      </c>
      <c r="E137" s="145" t="s">
        <v>539</v>
      </c>
      <c r="F137" s="146">
        <f>Jar_Information!AF144</f>
        <v>3.7874999999985448</v>
      </c>
      <c r="G137" s="146">
        <f>Jar_Information!AG144</f>
        <v>0.19879833900045338</v>
      </c>
      <c r="H137" s="146">
        <f>Jar_Information!AH144</f>
        <v>5.2488010297169575E-2</v>
      </c>
      <c r="I137" s="146">
        <f>Jar_Information!AI144</f>
        <v>1.1013880786995287</v>
      </c>
      <c r="J137" s="146">
        <f>Jar_Information!AJ144</f>
        <v>0.11039787398197387</v>
      </c>
      <c r="K137" s="146">
        <f>Jar_Information!AK144</f>
        <v>0.10023521782833068</v>
      </c>
      <c r="L137" s="146">
        <f>Jar_Information!AL144</f>
        <v>2.905555034718418</v>
      </c>
      <c r="M137" s="146">
        <f>Jar_Information!AM144</f>
        <v>0.13193133042428662</v>
      </c>
      <c r="N137" s="146">
        <f>Jar_Information!AN144</f>
        <v>4.540658457604204E-2</v>
      </c>
      <c r="O137" s="146">
        <f>Jar_Information!AO144</f>
        <v>6.874305034718418</v>
      </c>
      <c r="P137" s="146">
        <f>Jar_Information!AP144</f>
        <v>0.14888620804838118</v>
      </c>
      <c r="Q137" s="146">
        <f>Jar_Information!AQ144</f>
        <v>2.1658365070568879E-2</v>
      </c>
      <c r="R137" s="146">
        <f>Jar_Information!AR144</f>
        <v>13.849304976851272</v>
      </c>
      <c r="S137" s="146">
        <f>Jar_Information!AS144</f>
        <v>0.14480757888144649</v>
      </c>
      <c r="T137" s="146">
        <f>Jar_Information!AT144</f>
        <v>1.0455945559974911E-2</v>
      </c>
    </row>
    <row r="138" spans="1:20" hidden="1">
      <c r="A138" s="138" t="str">
        <f>Jar_Information!A145</f>
        <v>HEG37</v>
      </c>
      <c r="B138" s="138" t="str">
        <f t="shared" si="2"/>
        <v>H</v>
      </c>
      <c r="C138" s="138" t="s">
        <v>542</v>
      </c>
      <c r="D138" s="139" t="str">
        <f>Jar_Information!AE145</f>
        <v>ja</v>
      </c>
      <c r="E138" s="139"/>
      <c r="F138" s="140">
        <f>Jar_Information!AF145</f>
        <v>3.7881944444452529</v>
      </c>
      <c r="G138" s="140">
        <f>Jar_Information!AG145</f>
        <v>0.84143185856784897</v>
      </c>
      <c r="H138" s="140">
        <f>Jar_Information!AH145</f>
        <v>0.22211950070347278</v>
      </c>
      <c r="I138" s="140">
        <f>Jar_Information!AI145</f>
        <v>1.1006938657374121</v>
      </c>
      <c r="J138" s="140">
        <f>Jar_Information!AJ145</f>
        <v>0.25841518129216934</v>
      </c>
      <c r="K138" s="140">
        <f>Jar_Information!AK145</f>
        <v>0.23477479918455216</v>
      </c>
      <c r="L138" s="140">
        <f>Jar_Information!AL145</f>
        <v>2.9041656249974039</v>
      </c>
      <c r="M138" s="140">
        <f>Jar_Information!AM145</f>
        <v>0.51505151079189737</v>
      </c>
      <c r="N138" s="140">
        <f>Jar_Information!AN145</f>
        <v>0.17734922084285665</v>
      </c>
      <c r="O138" s="140">
        <f>Jar_Information!AO145</f>
        <v>6.8743048611067934</v>
      </c>
      <c r="P138" s="140">
        <f>Jar_Information!AP145</f>
        <v>1.4905378446336395</v>
      </c>
      <c r="Q138" s="140">
        <f>Jar_Information!AQ145</f>
        <v>0.21682742833631855</v>
      </c>
      <c r="R138" s="140">
        <f>Jar_Information!AR145</f>
        <v>13.848610474538873</v>
      </c>
      <c r="S138" s="140">
        <f>Jar_Information!AS145</f>
        <v>2.021135288261922</v>
      </c>
      <c r="T138" s="140">
        <f>Jar_Information!AT145</f>
        <v>0.14594498790892024</v>
      </c>
    </row>
    <row r="139" spans="1:20" hidden="1">
      <c r="A139" s="138" t="str">
        <f>Jar_Information!A146</f>
        <v>HEG38</v>
      </c>
      <c r="B139" s="138" t="str">
        <f t="shared" si="2"/>
        <v>H</v>
      </c>
      <c r="C139" s="138" t="s">
        <v>542</v>
      </c>
      <c r="D139" s="139" t="str">
        <f>Jar_Information!AE146</f>
        <v>ja</v>
      </c>
      <c r="E139" s="139"/>
      <c r="F139" s="140">
        <f>Jar_Information!AF146</f>
        <v>3.788888888884685</v>
      </c>
      <c r="G139" s="140">
        <f>Jar_Information!AG146</f>
        <v>0.45037267002460379</v>
      </c>
      <c r="H139" s="140">
        <f>Jar_Information!AH146</f>
        <v>0.11886668710339975</v>
      </c>
      <c r="I139" s="140">
        <f>Jar_Information!AI146</f>
        <v>1.1020826967578614</v>
      </c>
      <c r="J139" s="140">
        <f>Jar_Information!AJ146</f>
        <v>0.15809824079012594</v>
      </c>
      <c r="K139" s="140">
        <f>Jar_Information!AK146</f>
        <v>0.14345406316170636</v>
      </c>
      <c r="L139" s="140">
        <f>Jar_Information!AL146</f>
        <v>2.9041660300936201</v>
      </c>
      <c r="M139" s="140">
        <f>Jar_Information!AM146</f>
        <v>0.34754847143844181</v>
      </c>
      <c r="N139" s="140">
        <f>Jar_Information!AN146</f>
        <v>0.11967238368504643</v>
      </c>
      <c r="O139" s="140">
        <f>Jar_Information!AO146</f>
        <v>6.8743047453681356</v>
      </c>
      <c r="P139" s="140">
        <f>Jar_Information!AP146</f>
        <v>0.83553327437536962</v>
      </c>
      <c r="Q139" s="140">
        <f>Jar_Information!AQ146</f>
        <v>0.1215444041724142</v>
      </c>
      <c r="R139" s="140">
        <f>Jar_Information!AR146</f>
        <v>13.847915972219198</v>
      </c>
      <c r="S139" s="140">
        <f>Jar_Information!AS146</f>
        <v>1.3819555876956899</v>
      </c>
      <c r="T139" s="140">
        <f>Jar_Information!AT146</f>
        <v>9.9795203153173431E-2</v>
      </c>
    </row>
    <row r="140" spans="1:20">
      <c r="A140" s="141" t="str">
        <f>Jar_Information!A147</f>
        <v>HEG39</v>
      </c>
      <c r="B140" s="141" t="str">
        <f t="shared" ref="B140:B203" si="3">LEFT(A140,1)</f>
        <v>H</v>
      </c>
      <c r="C140" s="141" t="s">
        <v>542</v>
      </c>
      <c r="D140" s="142" t="str">
        <f>Jar_Information!AE147</f>
        <v>nein</v>
      </c>
      <c r="E140" s="142"/>
      <c r="F140" s="143">
        <f>Jar_Information!AF147</f>
        <v>3.7895833333313931</v>
      </c>
      <c r="G140" s="143">
        <f>Jar_Information!AG147</f>
        <v>0.19282756576075405</v>
      </c>
      <c r="H140" s="143">
        <f>Jar_Information!AH147</f>
        <v>5.0883579749977641E-2</v>
      </c>
      <c r="I140" s="143">
        <f>Jar_Information!AI147</f>
        <v>1.1020825231462368</v>
      </c>
      <c r="J140" s="143">
        <f>Jar_Information!AJ147</f>
        <v>0.10512693885182296</v>
      </c>
      <c r="K140" s="143">
        <f>Jar_Information!AK147</f>
        <v>9.5389353014786474E-2</v>
      </c>
      <c r="L140" s="143">
        <f>Jar_Information!AL147</f>
        <v>2.9034715277739451</v>
      </c>
      <c r="M140" s="143">
        <f>Jar_Information!AM147</f>
        <v>0.14754812354701852</v>
      </c>
      <c r="N140" s="143">
        <f>Jar_Information!AN147</f>
        <v>5.0817830357765485E-2</v>
      </c>
      <c r="O140" s="143">
        <f>Jar_Information!AO147</f>
        <v>6.8736104166673613</v>
      </c>
      <c r="P140" s="143">
        <f>Jar_Information!AP147</f>
        <v>0.17718077906602872</v>
      </c>
      <c r="Q140" s="143">
        <f>Jar_Information!AQ147</f>
        <v>2.5776959752678859E-2</v>
      </c>
      <c r="R140" s="143">
        <f>Jar_Information!AR147</f>
        <v>13.847915972219198</v>
      </c>
      <c r="S140" s="143">
        <f>Jar_Information!AS147</f>
        <v>0.19471980085812335</v>
      </c>
      <c r="T140" s="143">
        <f>Jar_Information!AT147</f>
        <v>1.4061307221155714E-2</v>
      </c>
    </row>
    <row r="141" spans="1:20" hidden="1">
      <c r="A141" s="138" t="str">
        <f>Jar_Information!A148</f>
        <v>HEG40</v>
      </c>
      <c r="B141" s="138" t="str">
        <f t="shared" si="3"/>
        <v>H</v>
      </c>
      <c r="C141" s="138" t="s">
        <v>542</v>
      </c>
      <c r="D141" s="139" t="str">
        <f>Jar_Information!AE148</f>
        <v>ja</v>
      </c>
      <c r="E141" s="139"/>
      <c r="F141" s="140">
        <f>Jar_Information!AF148</f>
        <v>3.7916667245372082</v>
      </c>
      <c r="G141" s="140">
        <f>Jar_Information!AG148</f>
        <v>0.93088637228800464</v>
      </c>
      <c r="H141" s="140">
        <f>Jar_Information!AH148</f>
        <v>0.24550849004315481</v>
      </c>
      <c r="I141" s="140">
        <f>Jar_Information!AI148</f>
        <v>1.102082407407579</v>
      </c>
      <c r="J141" s="140">
        <f>Jar_Information!AJ148</f>
        <v>0.26838801971363913</v>
      </c>
      <c r="K141" s="140">
        <f>Jar_Information!AK148</f>
        <v>0.24352808638418105</v>
      </c>
      <c r="L141" s="140">
        <f>Jar_Information!AL148</f>
        <v>2.9027769097228884</v>
      </c>
      <c r="M141" s="140">
        <f>Jar_Information!AM148</f>
        <v>0.54974829699611449</v>
      </c>
      <c r="N141" s="140">
        <f>Jar_Information!AN148</f>
        <v>0.1893870297626819</v>
      </c>
      <c r="O141" s="140">
        <f>Jar_Information!AO148</f>
        <v>6.8729159143476863</v>
      </c>
      <c r="P141" s="140">
        <f>Jar_Information!AP148</f>
        <v>1.4015100651035459</v>
      </c>
      <c r="Q141" s="140">
        <f>Jar_Information!AQ148</f>
        <v>0.20391782506429287</v>
      </c>
      <c r="R141" s="140">
        <f>Jar_Information!AR148</f>
        <v>13.847221469906799</v>
      </c>
      <c r="S141" s="140">
        <f>Jar_Information!AS148</f>
        <v>1.9975665804369029</v>
      </c>
      <c r="T141" s="140">
        <f>Jar_Information!AT148</f>
        <v>0.14425757432840047</v>
      </c>
    </row>
    <row r="142" spans="1:20" hidden="1">
      <c r="A142" s="138" t="str">
        <f>Jar_Information!A149</f>
        <v>HEG41</v>
      </c>
      <c r="B142" s="138" t="str">
        <f t="shared" si="3"/>
        <v>H</v>
      </c>
      <c r="C142" s="138" t="s">
        <v>542</v>
      </c>
      <c r="D142" s="139" t="str">
        <f>Jar_Information!AE149</f>
        <v>ja</v>
      </c>
      <c r="E142" s="139"/>
      <c r="F142" s="140">
        <f>Jar_Information!AF149</f>
        <v>3.7930556134233484</v>
      </c>
      <c r="G142" s="140">
        <f>Jar_Information!AG149</f>
        <v>0.72345346929337018</v>
      </c>
      <c r="H142" s="140">
        <f>Jar_Information!AH149</f>
        <v>0.19073104721510564</v>
      </c>
      <c r="I142" s="140">
        <f>Jar_Information!AI149</f>
        <v>1.1013880786995287</v>
      </c>
      <c r="J142" s="140">
        <f>Jar_Information!AJ149</f>
        <v>0.23634311931704124</v>
      </c>
      <c r="K142" s="140">
        <f>Jar_Information!AK149</f>
        <v>0.21458659657557302</v>
      </c>
      <c r="L142" s="140">
        <f>Jar_Information!AL149</f>
        <v>2.9027769675885793</v>
      </c>
      <c r="M142" s="140">
        <f>Jar_Information!AM149</f>
        <v>0.5235642339426827</v>
      </c>
      <c r="N142" s="140">
        <f>Jar_Information!AN149</f>
        <v>0.1803666763890657</v>
      </c>
      <c r="O142" s="140">
        <f>Jar_Information!AO149</f>
        <v>6.8729158564819954</v>
      </c>
      <c r="P142" s="140">
        <f>Jar_Information!AP149</f>
        <v>1.3584149690937535</v>
      </c>
      <c r="Q142" s="140">
        <f>Jar_Information!AQ149</f>
        <v>0.19764754835643783</v>
      </c>
      <c r="R142" s="140">
        <f>Jar_Information!AR149</f>
        <v>13.8465269675944</v>
      </c>
      <c r="S142" s="140">
        <f>Jar_Information!AS149</f>
        <v>1.9988574948820157</v>
      </c>
      <c r="T142" s="140">
        <f>Jar_Information!AT149</f>
        <v>0.14435804007459954</v>
      </c>
    </row>
    <row r="143" spans="1:20" hidden="1">
      <c r="A143" s="138" t="str">
        <f>Jar_Information!A150</f>
        <v>HEG42</v>
      </c>
      <c r="B143" s="138" t="str">
        <f t="shared" si="3"/>
        <v>H</v>
      </c>
      <c r="C143" s="138" t="s">
        <v>542</v>
      </c>
      <c r="D143" s="139" t="str">
        <f>Jar_Information!AE150</f>
        <v>ja</v>
      </c>
      <c r="E143" s="139"/>
      <c r="F143" s="140">
        <f>Jar_Information!AF150</f>
        <v>3.7937500578700565</v>
      </c>
      <c r="G143" s="140">
        <f>Jar_Information!AG150</f>
        <v>0.55661139802733939</v>
      </c>
      <c r="H143" s="140">
        <f>Jar_Information!AH150</f>
        <v>0.14671799394708687</v>
      </c>
      <c r="I143" s="140">
        <f>Jar_Information!AI150</f>
        <v>1.1006936342600966</v>
      </c>
      <c r="J143" s="140">
        <f>Jar_Information!AJ150</f>
        <v>0.23394386338101339</v>
      </c>
      <c r="K143" s="140">
        <f>Jar_Information!AK150</f>
        <v>0.21254221528979234</v>
      </c>
      <c r="L143" s="140">
        <f>Jar_Information!AL150</f>
        <v>2.9020824652761803</v>
      </c>
      <c r="M143" s="140">
        <f>Jar_Information!AM150</f>
        <v>0.43684722734779763</v>
      </c>
      <c r="N143" s="140">
        <f>Jar_Information!AN150</f>
        <v>0.15052888144108079</v>
      </c>
      <c r="O143" s="140">
        <f>Jar_Information!AO150</f>
        <v>6.8722213541695965</v>
      </c>
      <c r="P143" s="140">
        <f>Jar_Information!AP150</f>
        <v>0.62069292984435509</v>
      </c>
      <c r="Q143" s="140">
        <f>Jar_Information!AQ150</f>
        <v>9.0319111951736072E-2</v>
      </c>
      <c r="R143" s="140">
        <f>Jar_Information!AR150</f>
        <v>13.847221354168141</v>
      </c>
      <c r="S143" s="140">
        <f>Jar_Information!AS150</f>
        <v>1.0085876112684797</v>
      </c>
      <c r="T143" s="140">
        <f>Jar_Information!AT150</f>
        <v>7.2836823032722417E-2</v>
      </c>
    </row>
    <row r="144" spans="1:20" hidden="1">
      <c r="A144" s="138" t="str">
        <f>Jar_Information!A151</f>
        <v>HEG43</v>
      </c>
      <c r="B144" s="138" t="str">
        <f t="shared" si="3"/>
        <v>H</v>
      </c>
      <c r="C144" s="138" t="s">
        <v>542</v>
      </c>
      <c r="D144" s="139" t="str">
        <f>Jar_Information!AE151</f>
        <v>ja</v>
      </c>
      <c r="E144" s="139"/>
      <c r="F144" s="140">
        <f>Jar_Information!AF151</f>
        <v>3.7944445601824555</v>
      </c>
      <c r="G144" s="140">
        <f>Jar_Information!AG151</f>
        <v>1.0245695299709237</v>
      </c>
      <c r="H144" s="140">
        <f>Jar_Information!AH151</f>
        <v>0.27001831591437386</v>
      </c>
      <c r="I144" s="140">
        <f>Jar_Information!AI151</f>
        <v>1.0999992476863554</v>
      </c>
      <c r="J144" s="140">
        <f>Jar_Information!AJ151</f>
        <v>0.30200033946475496</v>
      </c>
      <c r="K144" s="140">
        <f>Jar_Information!AK151</f>
        <v>0.27454595091765449</v>
      </c>
      <c r="L144" s="140">
        <f>Jar_Information!AL151</f>
        <v>2.9013879050908145</v>
      </c>
      <c r="M144" s="140">
        <f>Jar_Information!AM151</f>
        <v>0.63447431767241014</v>
      </c>
      <c r="N144" s="140">
        <f>Jar_Information!AN151</f>
        <v>0.21867959005383353</v>
      </c>
      <c r="O144" s="140">
        <f>Jar_Information!AO151</f>
        <v>6.8715268518499215</v>
      </c>
      <c r="P144" s="140">
        <f>Jar_Information!AP151</f>
        <v>1.5645322972703009</v>
      </c>
      <c r="Q144" s="140">
        <f>Jar_Information!AQ151</f>
        <v>0.2276833564070414</v>
      </c>
      <c r="R144" s="140">
        <f>Jar_Information!AR151</f>
        <v>13.846526851848466</v>
      </c>
      <c r="S144" s="140">
        <f>Jar_Information!AS151</f>
        <v>2.105197093102924</v>
      </c>
      <c r="T144" s="140">
        <f>Jar_Information!AT151</f>
        <v>0.15203791648458667</v>
      </c>
    </row>
    <row r="145" spans="1:20" hidden="1">
      <c r="A145" s="138" t="str">
        <f>Jar_Information!A152</f>
        <v>HEG44</v>
      </c>
      <c r="B145" s="138" t="str">
        <f t="shared" si="3"/>
        <v>H</v>
      </c>
      <c r="C145" s="138" t="s">
        <v>542</v>
      </c>
      <c r="D145" s="139" t="str">
        <f>Jar_Information!AE152</f>
        <v>ja</v>
      </c>
      <c r="E145" s="139"/>
      <c r="F145" s="140">
        <f>Jar_Information!AF152</f>
        <v>3.7951390624948544</v>
      </c>
      <c r="G145" s="140">
        <f>Jar_Information!AG152</f>
        <v>1.3795085442306365</v>
      </c>
      <c r="H145" s="140">
        <f>Jar_Information!AH152</f>
        <v>0.36349354305972997</v>
      </c>
      <c r="I145" s="140">
        <f>Jar_Information!AI152</f>
        <v>1.0993048611126142</v>
      </c>
      <c r="J145" s="140">
        <f>Jar_Information!AJ152</f>
        <v>0.33890711289833159</v>
      </c>
      <c r="K145" s="140">
        <f>Jar_Information!AK152</f>
        <v>0.30829219890406134</v>
      </c>
      <c r="L145" s="140">
        <f>Jar_Information!AL152</f>
        <v>2.9006934027784155</v>
      </c>
      <c r="M145" s="140">
        <f>Jar_Information!AM152</f>
        <v>0.67932816107023475</v>
      </c>
      <c r="N145" s="140">
        <f>Jar_Information!AN152</f>
        <v>0.23419509294555002</v>
      </c>
      <c r="O145" s="140">
        <f>Jar_Information!AO152</f>
        <v>6.8715267939842306</v>
      </c>
      <c r="P145" s="140">
        <f>Jar_Information!AP152</f>
        <v>1.7221878770047945</v>
      </c>
      <c r="Q145" s="140">
        <f>Jar_Information!AQ152</f>
        <v>0.25062666982722193</v>
      </c>
      <c r="R145" s="140">
        <f>Jar_Information!AR152</f>
        <v>13.84583223379741</v>
      </c>
      <c r="S145" s="140">
        <f>Jar_Information!AS152</f>
        <v>2.3980062357001852</v>
      </c>
      <c r="T145" s="140">
        <f>Jar_Information!AT152</f>
        <v>0.17319336210406322</v>
      </c>
    </row>
    <row r="146" spans="1:20" hidden="1">
      <c r="A146" s="138" t="str">
        <f>Jar_Information!A153</f>
        <v>HEG45</v>
      </c>
      <c r="B146" s="138" t="str">
        <f t="shared" si="3"/>
        <v>H</v>
      </c>
      <c r="C146" s="138" t="s">
        <v>542</v>
      </c>
      <c r="D146" s="139" t="str">
        <f>Jar_Information!AE153</f>
        <v>ja</v>
      </c>
      <c r="E146" s="139"/>
      <c r="F146" s="140">
        <f>Jar_Information!AF153</f>
        <v>3.7958335648145294</v>
      </c>
      <c r="G146" s="140">
        <f>Jar_Information!AG153</f>
        <v>0.73546730991101172</v>
      </c>
      <c r="H146" s="140">
        <f>Jar_Information!AH153</f>
        <v>0.1937564693901293</v>
      </c>
      <c r="I146" s="140">
        <f>Jar_Information!AI153</f>
        <v>1.0993045138893649</v>
      </c>
      <c r="J146" s="140">
        <f>Jar_Information!AJ153</f>
        <v>0.27005536118281381</v>
      </c>
      <c r="K146" s="140">
        <f>Jar_Information!AK153</f>
        <v>0.24566019494211996</v>
      </c>
      <c r="L146" s="140">
        <f>Jar_Information!AL153</f>
        <v>2.8999989004660165</v>
      </c>
      <c r="M146" s="140">
        <f>Jar_Information!AM153</f>
        <v>0.55494895723852811</v>
      </c>
      <c r="N146" s="140">
        <f>Jar_Information!AN153</f>
        <v>0.19136178194734846</v>
      </c>
      <c r="O146" s="140">
        <f>Jar_Information!AO153</f>
        <v>6.8708322916645557</v>
      </c>
      <c r="P146" s="140">
        <f>Jar_Information!AP153</f>
        <v>1.4624596703425361</v>
      </c>
      <c r="Q146" s="140">
        <f>Jar_Information!AQ153</f>
        <v>0.21285043911153806</v>
      </c>
      <c r="R146" s="140">
        <f>Jar_Information!AR153</f>
        <v>13.8458322916631</v>
      </c>
      <c r="S146" s="140">
        <f>Jar_Information!AS153</f>
        <v>2.1844798967640111</v>
      </c>
      <c r="T146" s="140">
        <f>Jar_Information!AT153</f>
        <v>0.1577716565351826</v>
      </c>
    </row>
    <row r="147" spans="1:20">
      <c r="A147" s="141" t="str">
        <f>Jar_Information!A154</f>
        <v>HEG46</v>
      </c>
      <c r="B147" s="141" t="str">
        <f t="shared" si="3"/>
        <v>H</v>
      </c>
      <c r="C147" s="141" t="s">
        <v>542</v>
      </c>
      <c r="D147" s="142" t="str">
        <f>Jar_Information!AE154</f>
        <v>nein</v>
      </c>
      <c r="E147" s="142"/>
      <c r="F147" s="143">
        <f>Jar_Information!AF154</f>
        <v>3.7965280671269284</v>
      </c>
      <c r="G147" s="143">
        <f>Jar_Information!AG154</f>
        <v>0.32846782929766216</v>
      </c>
      <c r="H147" s="143">
        <f>Jar_Information!AH154</f>
        <v>8.6517951004174837E-2</v>
      </c>
      <c r="I147" s="143">
        <f>Jar_Information!AI154</f>
        <v>1.0986087962955935</v>
      </c>
      <c r="J147" s="143">
        <f>Jar_Information!AJ154</f>
        <v>0.14993345006469858</v>
      </c>
      <c r="K147" s="143">
        <f>Jar_Information!AK154</f>
        <v>0.13647574147436303</v>
      </c>
      <c r="L147" s="143">
        <f>Jar_Information!AL154</f>
        <v>2.8993043981463416</v>
      </c>
      <c r="M147" s="143">
        <f>Jar_Information!AM154</f>
        <v>0.30753781722114037</v>
      </c>
      <c r="N147" s="143">
        <f>Jar_Information!AN154</f>
        <v>0.10607296612862155</v>
      </c>
      <c r="O147" s="143">
        <f>Jar_Information!AO154</f>
        <v>6.8701376736134989</v>
      </c>
      <c r="P147" s="143">
        <f>Jar_Information!AP154</f>
        <v>0.58157814788645545</v>
      </c>
      <c r="Q147" s="143">
        <f>Jar_Information!AQ154</f>
        <v>8.4653055807040578E-2</v>
      </c>
      <c r="R147" s="143">
        <f>Jar_Information!AR154</f>
        <v>13.84583223379741</v>
      </c>
      <c r="S147" s="143">
        <f>Jar_Information!AS154</f>
        <v>0.98112681385181877</v>
      </c>
      <c r="T147" s="143">
        <f>Jar_Information!AT154</f>
        <v>7.0860804701714297E-2</v>
      </c>
    </row>
    <row r="148" spans="1:20" hidden="1">
      <c r="A148" s="138" t="str">
        <f>Jar_Information!A155</f>
        <v>HEG47</v>
      </c>
      <c r="B148" s="138" t="str">
        <f t="shared" si="3"/>
        <v>H</v>
      </c>
      <c r="C148" s="138" t="s">
        <v>542</v>
      </c>
      <c r="D148" s="139" t="str">
        <f>Jar_Information!AE155</f>
        <v>ja</v>
      </c>
      <c r="E148" s="139"/>
      <c r="F148" s="140">
        <f>Jar_Information!AF155</f>
        <v>3.7972225694393273</v>
      </c>
      <c r="G148" s="140">
        <f>Jar_Information!AG155</f>
        <v>0.93115293505472574</v>
      </c>
      <c r="H148" s="140">
        <f>Jar_Information!AH155</f>
        <v>0.24521947766475369</v>
      </c>
      <c r="I148" s="140">
        <f>Jar_Information!AI155</f>
        <v>1.0979129629631643</v>
      </c>
      <c r="J148" s="140">
        <f>Jar_Information!AJ155</f>
        <v>0.22401770830845999</v>
      </c>
      <c r="K148" s="140">
        <f>Jar_Information!AK155</f>
        <v>0.20403958771363548</v>
      </c>
      <c r="L148" s="140">
        <f>Jar_Information!AL155</f>
        <v>2.8986098958339426</v>
      </c>
      <c r="M148" s="140">
        <f>Jar_Information!AM155</f>
        <v>0.56243091559349334</v>
      </c>
      <c r="N148" s="140">
        <f>Jar_Information!AN155</f>
        <v>0.19403470484312257</v>
      </c>
      <c r="O148" s="140">
        <f>Jar_Information!AO155</f>
        <v>6.8694431134281331</v>
      </c>
      <c r="P148" s="140">
        <f>Jar_Information!AP155</f>
        <v>1.3713910398702807</v>
      </c>
      <c r="Q148" s="140">
        <f>Jar_Information!AQ155</f>
        <v>0.19963642135554427</v>
      </c>
      <c r="R148" s="140">
        <f>Jar_Information!AR155</f>
        <v>13.845137731485011</v>
      </c>
      <c r="S148" s="140">
        <f>Jar_Information!AS155</f>
        <v>1.9270821383809047</v>
      </c>
      <c r="T148" s="140">
        <f>Jar_Information!AT155</f>
        <v>0.13918836892453279</v>
      </c>
    </row>
    <row r="149" spans="1:20" hidden="1">
      <c r="A149" s="138" t="str">
        <f>Jar_Information!A156</f>
        <v>HEG48</v>
      </c>
      <c r="B149" s="138" t="str">
        <f t="shared" si="3"/>
        <v>H</v>
      </c>
      <c r="C149" s="138" t="s">
        <v>542</v>
      </c>
      <c r="D149" s="139" t="str">
        <f>Jar_Information!AE156</f>
        <v>ja</v>
      </c>
      <c r="E149" s="139"/>
      <c r="F149" s="140">
        <f>Jar_Information!AF156</f>
        <v>3.7979170138860354</v>
      </c>
      <c r="G149" s="140">
        <f>Jar_Information!AG156</f>
        <v>0.69458375316094445</v>
      </c>
      <c r="H149" s="140">
        <f>Jar_Information!AH156</f>
        <v>0.18288544763389791</v>
      </c>
      <c r="I149" s="140">
        <f>Jar_Information!AI156</f>
        <v>1.0979154513916001</v>
      </c>
      <c r="J149" s="140">
        <f>Jar_Information!AJ156</f>
        <v>0.23936917902387791</v>
      </c>
      <c r="K149" s="140">
        <f>Jar_Information!AK156</f>
        <v>0.21802150495329961</v>
      </c>
      <c r="L149" s="140">
        <f>Jar_Information!AL156</f>
        <v>2.8979153935215436</v>
      </c>
      <c r="M149" s="140">
        <f>Jar_Information!AM156</f>
        <v>0.47455248750919682</v>
      </c>
      <c r="N149" s="140">
        <f>Jar_Information!AN156</f>
        <v>0.16375650185305141</v>
      </c>
      <c r="O149" s="140">
        <f>Jar_Information!AO156</f>
        <v>6.8687485532427672</v>
      </c>
      <c r="P149" s="140">
        <f>Jar_Information!AP156</f>
        <v>1.0034989020095522</v>
      </c>
      <c r="Q149" s="140">
        <f>Jar_Information!AQ156</f>
        <v>0.14609632223846597</v>
      </c>
      <c r="R149" s="140">
        <f>Jar_Information!AR156</f>
        <v>13.845137673612044</v>
      </c>
      <c r="S149" s="140">
        <f>Jar_Information!AS156</f>
        <v>1.5464338152237034</v>
      </c>
      <c r="T149" s="140">
        <f>Jar_Information!AT156</f>
        <v>0.11169508398396849</v>
      </c>
    </row>
    <row r="150" spans="1:20" hidden="1">
      <c r="A150" s="138" t="str">
        <f>Jar_Information!A157</f>
        <v>HEG49</v>
      </c>
      <c r="B150" s="138" t="str">
        <f t="shared" si="3"/>
        <v>H</v>
      </c>
      <c r="C150" s="138" t="s">
        <v>542</v>
      </c>
      <c r="D150" s="139" t="str">
        <f>Jar_Information!AE157</f>
        <v>ja</v>
      </c>
      <c r="E150" s="139"/>
      <c r="F150" s="140">
        <f>Jar_Information!AF157</f>
        <v>3.7986115161984344</v>
      </c>
      <c r="G150" s="140">
        <f>Jar_Information!AG157</f>
        <v>0.87416597033807619</v>
      </c>
      <c r="H150" s="140">
        <f>Jar_Information!AH157</f>
        <v>0.23012776289714459</v>
      </c>
      <c r="I150" s="140">
        <f>Jar_Information!AI157</f>
        <v>1.0972196180591709</v>
      </c>
      <c r="J150" s="140">
        <f>Jar_Information!AJ157</f>
        <v>0.23205990431550674</v>
      </c>
      <c r="K150" s="140">
        <f>Jar_Information!AK157</f>
        <v>0.21149813628559475</v>
      </c>
      <c r="L150" s="140">
        <f>Jar_Information!AL157</f>
        <v>2.8972208912018687</v>
      </c>
      <c r="M150" s="140">
        <f>Jar_Information!AM157</f>
        <v>0.50641440685170713</v>
      </c>
      <c r="N150" s="140">
        <f>Jar_Information!AN157</f>
        <v>0.17479316416278798</v>
      </c>
      <c r="O150" s="140">
        <f>Jar_Information!AO157</f>
        <v>6.8680539930574014</v>
      </c>
      <c r="P150" s="140">
        <f>Jar_Information!AP157</f>
        <v>1.1270671235266547</v>
      </c>
      <c r="Q150" s="140">
        <f>Jar_Information!AQ157</f>
        <v>0.16410283388365246</v>
      </c>
      <c r="R150" s="140">
        <f>Jar_Information!AR157</f>
        <v>13.845137615739077</v>
      </c>
      <c r="S150" s="140">
        <f>Jar_Information!AS157</f>
        <v>1.5946587823257514</v>
      </c>
      <c r="T150" s="140">
        <f>Jar_Information!AT157</f>
        <v>0.11517825438679295</v>
      </c>
    </row>
    <row r="151" spans="1:20" hidden="1">
      <c r="A151" s="138" t="str">
        <f>Jar_Information!A158</f>
        <v>HEG50</v>
      </c>
      <c r="B151" s="138" t="str">
        <f t="shared" si="3"/>
        <v>H</v>
      </c>
      <c r="C151" s="138" t="s">
        <v>542</v>
      </c>
      <c r="D151" s="139" t="str">
        <f>Jar_Information!AE158</f>
        <v>ja</v>
      </c>
      <c r="E151" s="139"/>
      <c r="F151" s="140">
        <f>Jar_Information!AF158</f>
        <v>3.7993060185181093</v>
      </c>
      <c r="G151" s="140">
        <f>Jar_Information!AG158</f>
        <v>0.55182633234220746</v>
      </c>
      <c r="H151" s="140">
        <f>Jar_Information!AH158</f>
        <v>0.14524398130936639</v>
      </c>
      <c r="I151" s="140">
        <f>Jar_Information!AI158</f>
        <v>1.0972195023132372</v>
      </c>
      <c r="J151" s="140">
        <f>Jar_Information!AJ158</f>
        <v>0.19827642103041243</v>
      </c>
      <c r="K151" s="140">
        <f>Jar_Information!AK158</f>
        <v>0.18070807218828303</v>
      </c>
      <c r="L151" s="140">
        <f>Jar_Information!AL158</f>
        <v>2.8965263888894697</v>
      </c>
      <c r="M151" s="140">
        <f>Jar_Information!AM158</f>
        <v>0.35957886093863983</v>
      </c>
      <c r="N151" s="140">
        <f>Jar_Information!AN158</f>
        <v>0.12414140686510459</v>
      </c>
      <c r="O151" s="140">
        <f>Jar_Information!AO158</f>
        <v>6.8673594328720355</v>
      </c>
      <c r="P151" s="140">
        <f>Jar_Information!AP158</f>
        <v>0.44496617510097769</v>
      </c>
      <c r="Q151" s="140">
        <f>Jar_Information!AQ158</f>
        <v>6.4794362294633229E-2</v>
      </c>
      <c r="R151" s="140">
        <f>Jar_Information!AR158</f>
        <v>13.845137442127452</v>
      </c>
      <c r="S151" s="140">
        <f>Jar_Information!AS158</f>
        <v>0.55845561822841949</v>
      </c>
      <c r="T151" s="140">
        <f>Jar_Information!AT158</f>
        <v>4.0335866694192014E-2</v>
      </c>
    </row>
    <row r="152" spans="1:20" hidden="1">
      <c r="A152" s="138" t="str">
        <f>Jar_Information!A159</f>
        <v>HEW1</v>
      </c>
      <c r="B152" s="138" t="str">
        <f t="shared" si="3"/>
        <v>H</v>
      </c>
      <c r="C152" s="138" t="s">
        <v>543</v>
      </c>
      <c r="D152" s="139" t="str">
        <f>Jar_Information!AE159</f>
        <v>ja</v>
      </c>
      <c r="E152" s="139"/>
      <c r="F152" s="140">
        <f>Jar_Information!AF159</f>
        <v>3.7902777777781012</v>
      </c>
      <c r="G152" s="140">
        <f>Jar_Information!AG159</f>
        <v>0.51931055759963962</v>
      </c>
      <c r="H152" s="140">
        <f>Jar_Information!AH159</f>
        <v>0.13701121343778258</v>
      </c>
      <c r="I152" s="140">
        <f>Jar_Information!AI159</f>
        <v>1.007638888891961</v>
      </c>
      <c r="J152" s="140">
        <f>Jar_Information!AJ159</f>
        <v>0.21199196425656175</v>
      </c>
      <c r="K152" s="140">
        <f>Jar_Information!AK159</f>
        <v>0.2103848577040098</v>
      </c>
      <c r="L152" s="140">
        <f>Jar_Information!AL159</f>
        <v>2.9749999999985448</v>
      </c>
      <c r="M152" s="140">
        <f>Jar_Information!AM159</f>
        <v>0.40780263228202601</v>
      </c>
      <c r="N152" s="140">
        <f>Jar_Information!AN159</f>
        <v>0.1370765150528489</v>
      </c>
      <c r="O152" s="140">
        <f>Jar_Information!AO159</f>
        <v>6.984722222223354</v>
      </c>
      <c r="P152" s="140">
        <f>Jar_Information!AP159</f>
        <v>0.63966967608021152</v>
      </c>
      <c r="Q152" s="140">
        <f>Jar_Information!AQ159</f>
        <v>9.1581262035728306E-2</v>
      </c>
      <c r="R152" s="140">
        <f>Jar_Information!AR159</f>
        <v>14.094444444446708</v>
      </c>
      <c r="S152" s="140">
        <f>Jar_Information!AS159</f>
        <v>1.0237941655296061</v>
      </c>
      <c r="T152" s="140">
        <f>Jar_Information!AT159</f>
        <v>7.2638135512534299E-2</v>
      </c>
    </row>
    <row r="153" spans="1:20" hidden="1">
      <c r="A153" s="138" t="str">
        <f>Jar_Information!A160</f>
        <v>HEW2</v>
      </c>
      <c r="B153" s="138" t="str">
        <f t="shared" si="3"/>
        <v>H</v>
      </c>
      <c r="C153" s="138" t="s">
        <v>543</v>
      </c>
      <c r="D153" s="139" t="str">
        <f>Jar_Information!AE160</f>
        <v>ja</v>
      </c>
      <c r="E153" s="139"/>
      <c r="F153" s="140">
        <f>Jar_Information!AF160</f>
        <v>3.7381944444423425</v>
      </c>
      <c r="G153" s="140">
        <f>Jar_Information!AG160</f>
        <v>0.5368554607537962</v>
      </c>
      <c r="H153" s="140">
        <f>Jar_Information!AH160</f>
        <v>0.14361357300499744</v>
      </c>
      <c r="I153" s="140">
        <f>Jar_Information!AI160</f>
        <v>0.98472222222335404</v>
      </c>
      <c r="J153" s="140">
        <f>Jar_Information!AJ160</f>
        <v>0.16064848158582506</v>
      </c>
      <c r="K153" s="140">
        <f>Jar_Information!AK160</f>
        <v>0.16314091218852059</v>
      </c>
      <c r="L153" s="140">
        <f>Jar_Information!AL160</f>
        <v>2.9569444444496185</v>
      </c>
      <c r="M153" s="140">
        <f>Jar_Information!AM160</f>
        <v>0.35236281032686045</v>
      </c>
      <c r="N153" s="140">
        <f>Jar_Information!AN160</f>
        <v>0.11916450137853246</v>
      </c>
      <c r="O153" s="140">
        <f>Jar_Information!AO160</f>
        <v>6.9659722222277196</v>
      </c>
      <c r="P153" s="140">
        <f>Jar_Information!AP160</f>
        <v>0.65504197944246478</v>
      </c>
      <c r="Q153" s="140">
        <f>Jar_Information!AQ160</f>
        <v>9.4034537971927512E-2</v>
      </c>
      <c r="R153" s="140">
        <f>Jar_Information!AR160</f>
        <v>14.076388888890506</v>
      </c>
      <c r="S153" s="140">
        <f>Jar_Information!AS160</f>
        <v>1.1246780848265356</v>
      </c>
      <c r="T153" s="140">
        <f>Jar_Information!AT160</f>
        <v>7.9898196455353981E-2</v>
      </c>
    </row>
    <row r="154" spans="1:20" hidden="1">
      <c r="A154" s="138" t="str">
        <f>Jar_Information!A161</f>
        <v>HEW3</v>
      </c>
      <c r="B154" s="138" t="str">
        <f t="shared" si="3"/>
        <v>H</v>
      </c>
      <c r="C154" s="138" t="s">
        <v>543</v>
      </c>
      <c r="D154" s="139" t="str">
        <f>Jar_Information!AE161</f>
        <v>ja</v>
      </c>
      <c r="E154" s="139"/>
      <c r="F154" s="140">
        <f>Jar_Information!AF161</f>
        <v>3.7395833333284827</v>
      </c>
      <c r="G154" s="140">
        <f>Jar_Information!AG161</f>
        <v>0.35670252429326477</v>
      </c>
      <c r="H154" s="140">
        <f>Jar_Information!AH161</f>
        <v>9.538563323731987E-2</v>
      </c>
      <c r="I154" s="140">
        <f>Jar_Information!AI161</f>
        <v>0.9881944444423425</v>
      </c>
      <c r="J154" s="140">
        <f>Jar_Information!AJ161</f>
        <v>0.1045321778670858</v>
      </c>
      <c r="K154" s="140">
        <f>Jar_Information!AK161</f>
        <v>0.10578098111660135</v>
      </c>
      <c r="L154" s="140">
        <f>Jar_Information!AL161</f>
        <v>2.9569445023153094</v>
      </c>
      <c r="M154" s="140">
        <f>Jar_Information!AM161</f>
        <v>0.22973239494498537</v>
      </c>
      <c r="N154" s="140">
        <f>Jar_Information!AN161</f>
        <v>7.769249465625859E-2</v>
      </c>
      <c r="O154" s="140">
        <f>Jar_Information!AO161</f>
        <v>6.9659722222204437</v>
      </c>
      <c r="P154" s="140">
        <f>Jar_Information!AP161</f>
        <v>0.51221787296431531</v>
      </c>
      <c r="Q154" s="140">
        <f>Jar_Information!AQ161</f>
        <v>7.353142628539551E-2</v>
      </c>
      <c r="R154" s="140">
        <f>Jar_Information!AR161</f>
        <v>14.075694444443798</v>
      </c>
      <c r="S154" s="140">
        <f>Jar_Information!AS161</f>
        <v>0.8574517603769104</v>
      </c>
      <c r="T154" s="140">
        <f>Jar_Information!AT161</f>
        <v>6.0917190534452006E-2</v>
      </c>
    </row>
    <row r="155" spans="1:20" hidden="1">
      <c r="A155" s="138" t="str">
        <f>Jar_Information!A162</f>
        <v>HEW4</v>
      </c>
      <c r="B155" s="138" t="str">
        <f t="shared" si="3"/>
        <v>H</v>
      </c>
      <c r="C155" s="138" t="s">
        <v>543</v>
      </c>
      <c r="D155" s="139" t="str">
        <f>Jar_Information!AE162</f>
        <v>ja</v>
      </c>
      <c r="E155" s="139"/>
      <c r="F155" s="140">
        <f>Jar_Information!AF162</f>
        <v>3.7388888888890506</v>
      </c>
      <c r="G155" s="140">
        <f>Jar_Information!AG162</f>
        <v>0.43020734166640801</v>
      </c>
      <c r="H155" s="140">
        <f>Jar_Information!AH162</f>
        <v>0.11506288484390802</v>
      </c>
      <c r="I155" s="140">
        <f>Jar_Information!AI162</f>
        <v>0.98819438656937564</v>
      </c>
      <c r="J155" s="140">
        <f>Jar_Information!AJ162</f>
        <v>0.16743167165882006</v>
      </c>
      <c r="K155" s="140">
        <f>Jar_Information!AK162</f>
        <v>0.16943191940208985</v>
      </c>
      <c r="L155" s="140">
        <f>Jar_Information!AL162</f>
        <v>2.9569445023153094</v>
      </c>
      <c r="M155" s="140">
        <f>Jar_Information!AM162</f>
        <v>0.31947356991915915</v>
      </c>
      <c r="N155" s="140">
        <f>Jar_Information!AN162</f>
        <v>0.10804178761860732</v>
      </c>
      <c r="O155" s="140">
        <f>Jar_Information!AO162</f>
        <v>7.1124999421299435</v>
      </c>
      <c r="P155" s="140">
        <f>Jar_Information!AP162</f>
        <v>0.59185515945113876</v>
      </c>
      <c r="Q155" s="140">
        <f>Jar_Information!AQ162</f>
        <v>8.3213379861750689E-2</v>
      </c>
      <c r="R155" s="140">
        <f>Jar_Information!AR162</f>
        <v>14.07499999999709</v>
      </c>
      <c r="S155" s="140">
        <f>Jar_Information!AS162</f>
        <v>1.2258560724779803</v>
      </c>
      <c r="T155" s="140">
        <f>Jar_Information!AT162</f>
        <v>8.7094569980691566E-2</v>
      </c>
    </row>
    <row r="156" spans="1:20" hidden="1">
      <c r="A156" s="138" t="str">
        <f>Jar_Information!A163</f>
        <v>HEW5</v>
      </c>
      <c r="B156" s="138" t="str">
        <f t="shared" si="3"/>
        <v>H</v>
      </c>
      <c r="C156" s="138" t="s">
        <v>543</v>
      </c>
      <c r="D156" s="139" t="str">
        <f>Jar_Information!AE163</f>
        <v>ja</v>
      </c>
      <c r="E156" s="139"/>
      <c r="F156" s="140">
        <f>Jar_Information!AF163</f>
        <v>3.7381945023153094</v>
      </c>
      <c r="G156" s="140">
        <f>Jar_Information!AG163</f>
        <v>0.38728339229470177</v>
      </c>
      <c r="H156" s="140">
        <f>Jar_Information!AH163</f>
        <v>0.10360172325298529</v>
      </c>
      <c r="I156" s="140">
        <f>Jar_Information!AI163</f>
        <v>1.0027776620336226</v>
      </c>
      <c r="J156" s="140">
        <f>Jar_Information!AJ163</f>
        <v>0.12581289637113632</v>
      </c>
      <c r="K156" s="140">
        <f>Jar_Information!AK163</f>
        <v>0.12546439867436723</v>
      </c>
      <c r="L156" s="140">
        <f>Jar_Information!AL163</f>
        <v>2.9569445023153094</v>
      </c>
      <c r="M156" s="140">
        <f>Jar_Information!AM163</f>
        <v>0.28921519436015003</v>
      </c>
      <c r="N156" s="140">
        <f>Jar_Information!AN163</f>
        <v>9.7808800311839597E-2</v>
      </c>
      <c r="O156" s="140">
        <f>Jar_Information!AO163</f>
        <v>7.1124998842569767</v>
      </c>
      <c r="P156" s="140">
        <f>Jar_Information!AP163</f>
        <v>0.58301365027230789</v>
      </c>
      <c r="Q156" s="140">
        <f>Jar_Information!AQ163</f>
        <v>8.1970286082220969E-2</v>
      </c>
      <c r="R156" s="140">
        <f>Jar_Information!AR163</f>
        <v>14.074999884258432</v>
      </c>
      <c r="S156" s="140">
        <f>Jar_Information!AS163</f>
        <v>1.1091235464635536</v>
      </c>
      <c r="T156" s="140">
        <f>Jar_Information!AT163</f>
        <v>7.880096309656133E-2</v>
      </c>
    </row>
    <row r="157" spans="1:20" hidden="1">
      <c r="A157" s="144" t="str">
        <f>Jar_Information!A164</f>
        <v>HEW6</v>
      </c>
      <c r="B157" s="144" t="str">
        <f t="shared" si="3"/>
        <v>H</v>
      </c>
      <c r="C157" s="144" t="s">
        <v>543</v>
      </c>
      <c r="D157" s="145" t="str">
        <f>Jar_Information!AE164</f>
        <v>nein</v>
      </c>
      <c r="E157" s="145" t="s">
        <v>539</v>
      </c>
      <c r="F157" s="146">
        <f>Jar_Information!AF164</f>
        <v>3.7368055555562023</v>
      </c>
      <c r="G157" s="146">
        <f>Jar_Information!AG164</f>
        <v>0.10227775897942112</v>
      </c>
      <c r="H157" s="146">
        <f>Jar_Information!AH164</f>
        <v>2.7370372222698554E-2</v>
      </c>
      <c r="I157" s="146">
        <f>Jar_Information!AI164</f>
        <v>1.0027776041679317</v>
      </c>
      <c r="J157" s="146">
        <f>Jar_Information!AJ164</f>
        <v>5.2251545128277975E-2</v>
      </c>
      <c r="K157" s="146">
        <f>Jar_Information!AK164</f>
        <v>5.2106813027235889E-2</v>
      </c>
      <c r="L157" s="146">
        <f>Jar_Information!AL164</f>
        <v>2.9562498263840098</v>
      </c>
      <c r="M157" s="146">
        <f>Jar_Information!AM164</f>
        <v>7.2738082496597412E-2</v>
      </c>
      <c r="N157" s="146">
        <f>Jar_Information!AN164</f>
        <v>2.4604849646813615E-2</v>
      </c>
      <c r="O157" s="146">
        <f>Jar_Information!AO164</f>
        <v>7.112499710645352</v>
      </c>
      <c r="P157" s="146">
        <f>Jar_Information!AP164</f>
        <v>6.7261170337297671E-2</v>
      </c>
      <c r="Q157" s="146">
        <f>Jar_Information!AQ164</f>
        <v>9.4567554409355093E-3</v>
      </c>
      <c r="R157" s="146">
        <f>Jar_Information!AR164</f>
        <v>14.074305381946033</v>
      </c>
      <c r="S157" s="146">
        <f>Jar_Information!AS164</f>
        <v>0.11854236848820579</v>
      </c>
      <c r="T157" s="146">
        <f>Jar_Information!AT164</f>
        <v>8.4226088088345235E-3</v>
      </c>
    </row>
    <row r="158" spans="1:20" hidden="1">
      <c r="A158" s="138" t="str">
        <f>Jar_Information!A165</f>
        <v>HEW7</v>
      </c>
      <c r="B158" s="138" t="str">
        <f t="shared" si="3"/>
        <v>H</v>
      </c>
      <c r="C158" s="138" t="s">
        <v>543</v>
      </c>
      <c r="D158" s="139" t="str">
        <f>Jar_Information!AE165</f>
        <v>ja</v>
      </c>
      <c r="E158" s="139"/>
      <c r="F158" s="140">
        <f>Jar_Information!AF165</f>
        <v>3.7368055555562023</v>
      </c>
      <c r="G158" s="140">
        <f>Jar_Information!AG165</f>
        <v>0.30449857844447697</v>
      </c>
      <c r="H158" s="140">
        <f>Jar_Information!AH165</f>
        <v>8.1486332086967289E-2</v>
      </c>
      <c r="I158" s="140">
        <f>Jar_Information!AI165</f>
        <v>1.0020831018482568</v>
      </c>
      <c r="J158" s="140">
        <f>Jar_Information!AJ165</f>
        <v>8.2255624622368129E-2</v>
      </c>
      <c r="K158" s="140">
        <f>Jar_Information!AK165</f>
        <v>8.2084633969632503E-2</v>
      </c>
      <c r="L158" s="140">
        <f>Jar_Information!AL165</f>
        <v>2.9562497685183189</v>
      </c>
      <c r="M158" s="140">
        <f>Jar_Information!AM165</f>
        <v>0.19228726436820945</v>
      </c>
      <c r="N158" s="140">
        <f>Jar_Information!AN165</f>
        <v>6.5044322849819411E-2</v>
      </c>
      <c r="O158" s="140">
        <f>Jar_Information!AO165</f>
        <v>7.113194212957751</v>
      </c>
      <c r="P158" s="140">
        <f>Jar_Information!AP165</f>
        <v>0.34573186063047245</v>
      </c>
      <c r="Q158" s="140">
        <f>Jar_Information!AQ165</f>
        <v>4.8604304940904043E-2</v>
      </c>
      <c r="R158" s="140">
        <f>Jar_Information!AR165</f>
        <v>14.073610879626358</v>
      </c>
      <c r="S158" s="140">
        <f>Jar_Information!AS165</f>
        <v>0.68718674002536928</v>
      </c>
      <c r="T158" s="140">
        <f>Jar_Information!AT165</f>
        <v>4.882803325336884E-2</v>
      </c>
    </row>
    <row r="159" spans="1:20" hidden="1">
      <c r="A159" s="144" t="str">
        <f>Jar_Information!A166</f>
        <v>HEW8</v>
      </c>
      <c r="B159" s="144" t="str">
        <f t="shared" si="3"/>
        <v>H</v>
      </c>
      <c r="C159" s="144" t="s">
        <v>543</v>
      </c>
      <c r="D159" s="145" t="str">
        <f>Jar_Information!AE166</f>
        <v>nein</v>
      </c>
      <c r="E159" s="145" t="s">
        <v>539</v>
      </c>
      <c r="F159" s="146">
        <f>Jar_Information!AF166</f>
        <v>3.7361111111094942</v>
      </c>
      <c r="G159" s="146">
        <f>Jar_Information!AG166</f>
        <v>0.14377146547044467</v>
      </c>
      <c r="H159" s="146">
        <f>Jar_Information!AH166</f>
        <v>3.8481581835972105E-2</v>
      </c>
      <c r="I159" s="146">
        <f>Jar_Information!AI166</f>
        <v>1.0020830439825659</v>
      </c>
      <c r="J159" s="146">
        <f>Jar_Information!AJ166</f>
        <v>6.6726486433488122E-2</v>
      </c>
      <c r="K159" s="146">
        <f>Jar_Information!AK166</f>
        <v>6.6587781156637382E-2</v>
      </c>
      <c r="L159" s="146">
        <f>Jar_Information!AL166</f>
        <v>2.9555552661986439</v>
      </c>
      <c r="M159" s="146">
        <f>Jar_Information!AM166</f>
        <v>0.10262570394776306</v>
      </c>
      <c r="N159" s="146">
        <f>Jar_Information!AN166</f>
        <v>3.4722985938191404E-2</v>
      </c>
      <c r="O159" s="146">
        <f>Jar_Information!AO166</f>
        <v>7.1131941550920601</v>
      </c>
      <c r="P159" s="146">
        <f>Jar_Information!AP166</f>
        <v>0.15362531077698371</v>
      </c>
      <c r="Q159" s="146">
        <f>Jar_Information!AQ166</f>
        <v>2.1597232892484639E-2</v>
      </c>
      <c r="R159" s="146">
        <f>Jar_Information!AR166</f>
        <v>14.072916377313959</v>
      </c>
      <c r="S159" s="146">
        <f>Jar_Information!AS166</f>
        <v>0.18441589087054497</v>
      </c>
      <c r="T159" s="146">
        <f>Jar_Information!AT166</f>
        <v>1.3104312278003011E-2</v>
      </c>
    </row>
    <row r="160" spans="1:20" hidden="1">
      <c r="A160" s="138" t="str">
        <f>Jar_Information!A167</f>
        <v>HEW9</v>
      </c>
      <c r="B160" s="138" t="str">
        <f t="shared" si="3"/>
        <v>H</v>
      </c>
      <c r="C160" s="138" t="s">
        <v>543</v>
      </c>
      <c r="D160" s="139" t="str">
        <f>Jar_Information!AE167</f>
        <v>ja</v>
      </c>
      <c r="E160" s="139"/>
      <c r="F160" s="140">
        <f>Jar_Information!AF167</f>
        <v>3.7354165509241284</v>
      </c>
      <c r="G160" s="140">
        <f>Jar_Information!AG167</f>
        <v>0.29343739090092619</v>
      </c>
      <c r="H160" s="140">
        <f>Jar_Information!AH167</f>
        <v>7.8555466813555463E-2</v>
      </c>
      <c r="I160" s="140">
        <f>Jar_Information!AI167</f>
        <v>1.002082986109599</v>
      </c>
      <c r="J160" s="140">
        <f>Jar_Information!AJ167</f>
        <v>7.1566183359580413E-2</v>
      </c>
      <c r="K160" s="140">
        <f>Jar_Information!AK167</f>
        <v>7.1417421861858787E-2</v>
      </c>
      <c r="L160" s="140">
        <f>Jar_Information!AL167</f>
        <v>2.955555208332953</v>
      </c>
      <c r="M160" s="140">
        <f>Jar_Information!AM167</f>
        <v>0.15874206523409543</v>
      </c>
      <c r="N160" s="140">
        <f>Jar_Information!AN167</f>
        <v>5.370972762969705E-2</v>
      </c>
      <c r="O160" s="140">
        <f>Jar_Information!AO167</f>
        <v>7.1138885416658013</v>
      </c>
      <c r="P160" s="140">
        <f>Jar_Information!AP167</f>
        <v>0.36280841263334229</v>
      </c>
      <c r="Q160" s="140">
        <f>Jar_Information!AQ167</f>
        <v>5.1000013636478256E-2</v>
      </c>
      <c r="R160" s="140">
        <f>Jar_Information!AR167</f>
        <v>14.072916319440992</v>
      </c>
      <c r="S160" s="140">
        <f>Jar_Information!AS167</f>
        <v>0.64815542400030968</v>
      </c>
      <c r="T160" s="140">
        <f>Jar_Information!AT167</f>
        <v>4.6056937260752211E-2</v>
      </c>
    </row>
    <row r="161" spans="1:20" hidden="1">
      <c r="A161" s="144" t="str">
        <f>Jar_Information!A168</f>
        <v>HEW10</v>
      </c>
      <c r="B161" s="144" t="str">
        <f t="shared" si="3"/>
        <v>H</v>
      </c>
      <c r="C161" s="144" t="s">
        <v>543</v>
      </c>
      <c r="D161" s="145" t="str">
        <f>Jar_Information!AE168</f>
        <v>nein</v>
      </c>
      <c r="E161" s="145" t="s">
        <v>539</v>
      </c>
      <c r="F161" s="146">
        <f>Jar_Information!AF168</f>
        <v>3.734027777776646</v>
      </c>
      <c r="G161" s="146">
        <f>Jar_Information!AG168</f>
        <v>0.15532268522868592</v>
      </c>
      <c r="H161" s="146">
        <f>Jar_Information!AH168</f>
        <v>4.1596553232169521E-2</v>
      </c>
      <c r="I161" s="146">
        <f>Jar_Information!AI168</f>
        <v>1.0013884837972</v>
      </c>
      <c r="J161" s="146">
        <f>Jar_Information!AJ168</f>
        <v>8.2105625827255682E-2</v>
      </c>
      <c r="K161" s="146">
        <f>Jar_Information!AK168</f>
        <v>8.1991781567046271E-2</v>
      </c>
      <c r="L161" s="146">
        <f>Jar_Information!AL168</f>
        <v>2.9555551504599862</v>
      </c>
      <c r="M161" s="146">
        <f>Jar_Information!AM168</f>
        <v>0.10892955175870433</v>
      </c>
      <c r="N161" s="146">
        <f>Jar_Information!AN168</f>
        <v>3.6855868428559403E-2</v>
      </c>
      <c r="O161" s="146">
        <f>Jar_Information!AO168</f>
        <v>7.1145829282395425</v>
      </c>
      <c r="P161" s="146">
        <f>Jar_Information!AP168</f>
        <v>0.10227970999583941</v>
      </c>
      <c r="Q161" s="146">
        <f>Jar_Information!AQ168</f>
        <v>1.4376065473896705E-2</v>
      </c>
      <c r="R161" s="146">
        <f>Jar_Information!AR168</f>
        <v>14.072221817128593</v>
      </c>
      <c r="S161" s="146">
        <f>Jar_Information!AS168</f>
        <v>0.11986256431494718</v>
      </c>
      <c r="T161" s="146">
        <f>Jar_Information!AT168</f>
        <v>8.5176716138066731E-3</v>
      </c>
    </row>
    <row r="162" spans="1:20" hidden="1">
      <c r="A162" s="144" t="str">
        <f>Jar_Information!A169</f>
        <v>HEW11</v>
      </c>
      <c r="B162" s="144" t="str">
        <f t="shared" si="3"/>
        <v>H</v>
      </c>
      <c r="C162" s="144" t="s">
        <v>543</v>
      </c>
      <c r="D162" s="145" t="str">
        <f>Jar_Information!AE169</f>
        <v>nein</v>
      </c>
      <c r="E162" s="145" t="s">
        <v>539</v>
      </c>
      <c r="F162" s="146">
        <f>Jar_Information!AF169</f>
        <v>3.7333333333372138</v>
      </c>
      <c r="G162" s="146">
        <f>Jar_Information!AG169</f>
        <v>0.1582245438897161</v>
      </c>
      <c r="H162" s="146">
        <f>Jar_Information!AH169</f>
        <v>4.23815742561299E-2</v>
      </c>
      <c r="I162" s="146">
        <f>Jar_Information!AI169</f>
        <v>1.0006939814775251</v>
      </c>
      <c r="J162" s="146">
        <f>Jar_Information!AJ169</f>
        <v>8.0668175888144039E-2</v>
      </c>
      <c r="K162" s="146">
        <f>Jar_Information!AK169</f>
        <v>8.0612232491932695E-2</v>
      </c>
      <c r="L162" s="146">
        <f>Jar_Information!AL169</f>
        <v>2.9548606481475872</v>
      </c>
      <c r="M162" s="146">
        <f>Jar_Information!AM169</f>
        <v>0.11575727752535282</v>
      </c>
      <c r="N162" s="146">
        <f>Jar_Information!AN169</f>
        <v>3.9175206992560371E-2</v>
      </c>
      <c r="O162" s="146">
        <f>Jar_Information!AO169</f>
        <v>7.1138884259271435</v>
      </c>
      <c r="P162" s="146">
        <f>Jar_Information!AP169</f>
        <v>9.5652389620160233E-2</v>
      </c>
      <c r="Q162" s="146">
        <f>Jar_Information!AQ169</f>
        <v>1.3445865874357452E-2</v>
      </c>
      <c r="R162" s="146">
        <f>Jar_Information!AR169</f>
        <v>14.071527372681885</v>
      </c>
      <c r="S162" s="146">
        <f>Jar_Information!AS169</f>
        <v>0.11342899883511637</v>
      </c>
      <c r="T162" s="146">
        <f>Jar_Information!AT169</f>
        <v>8.0608874808661222E-3</v>
      </c>
    </row>
    <row r="163" spans="1:20">
      <c r="A163" s="141" t="str">
        <f>Jar_Information!A170</f>
        <v>HEW12</v>
      </c>
      <c r="B163" s="141" t="str">
        <f t="shared" si="3"/>
        <v>H</v>
      </c>
      <c r="C163" s="141" t="s">
        <v>543</v>
      </c>
      <c r="D163" s="142" t="str">
        <f>Jar_Information!AE170</f>
        <v>nein</v>
      </c>
      <c r="E163" s="142"/>
      <c r="F163" s="143">
        <f>Jar_Information!AF170</f>
        <v>3.7319444444510737</v>
      </c>
      <c r="G163" s="143">
        <f>Jar_Information!AG170</f>
        <v>0.12706526746882602</v>
      </c>
      <c r="H163" s="143">
        <f>Jar_Information!AH170</f>
        <v>3.4048006169479797E-2</v>
      </c>
      <c r="I163" s="143">
        <f>Jar_Information!AI170</f>
        <v>0.9999994791651261</v>
      </c>
      <c r="J163" s="143">
        <f>Jar_Information!AJ170</f>
        <v>4.3148067827417286E-2</v>
      </c>
      <c r="K163" s="143">
        <f>Jar_Information!AK170</f>
        <v>4.3148090300447459E-2</v>
      </c>
      <c r="L163" s="143">
        <f>Jar_Information!AL170</f>
        <v>2.9548605902746203</v>
      </c>
      <c r="M163" s="143">
        <f>Jar_Information!AM170</f>
        <v>9.2267101471818491E-2</v>
      </c>
      <c r="N163" s="143">
        <f>Jar_Information!AN170</f>
        <v>3.1225534556688958E-2</v>
      </c>
      <c r="O163" s="143">
        <f>Jar_Information!AO170</f>
        <v>7.1131939236074686</v>
      </c>
      <c r="P163" s="143">
        <f>Jar_Information!AP170</f>
        <v>0.15882852547170814</v>
      </c>
      <c r="Q163" s="143">
        <f>Jar_Information!AQ170</f>
        <v>2.2328721412273544E-2</v>
      </c>
      <c r="R163" s="143">
        <f>Jar_Information!AR170</f>
        <v>14.070832928242453</v>
      </c>
      <c r="S163" s="143">
        <f>Jar_Information!AS170</f>
        <v>0.3044483076704434</v>
      </c>
      <c r="T163" s="143">
        <f>Jar_Information!AT170</f>
        <v>2.1636836228747059E-2</v>
      </c>
    </row>
    <row r="164" spans="1:20" hidden="1">
      <c r="A164" s="138" t="str">
        <f>Jar_Information!A171</f>
        <v>HEW13</v>
      </c>
      <c r="B164" s="138" t="str">
        <f t="shared" si="3"/>
        <v>H</v>
      </c>
      <c r="C164" s="138" t="s">
        <v>543</v>
      </c>
      <c r="D164" s="139" t="str">
        <f>Jar_Information!AE171</f>
        <v>ja</v>
      </c>
      <c r="E164" s="139"/>
      <c r="F164" s="140">
        <f>Jar_Information!AF171</f>
        <v>3.7312500000043656</v>
      </c>
      <c r="G164" s="140">
        <f>Jar_Information!AG171</f>
        <v>0.56004374966187442</v>
      </c>
      <c r="H164" s="140">
        <f>Jar_Information!AH171</f>
        <v>0.15009547729613915</v>
      </c>
      <c r="I164" s="140">
        <f>Jar_Information!AI171</f>
        <v>0.99930497685272712</v>
      </c>
      <c r="J164" s="140">
        <f>Jar_Information!AJ171</f>
        <v>0.21141832488450862</v>
      </c>
      <c r="K164" s="140">
        <f>Jar_Information!AK171</f>
        <v>0.21156536771222992</v>
      </c>
      <c r="L164" s="140">
        <f>Jar_Information!AL171</f>
        <v>2.9541660879622214</v>
      </c>
      <c r="M164" s="140">
        <f>Jar_Information!AM171</f>
        <v>0.40611990848057966</v>
      </c>
      <c r="N164" s="140">
        <f>Jar_Information!AN171</f>
        <v>0.13747362077422007</v>
      </c>
      <c r="O164" s="140">
        <f>Jar_Information!AO171</f>
        <v>7.1131938657417777</v>
      </c>
      <c r="P164" s="140">
        <f>Jar_Information!AP171</f>
        <v>0.82368476613101171</v>
      </c>
      <c r="Q164" s="140">
        <f>Jar_Information!AQ171</f>
        <v>0.115796754830204</v>
      </c>
      <c r="R164" s="140">
        <f>Jar_Information!AR171</f>
        <v>14.070832754630828</v>
      </c>
      <c r="S164" s="140">
        <f>Jar_Information!AS171</f>
        <v>1.079494438872296</v>
      </c>
      <c r="T164" s="140">
        <f>Jar_Information!AT171</f>
        <v>7.6718589275892382E-2</v>
      </c>
    </row>
    <row r="165" spans="1:20" hidden="1">
      <c r="A165" s="138" t="str">
        <f>Jar_Information!A172</f>
        <v>HEW14</v>
      </c>
      <c r="B165" s="138" t="str">
        <f t="shared" si="3"/>
        <v>H</v>
      </c>
      <c r="C165" s="138" t="s">
        <v>543</v>
      </c>
      <c r="D165" s="139" t="str">
        <f>Jar_Information!AE172</f>
        <v>ja</v>
      </c>
      <c r="E165" s="139"/>
      <c r="F165" s="140">
        <f>Jar_Information!AF172</f>
        <v>3.7305555555503815</v>
      </c>
      <c r="G165" s="140">
        <f>Jar_Information!AG172</f>
        <v>0.44513883196836407</v>
      </c>
      <c r="H165" s="140">
        <f>Jar_Information!AH172</f>
        <v>0.11932239725155125</v>
      </c>
      <c r="I165" s="140">
        <f>Jar_Information!AI172</f>
        <v>0.99930491897976026</v>
      </c>
      <c r="J165" s="140">
        <f>Jar_Information!AJ172</f>
        <v>0.11775063991962088</v>
      </c>
      <c r="K165" s="140">
        <f>Jar_Information!AK172</f>
        <v>0.11783254308388508</v>
      </c>
      <c r="L165" s="140">
        <f>Jar_Information!AL172</f>
        <v>2.9541660300892545</v>
      </c>
      <c r="M165" s="140">
        <f>Jar_Information!AM172</f>
        <v>0.25030929111808031</v>
      </c>
      <c r="N165" s="140">
        <f>Jar_Information!AN172</f>
        <v>8.4730948961090624E-2</v>
      </c>
      <c r="O165" s="140">
        <f>Jar_Information!AO172</f>
        <v>7.112498784721538</v>
      </c>
      <c r="P165" s="140">
        <f>Jar_Information!AP172</f>
        <v>0.53576411906460186</v>
      </c>
      <c r="Q165" s="140">
        <f>Jar_Information!AQ172</f>
        <v>7.5327129786719196E-2</v>
      </c>
      <c r="R165" s="140">
        <f>Jar_Information!AR172</f>
        <v>14.070138252311153</v>
      </c>
      <c r="S165" s="140">
        <f>Jar_Information!AS172</f>
        <v>0.92669518089160718</v>
      </c>
      <c r="T165" s="140">
        <f>Jar_Information!AT172</f>
        <v>6.5862549768435197E-2</v>
      </c>
    </row>
    <row r="166" spans="1:20">
      <c r="A166" s="141" t="str">
        <f>Jar_Information!A173</f>
        <v>HEW15</v>
      </c>
      <c r="B166" s="141" t="str">
        <f t="shared" si="3"/>
        <v>H</v>
      </c>
      <c r="C166" s="141" t="s">
        <v>543</v>
      </c>
      <c r="D166" s="142" t="str">
        <f>Jar_Information!AE173</f>
        <v>nein</v>
      </c>
      <c r="E166" s="142"/>
      <c r="F166" s="143">
        <f>Jar_Information!AF173</f>
        <v>3.7298611111109494</v>
      </c>
      <c r="G166" s="143">
        <f>Jar_Information!AG173</f>
        <v>0.18788318014659561</v>
      </c>
      <c r="H166" s="143">
        <f>Jar_Information!AH173</f>
        <v>5.0372701435693432E-2</v>
      </c>
      <c r="I166" s="143">
        <f>Jar_Information!AI173</f>
        <v>0.99861041666736128</v>
      </c>
      <c r="J166" s="143">
        <f>Jar_Information!AJ173</f>
        <v>5.4370331095599425E-2</v>
      </c>
      <c r="K166" s="143">
        <f>Jar_Information!AK173</f>
        <v>5.4445988333516722E-2</v>
      </c>
      <c r="L166" s="143">
        <f>Jar_Information!AL173</f>
        <v>2.9541659722235636</v>
      </c>
      <c r="M166" s="143">
        <f>Jar_Information!AM173</f>
        <v>0.11825544909970374</v>
      </c>
      <c r="N166" s="143">
        <f>Jar_Information!AN173</f>
        <v>4.0030062701823875E-2</v>
      </c>
      <c r="O166" s="143">
        <f>Jar_Information!AO173</f>
        <v>7.1124986689828802</v>
      </c>
      <c r="P166" s="143">
        <f>Jar_Information!AP173</f>
        <v>0.2437110072630316</v>
      </c>
      <c r="Q166" s="143">
        <f>Jar_Information!AQ173</f>
        <v>3.4265174393049609E-2</v>
      </c>
      <c r="R166" s="143">
        <f>Jar_Information!AR173</f>
        <v>14.069443634260097</v>
      </c>
      <c r="S166" s="143">
        <f>Jar_Information!AS173</f>
        <v>0.40722592033428701</v>
      </c>
      <c r="T166" s="143">
        <f>Jar_Information!AT173</f>
        <v>2.8943996004409365E-2</v>
      </c>
    </row>
    <row r="167" spans="1:20" hidden="1">
      <c r="A167" s="144" t="str">
        <f>Jar_Information!A174</f>
        <v>HEW16</v>
      </c>
      <c r="B167" s="144" t="str">
        <f t="shared" si="3"/>
        <v>H</v>
      </c>
      <c r="C167" s="144" t="s">
        <v>543</v>
      </c>
      <c r="D167" s="145" t="str">
        <f>Jar_Information!AE174</f>
        <v>nein</v>
      </c>
      <c r="E167" s="145" t="s">
        <v>539</v>
      </c>
      <c r="F167" s="146">
        <f>Jar_Information!AF174</f>
        <v>3.7305555555503815</v>
      </c>
      <c r="G167" s="146">
        <f>Jar_Information!AG174</f>
        <v>0.23161368435919563</v>
      </c>
      <c r="H167" s="146">
        <f>Jar_Information!AH174</f>
        <v>6.2085574362938253E-2</v>
      </c>
      <c r="I167" s="146">
        <f>Jar_Information!AI174</f>
        <v>0.99861035879439441</v>
      </c>
      <c r="J167" s="146">
        <f>Jar_Information!AJ174</f>
        <v>9.3837973762495391E-2</v>
      </c>
      <c r="K167" s="146">
        <f>Jar_Information!AK174</f>
        <v>9.39685563404173E-2</v>
      </c>
      <c r="L167" s="146">
        <f>Jar_Information!AL174</f>
        <v>2.9534714699038886</v>
      </c>
      <c r="M167" s="146">
        <f>Jar_Information!AM174</f>
        <v>0.168185445192817</v>
      </c>
      <c r="N167" s="146">
        <f>Jar_Information!AN174</f>
        <v>5.6945004177842984E-2</v>
      </c>
      <c r="O167" s="146">
        <f>Jar_Information!AO174</f>
        <v>7.1118048032367369</v>
      </c>
      <c r="P167" s="146">
        <f>Jar_Information!AP174</f>
        <v>0.27196692610539236</v>
      </c>
      <c r="Q167" s="146">
        <f>Jar_Information!AQ174</f>
        <v>3.8241618496280196E-2</v>
      </c>
      <c r="R167" s="146">
        <f>Jar_Information!AR174</f>
        <v>14.069443692125787</v>
      </c>
      <c r="S167" s="146">
        <f>Jar_Information!AS174</f>
        <v>0.43289949217863749</v>
      </c>
      <c r="T167" s="146">
        <f>Jar_Information!AT174</f>
        <v>3.0768771079478952E-2</v>
      </c>
    </row>
    <row r="168" spans="1:20" hidden="1">
      <c r="A168" s="144" t="str">
        <f>Jar_Information!A175</f>
        <v>HEW17</v>
      </c>
      <c r="B168" s="144" t="str">
        <f t="shared" si="3"/>
        <v>H</v>
      </c>
      <c r="C168" s="144" t="s">
        <v>543</v>
      </c>
      <c r="D168" s="145" t="str">
        <f>Jar_Information!AE175</f>
        <v>nein</v>
      </c>
      <c r="E168" s="145" t="s">
        <v>539</v>
      </c>
      <c r="F168" s="146">
        <f>Jar_Information!AF175</f>
        <v>3.7298611111109494</v>
      </c>
      <c r="G168" s="146">
        <f>Jar_Information!AG175</f>
        <v>6.5200300033803241E-2</v>
      </c>
      <c r="H168" s="146">
        <f>Jar_Information!AH175</f>
        <v>1.7480624101411421E-2</v>
      </c>
      <c r="I168" s="146">
        <f>Jar_Information!AI175</f>
        <v>0.99791585648199543</v>
      </c>
      <c r="J168" s="146">
        <f>Jar_Information!AJ175</f>
        <v>4.0932432827029672E-2</v>
      </c>
      <c r="K168" s="146">
        <f>Jar_Information!AK175</f>
        <v>4.1017920059243172E-2</v>
      </c>
      <c r="L168" s="146">
        <f>Jar_Information!AL175</f>
        <v>2.9534714120381977</v>
      </c>
      <c r="M168" s="146">
        <f>Jar_Information!AM175</f>
        <v>4.2158023388020001E-2</v>
      </c>
      <c r="N168" s="146">
        <f>Jar_Information!AN175</f>
        <v>1.4274058389793808E-2</v>
      </c>
      <c r="O168" s="146">
        <f>Jar_Information!AO175</f>
        <v>7.0854158564834506</v>
      </c>
      <c r="P168" s="146">
        <f>Jar_Information!AP175</f>
        <v>3.5677309227463226E-2</v>
      </c>
      <c r="Q168" s="146">
        <f>Jar_Information!AQ175</f>
        <v>5.0353161973996207E-3</v>
      </c>
      <c r="R168" s="146">
        <f>Jar_Information!AR175</f>
        <v>14.068749189813389</v>
      </c>
      <c r="S168" s="146">
        <f>Jar_Information!AS175</f>
        <v>7.3657115057879155E-2</v>
      </c>
      <c r="T168" s="146">
        <f>Jar_Information!AT175</f>
        <v>5.2355127001063673E-3</v>
      </c>
    </row>
    <row r="169" spans="1:20" hidden="1">
      <c r="A169" s="138" t="str">
        <f>Jar_Information!A176</f>
        <v>HEW18</v>
      </c>
      <c r="B169" s="138" t="str">
        <f t="shared" si="3"/>
        <v>H</v>
      </c>
      <c r="C169" s="138" t="s">
        <v>543</v>
      </c>
      <c r="D169" s="139" t="str">
        <f>Jar_Information!AE176</f>
        <v>ja</v>
      </c>
      <c r="E169" s="139"/>
      <c r="F169" s="140">
        <f>Jar_Information!AF176</f>
        <v>3.7388888888890506</v>
      </c>
      <c r="G169" s="140">
        <f>Jar_Information!AG176</f>
        <v>0.99573081949486764</v>
      </c>
      <c r="H169" s="140">
        <f>Jar_Information!AH176</f>
        <v>0.26631730684854149</v>
      </c>
      <c r="I169" s="140">
        <f>Jar_Information!AI176</f>
        <v>0.99722141203528736</v>
      </c>
      <c r="J169" s="140">
        <f>Jar_Information!AJ176</f>
        <v>0.10166815671927036</v>
      </c>
      <c r="K169" s="140">
        <f>Jar_Information!AK176</f>
        <v>0.10195143775720769</v>
      </c>
      <c r="L169" s="140">
        <f>Jar_Information!AL176</f>
        <v>2.9527769097185228</v>
      </c>
      <c r="M169" s="140">
        <f>Jar_Information!AM176</f>
        <v>0.23684375211571598</v>
      </c>
      <c r="N169" s="140">
        <f>Jar_Information!AN176</f>
        <v>8.0210513478410198E-2</v>
      </c>
      <c r="O169" s="140">
        <f>Jar_Information!AO176</f>
        <v>7.111110243058647</v>
      </c>
      <c r="P169" s="140">
        <f>Jar_Information!AP176</f>
        <v>0.49097293303042344</v>
      </c>
      <c r="Q169" s="140">
        <f>Jar_Information!AQ176</f>
        <v>6.9043077135483286E-2</v>
      </c>
      <c r="R169" s="140">
        <f>Jar_Information!AR176</f>
        <v>14.068054629628023</v>
      </c>
      <c r="S169" s="140">
        <f>Jar_Information!AS176</f>
        <v>0.75535052880126952</v>
      </c>
      <c r="T169" s="140">
        <f>Jar_Information!AT176</f>
        <v>5.3692607022613047E-2</v>
      </c>
    </row>
    <row r="170" spans="1:20" hidden="1">
      <c r="A170" s="138" t="str">
        <f>Jar_Information!A177</f>
        <v>HEW19</v>
      </c>
      <c r="B170" s="138" t="str">
        <f t="shared" si="3"/>
        <v>H</v>
      </c>
      <c r="C170" s="138" t="s">
        <v>543</v>
      </c>
      <c r="D170" s="139" t="str">
        <f>Jar_Information!AE177</f>
        <v>ja</v>
      </c>
      <c r="E170" s="139"/>
      <c r="F170" s="140">
        <f>Jar_Information!AF177</f>
        <v>3.7472222222204437</v>
      </c>
      <c r="G170" s="140">
        <f>Jar_Information!AG177</f>
        <v>0.23293021033479008</v>
      </c>
      <c r="H170" s="140">
        <f>Jar_Information!AH177</f>
        <v>6.216076776913583E-2</v>
      </c>
      <c r="I170" s="140">
        <f>Jar_Information!AI177</f>
        <v>0.99652696759585524</v>
      </c>
      <c r="J170" s="140">
        <f>Jar_Information!AJ177</f>
        <v>7.71097258362652E-2</v>
      </c>
      <c r="K170" s="140">
        <f>Jar_Information!AK177</f>
        <v>7.7378463748245793E-2</v>
      </c>
      <c r="L170" s="140">
        <f>Jar_Information!AL177</f>
        <v>2.9527768518528319</v>
      </c>
      <c r="M170" s="140">
        <f>Jar_Information!AM177</f>
        <v>0.16303009066731317</v>
      </c>
      <c r="N170" s="140">
        <f>Jar_Information!AN177</f>
        <v>5.5212465704956248E-2</v>
      </c>
      <c r="O170" s="140">
        <f>Jar_Information!AO177</f>
        <v>7.1104157407389721</v>
      </c>
      <c r="P170" s="140">
        <f>Jar_Information!AP177</f>
        <v>0.31176049036375236</v>
      </c>
      <c r="Q170" s="140">
        <f>Jar_Information!AQ177</f>
        <v>4.3845606463983174E-2</v>
      </c>
      <c r="R170" s="140">
        <f>Jar_Information!AR177</f>
        <v>14.068749074074731</v>
      </c>
      <c r="S170" s="140">
        <f>Jar_Information!AS177</f>
        <v>0.61474914054704477</v>
      </c>
      <c r="T170" s="140">
        <f>Jar_Information!AT177</f>
        <v>4.3696076837412452E-2</v>
      </c>
    </row>
    <row r="171" spans="1:20" hidden="1">
      <c r="A171" s="144" t="str">
        <f>Jar_Information!A178</f>
        <v>HEW20</v>
      </c>
      <c r="B171" s="144" t="str">
        <f t="shared" si="3"/>
        <v>H</v>
      </c>
      <c r="C171" s="144" t="s">
        <v>543</v>
      </c>
      <c r="D171" s="145" t="str">
        <f>Jar_Information!AE178</f>
        <v>nein</v>
      </c>
      <c r="E171" s="145" t="s">
        <v>539</v>
      </c>
      <c r="F171" s="146">
        <f>Jar_Information!AF178</f>
        <v>3.7465277777810115</v>
      </c>
      <c r="G171" s="146">
        <f>Jar_Information!AG178</f>
        <v>0.13959261370249854</v>
      </c>
      <c r="H171" s="146">
        <f>Jar_Information!AH178</f>
        <v>3.7259196243081445E-2</v>
      </c>
      <c r="I171" s="146">
        <f>Jar_Information!AI178</f>
        <v>0.99583252314914716</v>
      </c>
      <c r="J171" s="146">
        <f>Jar_Information!AJ178</f>
        <v>8.0712682385390658E-2</v>
      </c>
      <c r="K171" s="146">
        <f>Jar_Information!AK178</f>
        <v>8.1050458294082264E-2</v>
      </c>
      <c r="L171" s="146">
        <f>Jar_Information!AL178</f>
        <v>2.9520823495404329</v>
      </c>
      <c r="M171" s="146">
        <f>Jar_Information!AM178</f>
        <v>9.6603825479060046E-2</v>
      </c>
      <c r="N171" s="146">
        <f>Jar_Information!AN178</f>
        <v>3.2723960256088015E-2</v>
      </c>
      <c r="O171" s="146">
        <f>Jar_Information!AO178</f>
        <v>7.1097212384265731</v>
      </c>
      <c r="P171" s="146">
        <f>Jar_Information!AP178</f>
        <v>8.4400563758978642E-2</v>
      </c>
      <c r="Q171" s="146">
        <f>Jar_Information!AQ178</f>
        <v>1.1871149504823205E-2</v>
      </c>
      <c r="R171" s="146">
        <f>Jar_Information!AR178</f>
        <v>14.068054571762332</v>
      </c>
      <c r="S171" s="146">
        <f>Jar_Information!AS178</f>
        <v>0.10977924946554524</v>
      </c>
      <c r="T171" s="146">
        <f>Jar_Information!AT178</f>
        <v>7.8034421110290721E-3</v>
      </c>
    </row>
    <row r="172" spans="1:20" hidden="1">
      <c r="A172" s="144" t="str">
        <f>Jar_Information!A179</f>
        <v>HEW21</v>
      </c>
      <c r="B172" s="144" t="str">
        <f t="shared" si="3"/>
        <v>H</v>
      </c>
      <c r="C172" s="144" t="s">
        <v>543</v>
      </c>
      <c r="D172" s="145" t="str">
        <f>Jar_Information!AE179</f>
        <v>nein</v>
      </c>
      <c r="E172" s="145" t="s">
        <v>539</v>
      </c>
      <c r="F172" s="146">
        <f>Jar_Information!AF179</f>
        <v>3.7451388888875954</v>
      </c>
      <c r="G172" s="146">
        <f>Jar_Information!AG179</f>
        <v>0.10930408218144456</v>
      </c>
      <c r="H172" s="146">
        <f>Jar_Information!AH179</f>
        <v>2.9185588418567502E-2</v>
      </c>
      <c r="I172" s="146">
        <f>Jar_Information!AI179</f>
        <v>0.99513807870243909</v>
      </c>
      <c r="J172" s="146">
        <f>Jar_Information!AJ179</f>
        <v>6.508587801166768E-2</v>
      </c>
      <c r="K172" s="146">
        <f>Jar_Information!AK179</f>
        <v>6.5403866462966809E-2</v>
      </c>
      <c r="L172" s="146">
        <f>Jar_Information!AL179</f>
        <v>2.9520822916674661</v>
      </c>
      <c r="M172" s="146">
        <f>Jar_Information!AM179</f>
        <v>7.5095693476917968E-2</v>
      </c>
      <c r="N172" s="146">
        <f>Jar_Information!AN179</f>
        <v>2.5438211424147195E-2</v>
      </c>
      <c r="O172" s="146">
        <f>Jar_Information!AO179</f>
        <v>7.123610069444112</v>
      </c>
      <c r="P172" s="146">
        <f>Jar_Information!AP179</f>
        <v>5.9972723320638931E-2</v>
      </c>
      <c r="Q172" s="146">
        <f>Jar_Information!AQ179</f>
        <v>8.4188666611448703E-3</v>
      </c>
      <c r="R172" s="146">
        <f>Jar_Information!AR179</f>
        <v>14.067360069442657</v>
      </c>
      <c r="S172" s="146">
        <f>Jar_Information!AS179</f>
        <v>7.0244049052080038E-2</v>
      </c>
      <c r="T172" s="146">
        <f>Jar_Information!AT179</f>
        <v>4.9934066310469497E-3</v>
      </c>
    </row>
    <row r="173" spans="1:20" hidden="1">
      <c r="A173" s="144" t="str">
        <f>Jar_Information!A180</f>
        <v>HEW22</v>
      </c>
      <c r="B173" s="144" t="str">
        <f t="shared" si="3"/>
        <v>H</v>
      </c>
      <c r="C173" s="144" t="s">
        <v>543</v>
      </c>
      <c r="D173" s="145" t="str">
        <f>Jar_Information!AE180</f>
        <v>nein</v>
      </c>
      <c r="E173" s="145" t="s">
        <v>539</v>
      </c>
      <c r="F173" s="146">
        <f>Jar_Information!AF180</f>
        <v>3.7451388888875954</v>
      </c>
      <c r="G173" s="146">
        <f>Jar_Information!AG180</f>
        <v>0.12725167131025086</v>
      </c>
      <c r="H173" s="146">
        <f>Jar_Information!AH180</f>
        <v>3.3977824343931859E-2</v>
      </c>
      <c r="I173" s="146">
        <f>Jar_Information!AI180</f>
        <v>0.99513778935215669</v>
      </c>
      <c r="J173" s="146">
        <f>Jar_Information!AJ180</f>
        <v>6.2212912271419195E-2</v>
      </c>
      <c r="K173" s="146">
        <f>Jar_Information!AK180</f>
        <v>6.2516882523293918E-2</v>
      </c>
      <c r="L173" s="146">
        <f>Jar_Information!AL180</f>
        <v>2.9520822337944992</v>
      </c>
      <c r="M173" s="146">
        <f>Jar_Information!AM180</f>
        <v>9.7850811194596557E-2</v>
      </c>
      <c r="N173" s="146">
        <f>Jar_Information!AN180</f>
        <v>3.3146370407447182E-2</v>
      </c>
      <c r="O173" s="146">
        <f>Jar_Information!AO180</f>
        <v>7.1097211226879153</v>
      </c>
      <c r="P173" s="146">
        <f>Jar_Information!AP180</f>
        <v>9.4290525782605439E-2</v>
      </c>
      <c r="Q173" s="146">
        <f>Jar_Information!AQ180</f>
        <v>1.3262197511758066E-2</v>
      </c>
      <c r="R173" s="146">
        <f>Jar_Information!AR180</f>
        <v>14.066665567130258</v>
      </c>
      <c r="S173" s="146">
        <f>Jar_Information!AS180</f>
        <v>0.11147337105674021</v>
      </c>
      <c r="T173" s="146">
        <f>Jar_Information!AT180</f>
        <v>7.9246478509605953E-3</v>
      </c>
    </row>
    <row r="174" spans="1:20" hidden="1">
      <c r="A174" s="138" t="str">
        <f>Jar_Information!A181</f>
        <v>HEW23</v>
      </c>
      <c r="B174" s="138" t="str">
        <f t="shared" si="3"/>
        <v>H</v>
      </c>
      <c r="C174" s="138" t="s">
        <v>543</v>
      </c>
      <c r="D174" s="139" t="str">
        <f>Jar_Information!AE181</f>
        <v>ja</v>
      </c>
      <c r="E174" s="139"/>
      <c r="F174" s="140">
        <f>Jar_Information!AF181</f>
        <v>3.7437500000014552</v>
      </c>
      <c r="G174" s="140">
        <f>Jar_Information!AG181</f>
        <v>0.31141198158849087</v>
      </c>
      <c r="H174" s="140">
        <f>Jar_Information!AH181</f>
        <v>8.3181831476025328E-2</v>
      </c>
      <c r="I174" s="140">
        <f>Jar_Information!AI181</f>
        <v>0.99444328703975771</v>
      </c>
      <c r="J174" s="140">
        <f>Jar_Information!AJ181</f>
        <v>8.9055949044109448E-2</v>
      </c>
      <c r="K174" s="140">
        <f>Jar_Information!AK181</f>
        <v>8.9553572541285612E-2</v>
      </c>
      <c r="L174" s="140">
        <f>Jar_Information!AL181</f>
        <v>2.9520821759288083</v>
      </c>
      <c r="M174" s="140">
        <f>Jar_Information!AM181</f>
        <v>0.19572759843064014</v>
      </c>
      <c r="N174" s="140">
        <f>Jar_Information!AN181</f>
        <v>6.6301541341429196E-2</v>
      </c>
      <c r="O174" s="140">
        <f>Jar_Information!AO181</f>
        <v>7.1090266203682404</v>
      </c>
      <c r="P174" s="140">
        <f>Jar_Information!AP181</f>
        <v>0.40743088349077439</v>
      </c>
      <c r="Q174" s="140">
        <f>Jar_Information!AQ181</f>
        <v>5.7311767875989454E-2</v>
      </c>
      <c r="R174" s="140">
        <f>Jar_Information!AR181</f>
        <v>14.065971064817859</v>
      </c>
      <c r="S174" s="140">
        <f>Jar_Information!AS181</f>
        <v>0.63750161405929584</v>
      </c>
      <c r="T174" s="140">
        <f>Jar_Information!AT181</f>
        <v>4.5322261159332966E-2</v>
      </c>
    </row>
    <row r="175" spans="1:20" hidden="1">
      <c r="A175" s="135" t="str">
        <f>Jar_Information!A182</f>
        <v>HEW24</v>
      </c>
      <c r="B175" s="135" t="str">
        <f t="shared" si="3"/>
        <v>H</v>
      </c>
      <c r="C175" s="135" t="s">
        <v>543</v>
      </c>
      <c r="D175" s="136" t="str">
        <f>Jar_Information!AE182</f>
        <v>nein</v>
      </c>
      <c r="E175" s="136" t="s">
        <v>539</v>
      </c>
      <c r="F175" s="137">
        <f>Jar_Information!AF182</f>
        <v>3.742361111115315</v>
      </c>
      <c r="G175" s="137">
        <f>Jar_Information!AG182</f>
        <v>0.14073123928834172</v>
      </c>
      <c r="H175" s="137">
        <f>Jar_Information!AH182</f>
        <v>3.7604933118386426E-2</v>
      </c>
      <c r="I175" s="137">
        <f>Jar_Information!AI182</f>
        <v>0.99374878472008277</v>
      </c>
      <c r="J175" s="137">
        <f>Jar_Information!AJ182</f>
        <v>5.6254834529881087E-2</v>
      </c>
      <c r="K175" s="137">
        <f>Jar_Information!AK182</f>
        <v>5.6608707748736359E-2</v>
      </c>
      <c r="L175" s="137">
        <f>Jar_Information!AL182</f>
        <v>2.9520821180558414</v>
      </c>
      <c r="M175" s="137">
        <f>Jar_Information!AM182</f>
        <v>0.10016994509947477</v>
      </c>
      <c r="N175" s="137">
        <f>Jar_Information!AN182</f>
        <v>3.3931964319964071E-2</v>
      </c>
      <c r="O175" s="137">
        <f>Jar_Information!AO182</f>
        <v>7.1083321180558414</v>
      </c>
      <c r="P175" s="137">
        <f>Jar_Information!AP182</f>
        <v>0.12339861646518346</v>
      </c>
      <c r="Q175" s="137">
        <f>Jar_Information!AQ182</f>
        <v>1.7359714545658215E-2</v>
      </c>
      <c r="R175" s="137">
        <f>Jar_Information!AR182</f>
        <v>14.065276562498184</v>
      </c>
      <c r="S175" s="137">
        <f>Jar_Information!AS182</f>
        <v>0.2104497032589783</v>
      </c>
      <c r="T175" s="137">
        <f>Jar_Information!AT182</f>
        <v>1.4962357997289146E-2</v>
      </c>
    </row>
    <row r="176" spans="1:20" hidden="1">
      <c r="A176" s="138" t="str">
        <f>Jar_Information!A183</f>
        <v>HEW25</v>
      </c>
      <c r="B176" s="138" t="str">
        <f t="shared" si="3"/>
        <v>H</v>
      </c>
      <c r="C176" s="138" t="s">
        <v>543</v>
      </c>
      <c r="D176" s="139" t="str">
        <f>Jar_Information!AE183</f>
        <v>ja</v>
      </c>
      <c r="E176" s="139"/>
      <c r="F176" s="140">
        <f>Jar_Information!AF183</f>
        <v>3.7416666666686069</v>
      </c>
      <c r="G176" s="140">
        <f>Jar_Information!AG183</f>
        <v>0.35375678893864665</v>
      </c>
      <c r="H176" s="140">
        <f>Jar_Information!AH183</f>
        <v>9.454524425972291E-2</v>
      </c>
      <c r="I176" s="140">
        <f>Jar_Information!AI183</f>
        <v>0.99305428240768379</v>
      </c>
      <c r="J176" s="140">
        <f>Jar_Information!AJ183</f>
        <v>0.10193924403055353</v>
      </c>
      <c r="K176" s="140">
        <f>Jar_Information!AK183</f>
        <v>0.10265223748232513</v>
      </c>
      <c r="L176" s="140">
        <f>Jar_Information!AL183</f>
        <v>2.9527765046295826</v>
      </c>
      <c r="M176" s="140">
        <f>Jar_Information!AM183</f>
        <v>0.23425242198366045</v>
      </c>
      <c r="N176" s="140">
        <f>Jar_Information!AN183</f>
        <v>7.9332933466648117E-2</v>
      </c>
      <c r="O176" s="140">
        <f>Jar_Information!AO183</f>
        <v>7.1076376157434424</v>
      </c>
      <c r="P176" s="140">
        <f>Jar_Information!AP183</f>
        <v>0.49080275211648572</v>
      </c>
      <c r="Q176" s="140">
        <f>Jar_Information!AQ183</f>
        <v>6.9052866599354459E-2</v>
      </c>
      <c r="R176" s="140">
        <f>Jar_Information!AR183</f>
        <v>14.065970949071925</v>
      </c>
      <c r="S176" s="140">
        <f>Jar_Information!AS183</f>
        <v>0.8599765495554712</v>
      </c>
      <c r="T176" s="140">
        <f>Jar_Information!AT183</f>
        <v>6.1138797504214422E-2</v>
      </c>
    </row>
    <row r="177" spans="1:20" hidden="1">
      <c r="A177" s="138" t="str">
        <f>Jar_Information!A184</f>
        <v>HEW26</v>
      </c>
      <c r="B177" s="138" t="str">
        <f t="shared" si="3"/>
        <v>H</v>
      </c>
      <c r="C177" s="138" t="s">
        <v>543</v>
      </c>
      <c r="D177" s="139" t="str">
        <f>Jar_Information!AE184</f>
        <v>ja</v>
      </c>
      <c r="E177" s="139"/>
      <c r="F177" s="140">
        <f>Jar_Information!AF184</f>
        <v>3.7840277777795563</v>
      </c>
      <c r="G177" s="140">
        <f>Jar_Information!AG184</f>
        <v>0.14778834142690714</v>
      </c>
      <c r="H177" s="140">
        <f>Jar_Information!AH184</f>
        <v>3.9055828896062808E-2</v>
      </c>
      <c r="I177" s="140">
        <f>Jar_Information!AI184</f>
        <v>1.2048611111094942</v>
      </c>
      <c r="J177" s="140">
        <f>Jar_Information!AJ184</f>
        <v>7.4415138362799213E-2</v>
      </c>
      <c r="K177" s="140">
        <f>Jar_Information!AK184</f>
        <v>6.1762420312723151E-2</v>
      </c>
      <c r="L177" s="140">
        <f>Jar_Information!AL184</f>
        <v>2.9618055555547471</v>
      </c>
      <c r="M177" s="140">
        <f>Jar_Information!AM184</f>
        <v>0.1624110124429127</v>
      </c>
      <c r="N177" s="140">
        <f>Jar_Information!AN184</f>
        <v>5.483513667476158E-2</v>
      </c>
      <c r="O177" s="140">
        <f>Jar_Information!AO184</f>
        <v>7.0062499999985448</v>
      </c>
      <c r="P177" s="140">
        <f>Jar_Information!AP184</f>
        <v>0.31269554848985776</v>
      </c>
      <c r="Q177" s="140">
        <f>Jar_Information!AQ184</f>
        <v>4.4630943584645526E-2</v>
      </c>
      <c r="R177" s="140">
        <f>Jar_Information!AR184</f>
        <v>13.969444444439432</v>
      </c>
      <c r="S177" s="140">
        <f>Jar_Information!AS184</f>
        <v>0.48587705420700389</v>
      </c>
      <c r="T177" s="140">
        <f>Jar_Information!AT184</f>
        <v>3.4781415691903787E-2</v>
      </c>
    </row>
    <row r="178" spans="1:20" hidden="1">
      <c r="A178" s="138" t="str">
        <f>Jar_Information!A185</f>
        <v>HEW27</v>
      </c>
      <c r="B178" s="138" t="str">
        <f t="shared" si="3"/>
        <v>H</v>
      </c>
      <c r="C178" s="138" t="s">
        <v>543</v>
      </c>
      <c r="D178" s="139" t="str">
        <f>Jar_Information!AE185</f>
        <v>ja</v>
      </c>
      <c r="E178" s="139"/>
      <c r="F178" s="140">
        <f>Jar_Information!AF185</f>
        <v>3.7847222222262644</v>
      </c>
      <c r="G178" s="140">
        <f>Jar_Information!AG185</f>
        <v>0.3084172986807705</v>
      </c>
      <c r="H178" s="140">
        <f>Jar_Information!AH185</f>
        <v>8.149007524767618E-2</v>
      </c>
      <c r="I178" s="140">
        <f>Jar_Information!AI185</f>
        <v>1.2048611111094942</v>
      </c>
      <c r="J178" s="140">
        <f>Jar_Information!AJ185</f>
        <v>0.162882005306516</v>
      </c>
      <c r="K178" s="140">
        <f>Jar_Information!AK185</f>
        <v>0.1351873703986731</v>
      </c>
      <c r="L178" s="140">
        <f>Jar_Information!AL185</f>
        <v>2.9618055555547471</v>
      </c>
      <c r="M178" s="140">
        <f>Jar_Information!AM185</f>
        <v>0.26164643584149833</v>
      </c>
      <c r="N178" s="140">
        <f>Jar_Information!AN185</f>
        <v>8.8340179979334216E-2</v>
      </c>
      <c r="O178" s="140">
        <f>Jar_Information!AO185</f>
        <v>7.0062499999985448</v>
      </c>
      <c r="P178" s="140">
        <f>Jar_Information!AP185</f>
        <v>0.51954504301533988</v>
      </c>
      <c r="Q178" s="140">
        <f>Jar_Information!AQ185</f>
        <v>7.4154511045915833E-2</v>
      </c>
      <c r="R178" s="140">
        <f>Jar_Information!AR185</f>
        <v>13.96875</v>
      </c>
      <c r="S178" s="140">
        <f>Jar_Information!AS185</f>
        <v>0.95140099457786753</v>
      </c>
      <c r="T178" s="140">
        <f>Jar_Information!AT185</f>
        <v>6.8109243459713115E-2</v>
      </c>
    </row>
    <row r="179" spans="1:20" hidden="1">
      <c r="A179" s="144" t="str">
        <f>Jar_Information!A186</f>
        <v>HEW28</v>
      </c>
      <c r="B179" s="144" t="str">
        <f t="shared" si="3"/>
        <v>H</v>
      </c>
      <c r="C179" s="144" t="s">
        <v>543</v>
      </c>
      <c r="D179" s="145" t="str">
        <f>Jar_Information!AE186</f>
        <v>nein</v>
      </c>
      <c r="E179" s="145" t="s">
        <v>539</v>
      </c>
      <c r="F179" s="146">
        <f>Jar_Information!AF186</f>
        <v>3.7861111689780955</v>
      </c>
      <c r="G179" s="146">
        <f>Jar_Information!AG186</f>
        <v>5.6925022617187307E-2</v>
      </c>
      <c r="H179" s="146">
        <f>Jar_Information!AH186</f>
        <v>1.5035222178262628E-2</v>
      </c>
      <c r="I179" s="146">
        <f>Jar_Information!AI186</f>
        <v>1.2041667824087199</v>
      </c>
      <c r="J179" s="146">
        <f>Jar_Information!AJ186</f>
        <v>5.3509972360761951E-2</v>
      </c>
      <c r="K179" s="146">
        <f>Jar_Information!AK186</f>
        <v>4.4437343017986956E-2</v>
      </c>
      <c r="L179" s="146">
        <f>Jar_Information!AL186</f>
        <v>2.9604167824072647</v>
      </c>
      <c r="M179" s="146">
        <f>Jar_Information!AM186</f>
        <v>5.1060503968675328E-2</v>
      </c>
      <c r="N179" s="146">
        <f>Jar_Information!AN186</f>
        <v>1.7247741693706874E-2</v>
      </c>
      <c r="O179" s="146">
        <f>Jar_Information!AO186</f>
        <v>7.0062501157444785</v>
      </c>
      <c r="P179" s="146">
        <f>Jar_Information!AP186</f>
        <v>6.3339074440371429E-2</v>
      </c>
      <c r="Q179" s="146">
        <f>Jar_Information!AQ186</f>
        <v>9.0403672997678968E-3</v>
      </c>
      <c r="R179" s="146">
        <f>Jar_Information!AR186</f>
        <v>13.968055613426259</v>
      </c>
      <c r="S179" s="146">
        <f>Jar_Information!AS186</f>
        <v>6.9749319971491128E-2</v>
      </c>
      <c r="T179" s="146">
        <f>Jar_Information!AT186</f>
        <v>4.993488134772836E-3</v>
      </c>
    </row>
    <row r="180" spans="1:20" hidden="1">
      <c r="A180" s="138" t="str">
        <f>Jar_Information!A187</f>
        <v>HEW29</v>
      </c>
      <c r="B180" s="138" t="str">
        <f t="shared" si="3"/>
        <v>H</v>
      </c>
      <c r="C180" s="138" t="s">
        <v>543</v>
      </c>
      <c r="D180" s="139" t="str">
        <f>Jar_Information!AE187</f>
        <v>nein</v>
      </c>
      <c r="E180" s="139"/>
      <c r="F180" s="140">
        <f>Jar_Information!AF187</f>
        <v>3.7875000578715117</v>
      </c>
      <c r="G180" s="140">
        <f>Jar_Information!AG187</f>
        <v>0.15756094095780684</v>
      </c>
      <c r="H180" s="140">
        <f>Jar_Information!AH187</f>
        <v>4.1600247802069341E-2</v>
      </c>
      <c r="I180" s="140">
        <f>Jar_Information!AI187</f>
        <v>1.2041668402744108</v>
      </c>
      <c r="J180" s="140">
        <f>Jar_Information!AJ187</f>
        <v>5.5911123550042768E-2</v>
      </c>
      <c r="K180" s="140">
        <f>Jar_Information!AK187</f>
        <v>4.6431376184799686E-2</v>
      </c>
      <c r="L180" s="140">
        <f>Jar_Information!AL187</f>
        <v>2.9604168402802316</v>
      </c>
      <c r="M180" s="140">
        <f>Jar_Information!AM187</f>
        <v>0.11157534873540552</v>
      </c>
      <c r="N180" s="140">
        <f>Jar_Information!AN187</f>
        <v>3.7689067031804836E-2</v>
      </c>
      <c r="O180" s="140">
        <f>Jar_Information!AO187</f>
        <v>7.0055557291634614</v>
      </c>
      <c r="P180" s="140">
        <f>Jar_Information!AP187</f>
        <v>0.22840170818748115</v>
      </c>
      <c r="Q180" s="140">
        <f>Jar_Information!AQ187</f>
        <v>3.2602939298115433E-2</v>
      </c>
      <c r="R180" s="140">
        <f>Jar_Information!AR187</f>
        <v>13.967361226852518</v>
      </c>
      <c r="S180" s="140">
        <f>Jar_Information!AS187</f>
        <v>0.36132972497535182</v>
      </c>
      <c r="T180" s="140">
        <f>Jar_Information!AT187</f>
        <v>2.5869576873310082E-2</v>
      </c>
    </row>
    <row r="181" spans="1:20">
      <c r="A181" s="141" t="str">
        <f>Jar_Information!A188</f>
        <v>HEW30</v>
      </c>
      <c r="B181" s="141" t="str">
        <f t="shared" si="3"/>
        <v>H</v>
      </c>
      <c r="C181" s="141" t="s">
        <v>543</v>
      </c>
      <c r="D181" s="142" t="str">
        <f>Jar_Information!AE188</f>
        <v>nein</v>
      </c>
      <c r="E181" s="142"/>
      <c r="F181" s="143">
        <f>Jar_Information!AF188</f>
        <v>3.7881945023109438</v>
      </c>
      <c r="G181" s="143">
        <f>Jar_Information!AG188</f>
        <v>0.24746526691950166</v>
      </c>
      <c r="H181" s="143">
        <f>Jar_Information!AH188</f>
        <v>6.5325385686647919E-2</v>
      </c>
      <c r="I181" s="143">
        <f>Jar_Information!AI188</f>
        <v>1.2034724537006696</v>
      </c>
      <c r="J181" s="143">
        <f>Jar_Information!AJ188</f>
        <v>6.7655864637021473E-2</v>
      </c>
      <c r="K181" s="143">
        <f>Jar_Information!AK188</f>
        <v>5.6217210812744528E-2</v>
      </c>
      <c r="L181" s="143">
        <f>Jar_Information!AL188</f>
        <v>2.9597224536992144</v>
      </c>
      <c r="M181" s="143">
        <f>Jar_Information!AM188</f>
        <v>0.15202721357719656</v>
      </c>
      <c r="N181" s="143">
        <f>Jar_Information!AN188</f>
        <v>5.136536143353073E-2</v>
      </c>
      <c r="O181" s="143">
        <f>Jar_Information!AO188</f>
        <v>7.0055557870364282</v>
      </c>
      <c r="P181" s="143">
        <f>Jar_Information!AP188</f>
        <v>0.31477394483265403</v>
      </c>
      <c r="Q181" s="143">
        <f>Jar_Information!AQ188</f>
        <v>4.4932044565990585E-2</v>
      </c>
      <c r="R181" s="143">
        <f>Jar_Information!AR188</f>
        <v>13.967361342591175</v>
      </c>
      <c r="S181" s="143">
        <f>Jar_Information!AS188</f>
        <v>0.42285859353596605</v>
      </c>
      <c r="T181" s="143">
        <f>Jar_Information!AT188</f>
        <v>3.0274765803224996E-2</v>
      </c>
    </row>
    <row r="182" spans="1:20" hidden="1">
      <c r="A182" s="138" t="str">
        <f>Jar_Information!A189</f>
        <v>HEW31</v>
      </c>
      <c r="B182" s="138" t="str">
        <f t="shared" si="3"/>
        <v>H</v>
      </c>
      <c r="C182" s="138" t="s">
        <v>543</v>
      </c>
      <c r="D182" s="139" t="str">
        <f>Jar_Information!AE189</f>
        <v>ja</v>
      </c>
      <c r="E182" s="139"/>
      <c r="F182" s="140">
        <f>Jar_Information!AF189</f>
        <v>3.7895833912043599</v>
      </c>
      <c r="G182" s="140">
        <f>Jar_Information!AG189</f>
        <v>0.1963269752661837</v>
      </c>
      <c r="H182" s="140">
        <f>Jar_Information!AH189</f>
        <v>5.180700752538115E-2</v>
      </c>
      <c r="I182" s="140">
        <f>Jar_Information!AI189</f>
        <v>1.2027780671342043</v>
      </c>
      <c r="J182" s="140">
        <f>Jar_Information!AJ189</f>
        <v>7.0748590328923194E-2</v>
      </c>
      <c r="K182" s="140">
        <f>Jar_Information!AK189</f>
        <v>5.8820984737019785E-2</v>
      </c>
      <c r="L182" s="140">
        <f>Jar_Information!AL189</f>
        <v>2.9597225115794572</v>
      </c>
      <c r="M182" s="140">
        <f>Jar_Information!AM189</f>
        <v>0.13233864297553896</v>
      </c>
      <c r="N182" s="140">
        <f>Jar_Information!AN189</f>
        <v>4.4713192692147477E-2</v>
      </c>
      <c r="O182" s="140">
        <f>Jar_Information!AO189</f>
        <v>7.004861400462687</v>
      </c>
      <c r="P182" s="140">
        <f>Jar_Information!AP189</f>
        <v>0.32530110228175368</v>
      </c>
      <c r="Q182" s="140">
        <f>Jar_Information!AQ189</f>
        <v>4.6439334582732333E-2</v>
      </c>
      <c r="R182" s="140">
        <f>Jar_Information!AR189</f>
        <v>13.967361400464142</v>
      </c>
      <c r="S182" s="140">
        <f>Jar_Information!AS189</f>
        <v>0.55395534319851147</v>
      </c>
      <c r="T182" s="140">
        <f>Jar_Information!AT189</f>
        <v>3.9660700923805359E-2</v>
      </c>
    </row>
    <row r="183" spans="1:20">
      <c r="A183" s="141" t="str">
        <f>Jar_Information!A190</f>
        <v>HEW32</v>
      </c>
      <c r="B183" s="141" t="str">
        <f t="shared" si="3"/>
        <v>H</v>
      </c>
      <c r="C183" s="141" t="s">
        <v>543</v>
      </c>
      <c r="D183" s="142" t="str">
        <f>Jar_Information!AE190</f>
        <v>nein</v>
      </c>
      <c r="E183" s="142"/>
      <c r="F183" s="143">
        <f>Jar_Information!AF190</f>
        <v>3.7909722800905001</v>
      </c>
      <c r="G183" s="143">
        <f>Jar_Information!AG190</f>
        <v>0.12808502078526379</v>
      </c>
      <c r="H183" s="143">
        <f>Jar_Information!AH190</f>
        <v>3.3786852375034003E-2</v>
      </c>
      <c r="I183" s="143">
        <f>Jar_Information!AI190</f>
        <v>1.2027781249998952</v>
      </c>
      <c r="J183" s="143">
        <f>Jar_Information!AJ190</f>
        <v>5.3529042771575858E-2</v>
      </c>
      <c r="K183" s="143">
        <f>Jar_Information!AK190</f>
        <v>4.4504503082462128E-2</v>
      </c>
      <c r="L183" s="143">
        <f>Jar_Information!AL190</f>
        <v>2.95902812499844</v>
      </c>
      <c r="M183" s="143">
        <f>Jar_Information!AM190</f>
        <v>0.11596153495704975</v>
      </c>
      <c r="N183" s="143">
        <f>Jar_Information!AN190</f>
        <v>3.9189061427765536E-2</v>
      </c>
      <c r="O183" s="143">
        <f>Jar_Information!AO190</f>
        <v>7.0041670138889458</v>
      </c>
      <c r="P183" s="143">
        <f>Jar_Information!AP190</f>
        <v>0.19616868931583367</v>
      </c>
      <c r="Q183" s="143">
        <f>Jar_Information!AQ190</f>
        <v>2.8007425997529763E-2</v>
      </c>
      <c r="R183" s="143">
        <f>Jar_Information!AR190</f>
        <v>13.966667013890401</v>
      </c>
      <c r="S183" s="143">
        <f>Jar_Information!AS190</f>
        <v>0.30137563445789173</v>
      </c>
      <c r="T183" s="143">
        <f>Jar_Information!AT190</f>
        <v>2.1578207181295422E-2</v>
      </c>
    </row>
    <row r="184" spans="1:20" hidden="1">
      <c r="A184" s="144" t="str">
        <f>Jar_Information!A191</f>
        <v>HEW33</v>
      </c>
      <c r="B184" s="144" t="str">
        <f t="shared" si="3"/>
        <v>H</v>
      </c>
      <c r="C184" s="144" t="s">
        <v>543</v>
      </c>
      <c r="D184" s="145" t="str">
        <f>Jar_Information!AE191</f>
        <v>nein</v>
      </c>
      <c r="E184" s="145" t="s">
        <v>539</v>
      </c>
      <c r="F184" s="146">
        <f>Jar_Information!AF191</f>
        <v>3.7923611689766403</v>
      </c>
      <c r="G184" s="146">
        <f>Jar_Information!AG191</f>
        <v>0.10532291339659999</v>
      </c>
      <c r="H184" s="146">
        <f>Jar_Information!AH191</f>
        <v>2.7772384723847684E-2</v>
      </c>
      <c r="I184" s="146">
        <f>Jar_Information!AI191</f>
        <v>1.202083738426154</v>
      </c>
      <c r="J184" s="146">
        <f>Jar_Information!AJ191</f>
        <v>6.9383139512920938E-2</v>
      </c>
      <c r="K184" s="146">
        <f>Jar_Information!AK191</f>
        <v>5.7719056747046464E-2</v>
      </c>
      <c r="L184" s="146">
        <f>Jar_Information!AL191</f>
        <v>2.9583337384246988</v>
      </c>
      <c r="M184" s="146">
        <f>Jar_Information!AM191</f>
        <v>0.10221979066831287</v>
      </c>
      <c r="N184" s="146">
        <f>Jar_Information!AN191</f>
        <v>3.4553163945168844E-2</v>
      </c>
      <c r="O184" s="146">
        <f>Jar_Information!AO191</f>
        <v>7.0034726273152046</v>
      </c>
      <c r="P184" s="146">
        <f>Jar_Information!AP191</f>
        <v>0.11862051648256153</v>
      </c>
      <c r="Q184" s="146">
        <f>Jar_Information!AQ191</f>
        <v>1.6937385607807387E-2</v>
      </c>
      <c r="R184" s="146">
        <f>Jar_Information!AR191</f>
        <v>13.966667071756092</v>
      </c>
      <c r="S184" s="146">
        <f>Jar_Information!AS191</f>
        <v>0.11571487231263673</v>
      </c>
      <c r="T184" s="146">
        <f>Jar_Information!AT191</f>
        <v>8.2850741496258342E-3</v>
      </c>
    </row>
    <row r="185" spans="1:20" hidden="1">
      <c r="A185" s="138" t="str">
        <f>Jar_Information!A192</f>
        <v>HEW34</v>
      </c>
      <c r="B185" s="138" t="str">
        <f t="shared" si="3"/>
        <v>H</v>
      </c>
      <c r="C185" s="138" t="s">
        <v>543</v>
      </c>
      <c r="D185" s="139" t="str">
        <f>Jar_Information!AE192</f>
        <v>ja</v>
      </c>
      <c r="E185" s="139"/>
      <c r="F185" s="140">
        <f>Jar_Information!AF192</f>
        <v>3.7937500578700565</v>
      </c>
      <c r="G185" s="140">
        <f>Jar_Information!AG192</f>
        <v>0.26322501570294393</v>
      </c>
      <c r="H185" s="140">
        <f>Jar_Information!AH192</f>
        <v>6.9383858105488277E-2</v>
      </c>
      <c r="I185" s="140">
        <f>Jar_Information!AI192</f>
        <v>1.2013893518524128</v>
      </c>
      <c r="J185" s="140">
        <f>Jar_Information!AJ192</f>
        <v>9.8293861749014569E-2</v>
      </c>
      <c r="K185" s="140">
        <f>Jar_Information!AK192</f>
        <v>8.1816824493621515E-2</v>
      </c>
      <c r="L185" s="140">
        <f>Jar_Information!AL192</f>
        <v>2.9576393518509576</v>
      </c>
      <c r="M185" s="140">
        <f>Jar_Information!AM192</f>
        <v>0.21410705054477122</v>
      </c>
      <c r="N185" s="140">
        <f>Jar_Information!AN192</f>
        <v>7.2391196178390779E-2</v>
      </c>
      <c r="O185" s="140">
        <f>Jar_Information!AO192</f>
        <v>7.0034726851808955</v>
      </c>
      <c r="P185" s="140">
        <f>Jar_Information!AP192</f>
        <v>0.49748220714513447</v>
      </c>
      <c r="Q185" s="140">
        <f>Jar_Information!AQ192</f>
        <v>7.1033647093075622E-2</v>
      </c>
      <c r="R185" s="140">
        <f>Jar_Information!AR192</f>
        <v>13.965972685182351</v>
      </c>
      <c r="S185" s="140">
        <f>Jar_Information!AS192</f>
        <v>0.62670179111919821</v>
      </c>
      <c r="T185" s="140">
        <f>Jar_Information!AT192</f>
        <v>4.4873479652736088E-2</v>
      </c>
    </row>
    <row r="186" spans="1:20" hidden="1">
      <c r="A186" s="138" t="str">
        <f>Jar_Information!A193</f>
        <v>HEW35</v>
      </c>
      <c r="B186" s="138" t="str">
        <f t="shared" si="3"/>
        <v>H</v>
      </c>
      <c r="C186" s="138" t="s">
        <v>543</v>
      </c>
      <c r="D186" s="139" t="str">
        <f>Jar_Information!AE193</f>
        <v>ja</v>
      </c>
      <c r="E186" s="139"/>
      <c r="F186" s="140">
        <f>Jar_Information!AF193</f>
        <v>3.7958333912029047</v>
      </c>
      <c r="G186" s="140">
        <f>Jar_Information!AG193</f>
        <v>0.24519656857472494</v>
      </c>
      <c r="H186" s="140">
        <f>Jar_Information!AH193</f>
        <v>6.4596241010731456E-2</v>
      </c>
      <c r="I186" s="140">
        <f>Jar_Information!AI193</f>
        <v>1.2006949652786716</v>
      </c>
      <c r="J186" s="140">
        <f>Jar_Information!AJ193</f>
        <v>8.7275417185087759E-2</v>
      </c>
      <c r="K186" s="140">
        <f>Jar_Information!AK193</f>
        <v>7.2687418294314105E-2</v>
      </c>
      <c r="L186" s="140">
        <f>Jar_Information!AL193</f>
        <v>2.9576394097239245</v>
      </c>
      <c r="M186" s="140">
        <f>Jar_Information!AM193</f>
        <v>0.18343743938906235</v>
      </c>
      <c r="N186" s="140">
        <f>Jar_Information!AN193</f>
        <v>6.2021569899957815E-2</v>
      </c>
      <c r="O186" s="140">
        <f>Jar_Information!AO193</f>
        <v>7.0027782986144302</v>
      </c>
      <c r="P186" s="140">
        <f>Jar_Information!AP193</f>
        <v>0.39437576434763688</v>
      </c>
      <c r="Q186" s="140">
        <f>Jar_Information!AQ193</f>
        <v>5.6317042683711419E-2</v>
      </c>
      <c r="R186" s="140">
        <f>Jar_Information!AR193</f>
        <v>13.965278356481576</v>
      </c>
      <c r="S186" s="140">
        <f>Jar_Information!AS193</f>
        <v>0.56507270977504775</v>
      </c>
      <c r="T186" s="140">
        <f>Jar_Information!AT193</f>
        <v>4.0462688630390653E-2</v>
      </c>
    </row>
    <row r="187" spans="1:20" hidden="1">
      <c r="A187" s="138" t="str">
        <f>Jar_Information!A194</f>
        <v>HEW36</v>
      </c>
      <c r="B187" s="138" t="str">
        <f t="shared" si="3"/>
        <v>H</v>
      </c>
      <c r="C187" s="138" t="s">
        <v>543</v>
      </c>
      <c r="D187" s="139" t="str">
        <f>Jar_Information!AE194</f>
        <v>ja</v>
      </c>
      <c r="E187" s="139"/>
      <c r="F187" s="140">
        <f>Jar_Information!AF194</f>
        <v>3.7972222800890449</v>
      </c>
      <c r="G187" s="140">
        <f>Jar_Information!AG194</f>
        <v>0.23868921315044184</v>
      </c>
      <c r="H187" s="140">
        <f>Jar_Information!AH194</f>
        <v>6.2858899359677353E-2</v>
      </c>
      <c r="I187" s="140">
        <f>Jar_Information!AI194</f>
        <v>1.2000004629662726</v>
      </c>
      <c r="J187" s="140">
        <f>Jar_Information!AJ194</f>
        <v>0.10511186157554012</v>
      </c>
      <c r="K187" s="140">
        <f>Jar_Information!AK194</f>
        <v>8.7593184185708439E-2</v>
      </c>
      <c r="L187" s="140">
        <f>Jar_Information!AL194</f>
        <v>2.9583339120363235</v>
      </c>
      <c r="M187" s="140">
        <f>Jar_Information!AM194</f>
        <v>0.20305233263854089</v>
      </c>
      <c r="N187" s="140">
        <f>Jar_Information!AN194</f>
        <v>6.8637394789140938E-2</v>
      </c>
      <c r="O187" s="140">
        <f>Jar_Information!AO194</f>
        <v>7.002083912040689</v>
      </c>
      <c r="P187" s="140">
        <f>Jar_Information!AP194</f>
        <v>0.43351225815615735</v>
      </c>
      <c r="Q187" s="140">
        <f>Jar_Information!AQ194</f>
        <v>6.1911891317197085E-2</v>
      </c>
      <c r="R187" s="140">
        <f>Jar_Information!AR194</f>
        <v>13.964584027780802</v>
      </c>
      <c r="S187" s="140">
        <f>Jar_Information!AS194</f>
        <v>0.67332264893891713</v>
      </c>
      <c r="T187" s="140">
        <f>Jar_Information!AT194</f>
        <v>4.821644866753106E-2</v>
      </c>
    </row>
    <row r="188" spans="1:20" hidden="1">
      <c r="A188" s="138" t="str">
        <f>Jar_Information!A195</f>
        <v>HEW37</v>
      </c>
      <c r="B188" s="138" t="str">
        <f t="shared" si="3"/>
        <v>H</v>
      </c>
      <c r="C188" s="138" t="s">
        <v>543</v>
      </c>
      <c r="D188" s="139" t="str">
        <f>Jar_Information!AE195</f>
        <v>ja</v>
      </c>
      <c r="E188" s="139"/>
      <c r="F188" s="140">
        <f>Jar_Information!AF195</f>
        <v>3.7986111689824611</v>
      </c>
      <c r="G188" s="140">
        <f>Jar_Information!AG195</f>
        <v>0.30277635447460338</v>
      </c>
      <c r="H188" s="140">
        <f>Jar_Information!AH195</f>
        <v>7.9707119524873207E-2</v>
      </c>
      <c r="I188" s="140">
        <f>Jar_Information!AI195</f>
        <v>1.1993060185195645</v>
      </c>
      <c r="J188" s="140">
        <f>Jar_Information!AJ195</f>
        <v>9.6380656410563023E-2</v>
      </c>
      <c r="K188" s="140">
        <f>Jar_Information!AK195</f>
        <v>8.0363689435609009E-2</v>
      </c>
      <c r="L188" s="140">
        <f>Jar_Information!AL195</f>
        <v>2.9583339699092903</v>
      </c>
      <c r="M188" s="140">
        <f>Jar_Information!AM195</f>
        <v>0.1844368765811614</v>
      </c>
      <c r="N188" s="140">
        <f>Jar_Information!AN195</f>
        <v>6.2344846274004918E-2</v>
      </c>
      <c r="O188" s="140">
        <f>Jar_Information!AO195</f>
        <v>7.0020839699063799</v>
      </c>
      <c r="P188" s="140">
        <f>Jar_Information!AP195</f>
        <v>0.40752582793753861</v>
      </c>
      <c r="Q188" s="140">
        <f>Jar_Information!AQ195</f>
        <v>5.8200648505360233E-2</v>
      </c>
      <c r="R188" s="140">
        <f>Jar_Information!AR195</f>
        <v>13.964583969907835</v>
      </c>
      <c r="S188" s="140">
        <f>Jar_Information!AS195</f>
        <v>0.64589841157628303</v>
      </c>
      <c r="T188" s="140">
        <f>Jar_Information!AT195</f>
        <v>4.6252606806484471E-2</v>
      </c>
    </row>
    <row r="189" spans="1:20" hidden="1">
      <c r="A189" s="144" t="str">
        <f>Jar_Information!A196</f>
        <v>HEW38</v>
      </c>
      <c r="B189" s="144" t="str">
        <f t="shared" si="3"/>
        <v>H</v>
      </c>
      <c r="C189" s="144" t="s">
        <v>543</v>
      </c>
      <c r="D189" s="145" t="str">
        <f>Jar_Information!AE196</f>
        <v>nein</v>
      </c>
      <c r="E189" s="145" t="s">
        <v>539</v>
      </c>
      <c r="F189" s="146">
        <f>Jar_Information!AF196</f>
        <v>3.8000000578686013</v>
      </c>
      <c r="G189" s="146">
        <f>Jar_Information!AG196</f>
        <v>0.10438123438340725</v>
      </c>
      <c r="H189" s="146">
        <f>Jar_Information!AH196</f>
        <v>2.7468745472060362E-2</v>
      </c>
      <c r="I189" s="146">
        <f>Jar_Information!AI196</f>
        <v>1.1986115740728565</v>
      </c>
      <c r="J189" s="146">
        <f>Jar_Information!AJ196</f>
        <v>7.3281821250177251E-2</v>
      </c>
      <c r="K189" s="146">
        <f>Jar_Information!AK196</f>
        <v>6.1138923430521526E-2</v>
      </c>
      <c r="L189" s="146">
        <f>Jar_Information!AL196</f>
        <v>2.9576395833282731</v>
      </c>
      <c r="M189" s="146">
        <f>Jar_Information!AM196</f>
        <v>8.2787561805603094E-2</v>
      </c>
      <c r="N189" s="146">
        <f>Jar_Information!AN196</f>
        <v>2.7991092042540591E-2</v>
      </c>
      <c r="O189" s="146">
        <f>Jar_Information!AO196</f>
        <v>7.0013895833326387</v>
      </c>
      <c r="P189" s="146">
        <f>Jar_Information!AP196</f>
        <v>9.4273505093048687E-2</v>
      </c>
      <c r="Q189" s="146">
        <f>Jar_Information!AQ196</f>
        <v>1.3464970627755698E-2</v>
      </c>
      <c r="R189" s="146">
        <f>Jar_Information!AR196</f>
        <v>13.963889583326818</v>
      </c>
      <c r="S189" s="146">
        <f>Jar_Information!AS196</f>
        <v>0.10644215358542673</v>
      </c>
      <c r="T189" s="146">
        <f>Jar_Information!AT196</f>
        <v>7.6226722468874962E-3</v>
      </c>
    </row>
    <row r="190" spans="1:20" hidden="1">
      <c r="A190" s="144" t="str">
        <f>Jar_Information!A197</f>
        <v>HEW39</v>
      </c>
      <c r="B190" s="144" t="str">
        <f t="shared" si="3"/>
        <v>H</v>
      </c>
      <c r="C190" s="144" t="s">
        <v>543</v>
      </c>
      <c r="D190" s="145" t="str">
        <f>Jar_Information!AE197</f>
        <v>nein</v>
      </c>
      <c r="E190" s="145" t="s">
        <v>539</v>
      </c>
      <c r="F190" s="146">
        <f>Jar_Information!AF197</f>
        <v>3.8013889467547415</v>
      </c>
      <c r="G190" s="146">
        <f>Jar_Information!AG197</f>
        <v>5.3670116483113851E-2</v>
      </c>
      <c r="H190" s="146">
        <f>Jar_Information!AH197</f>
        <v>1.4118554358646255E-2</v>
      </c>
      <c r="I190" s="146">
        <f>Jar_Information!AI197</f>
        <v>1.1986118634304148</v>
      </c>
      <c r="J190" s="146">
        <f>Jar_Information!AJ197</f>
        <v>5.0290268129012744E-2</v>
      </c>
      <c r="K190" s="146">
        <f>Jar_Information!AK197</f>
        <v>4.1957091918882326E-2</v>
      </c>
      <c r="L190" s="146">
        <f>Jar_Information!AL197</f>
        <v>2.9569451967618079</v>
      </c>
      <c r="M190" s="146">
        <f>Jar_Information!AM197</f>
        <v>4.3035204851701328E-2</v>
      </c>
      <c r="N190" s="146">
        <f>Jar_Information!AN197</f>
        <v>1.4553940634013029E-2</v>
      </c>
      <c r="O190" s="146">
        <f>Jar_Information!AO197</f>
        <v>7.0006951967588975</v>
      </c>
      <c r="P190" s="146">
        <f>Jar_Information!AP197</f>
        <v>5.6949475792641299E-2</v>
      </c>
      <c r="Q190" s="146">
        <f>Jar_Information!AQ197</f>
        <v>8.1348314977357002E-3</v>
      </c>
      <c r="R190" s="146">
        <f>Jar_Information!AR197</f>
        <v>13.965278530093201</v>
      </c>
      <c r="S190" s="146">
        <f>Jar_Information!AS197</f>
        <v>6.8538541215434554E-2</v>
      </c>
      <c r="T190" s="146">
        <f>Jar_Information!AT197</f>
        <v>4.9077819012161971E-3</v>
      </c>
    </row>
    <row r="191" spans="1:20" hidden="1">
      <c r="A191" s="138" t="str">
        <f>Jar_Information!A198</f>
        <v>HEW40</v>
      </c>
      <c r="B191" s="138" t="str">
        <f t="shared" si="3"/>
        <v>H</v>
      </c>
      <c r="C191" s="138" t="s">
        <v>543</v>
      </c>
      <c r="D191" s="139" t="str">
        <f>Jar_Information!AE198</f>
        <v>ja</v>
      </c>
      <c r="E191" s="139"/>
      <c r="F191" s="140">
        <f>Jar_Information!AF198</f>
        <v>3.8027778356481576</v>
      </c>
      <c r="G191" s="140">
        <f>Jar_Information!AG198</f>
        <v>0.29616148686080995</v>
      </c>
      <c r="H191" s="140">
        <f>Jar_Information!AH198</f>
        <v>7.7880302152947417E-2</v>
      </c>
      <c r="I191" s="140">
        <f>Jar_Information!AI198</f>
        <v>1.1986119212961057</v>
      </c>
      <c r="J191" s="140">
        <f>Jar_Information!AJ198</f>
        <v>0.15243883099485739</v>
      </c>
      <c r="K191" s="140">
        <f>Jar_Information!AK198</f>
        <v>0.12717947175931585</v>
      </c>
      <c r="L191" s="140">
        <f>Jar_Information!AL198</f>
        <v>2.9562508101880667</v>
      </c>
      <c r="M191" s="140">
        <f>Jar_Information!AM198</f>
        <v>0.28595305115225195</v>
      </c>
      <c r="N191" s="140">
        <f>Jar_Information!AN198</f>
        <v>9.6728278320221614E-2</v>
      </c>
      <c r="O191" s="140">
        <f>Jar_Information!AO198</f>
        <v>7.0006952546318644</v>
      </c>
      <c r="P191" s="140">
        <f>Jar_Information!AP198</f>
        <v>0.55766067335814595</v>
      </c>
      <c r="Q191" s="140">
        <f>Jar_Information!AQ198</f>
        <v>7.9657898690730949E-2</v>
      </c>
      <c r="R191" s="140">
        <f>Jar_Information!AR198</f>
        <v>13.965278587966168</v>
      </c>
      <c r="S191" s="140">
        <f>Jar_Information!AS198</f>
        <v>0.95507999135758603</v>
      </c>
      <c r="T191" s="140">
        <f>Jar_Information!AT198</f>
        <v>6.8389612519479212E-2</v>
      </c>
    </row>
    <row r="192" spans="1:20">
      <c r="A192" s="141" t="str">
        <f>Jar_Information!A199</f>
        <v>HEW41</v>
      </c>
      <c r="B192" s="141" t="str">
        <f t="shared" si="3"/>
        <v>H</v>
      </c>
      <c r="C192" s="141" t="s">
        <v>543</v>
      </c>
      <c r="D192" s="142" t="str">
        <f>Jar_Information!AE199</f>
        <v>nein</v>
      </c>
      <c r="E192" s="142"/>
      <c r="F192" s="143">
        <f>Jar_Information!AF199</f>
        <v>3.8041667245342978</v>
      </c>
      <c r="G192" s="143">
        <f>Jar_Information!AG199</f>
        <v>0.1961667363418178</v>
      </c>
      <c r="H192" s="143">
        <f>Jar_Information!AH199</f>
        <v>5.1566282591316327E-2</v>
      </c>
      <c r="I192" s="143">
        <f>Jar_Information!AI199</f>
        <v>1.1986118634231389</v>
      </c>
      <c r="J192" s="143">
        <f>Jar_Information!AJ199</f>
        <v>7.2910280683352618E-2</v>
      </c>
      <c r="K192" s="143">
        <f>Jar_Information!AK199</f>
        <v>6.0828932958436381E-2</v>
      </c>
      <c r="L192" s="143">
        <f>Jar_Information!AL199</f>
        <v>2.9562508680537576</v>
      </c>
      <c r="M192" s="143">
        <f>Jar_Information!AM199</f>
        <v>0.13760265371471481</v>
      </c>
      <c r="N192" s="143">
        <f>Jar_Information!AN199</f>
        <v>4.6546338540377416E-2</v>
      </c>
      <c r="O192" s="143">
        <f>Jar_Information!AO199</f>
        <v>7.0000008680508472</v>
      </c>
      <c r="P192" s="143">
        <f>Jar_Information!AP199</f>
        <v>0.30734833515837862</v>
      </c>
      <c r="Q192" s="143">
        <f>Jar_Information!AQ199</f>
        <v>4.3906899577851037E-2</v>
      </c>
      <c r="R192" s="143">
        <f>Jar_Information!AR199</f>
        <v>13.964584201385151</v>
      </c>
      <c r="S192" s="143">
        <f>Jar_Information!AS199</f>
        <v>0.46644015727570198</v>
      </c>
      <c r="T192" s="143">
        <f>Jar_Information!AT199</f>
        <v>3.3401650242435119E-2</v>
      </c>
    </row>
    <row r="193" spans="1:20" hidden="1">
      <c r="A193" s="144" t="str">
        <f>Jar_Information!A200</f>
        <v>HEW42</v>
      </c>
      <c r="B193" s="144" t="str">
        <f t="shared" si="3"/>
        <v>H</v>
      </c>
      <c r="C193" s="144" t="s">
        <v>543</v>
      </c>
      <c r="D193" s="145" t="str">
        <f>Jar_Information!AE200</f>
        <v>nein</v>
      </c>
      <c r="E193" s="145" t="s">
        <v>539</v>
      </c>
      <c r="F193" s="146">
        <f>Jar_Information!AF200</f>
        <v>3.8048616319429129</v>
      </c>
      <c r="G193" s="146">
        <f>Jar_Information!AG200</f>
        <v>6.3872170882249196E-2</v>
      </c>
      <c r="H193" s="146">
        <f>Jar_Information!AH200</f>
        <v>1.6786989136746488E-2</v>
      </c>
      <c r="I193" s="146">
        <f>Jar_Information!AI200</f>
        <v>1.1979175925953314</v>
      </c>
      <c r="J193" s="146">
        <f>Jar_Information!AJ200</f>
        <v>4.5627737883106818E-2</v>
      </c>
      <c r="K193" s="146">
        <f>Jar_Information!AK200</f>
        <v>3.8089212617916972E-2</v>
      </c>
      <c r="L193" s="146">
        <f>Jar_Information!AL200</f>
        <v>2.9569453703734325</v>
      </c>
      <c r="M193" s="146">
        <f>Jar_Information!AM200</f>
        <v>5.7824510497371903E-2</v>
      </c>
      <c r="N193" s="146">
        <f>Jar_Information!AN200</f>
        <v>1.9555488267295668E-2</v>
      </c>
      <c r="O193" s="146">
        <f>Jar_Information!AO200</f>
        <v>6.9993064814843819</v>
      </c>
      <c r="P193" s="146">
        <f>Jar_Information!AP200</f>
        <v>6.8305107838343967E-2</v>
      </c>
      <c r="Q193" s="146">
        <f>Jar_Information!AQ200</f>
        <v>9.7588393963080351E-3</v>
      </c>
      <c r="R193" s="146">
        <f>Jar_Information!AR200</f>
        <v>13.963889699080028</v>
      </c>
      <c r="S193" s="146">
        <f>Jar_Information!AS200</f>
        <v>7.1238369604727861E-2</v>
      </c>
      <c r="T193" s="146">
        <f>Jar_Information!AT200</f>
        <v>5.1016136005013852E-3</v>
      </c>
    </row>
    <row r="194" spans="1:20" hidden="1">
      <c r="A194" s="144" t="str">
        <f>Jar_Information!A201</f>
        <v>HEW43</v>
      </c>
      <c r="B194" s="144" t="str">
        <f t="shared" si="3"/>
        <v>H</v>
      </c>
      <c r="C194" s="144" t="s">
        <v>543</v>
      </c>
      <c r="D194" s="145" t="str">
        <f>Jar_Information!AE201</f>
        <v>nein</v>
      </c>
      <c r="E194" s="145" t="s">
        <v>539</v>
      </c>
      <c r="F194" s="146">
        <f>Jar_Information!AF201</f>
        <v>3.805555613420438</v>
      </c>
      <c r="G194" s="146">
        <f>Jar_Information!AG201</f>
        <v>0.22587937760921886</v>
      </c>
      <c r="H194" s="146">
        <f>Jar_Information!AH201</f>
        <v>5.935516401669353E-2</v>
      </c>
      <c r="I194" s="146">
        <f>Jar_Information!AI201</f>
        <v>1.1972232638872811</v>
      </c>
      <c r="J194" s="146">
        <f>Jar_Information!AJ201</f>
        <v>0.15402161490944588</v>
      </c>
      <c r="K194" s="146">
        <f>Jar_Information!AK201</f>
        <v>0.1286490327705051</v>
      </c>
      <c r="L194" s="146">
        <f>Jar_Information!AL201</f>
        <v>2.9562509837996913</v>
      </c>
      <c r="M194" s="146">
        <f>Jar_Information!AM201</f>
        <v>0.20487901804352904</v>
      </c>
      <c r="N194" s="146">
        <f>Jar_Information!AN201</f>
        <v>6.9303661687140153E-2</v>
      </c>
      <c r="O194" s="146">
        <f>Jar_Information!AO201</f>
        <v>6.9986120949106407</v>
      </c>
      <c r="P194" s="146">
        <f>Jar_Information!AP201</f>
        <v>0.25005414253064007</v>
      </c>
      <c r="Q194" s="146">
        <f>Jar_Information!AQ201</f>
        <v>3.5729104448077399E-2</v>
      </c>
      <c r="R194" s="146">
        <f>Jar_Information!AR201</f>
        <v>13.963889872684376</v>
      </c>
      <c r="S194" s="146">
        <f>Jar_Information!AS201</f>
        <v>0.25095388848508865</v>
      </c>
      <c r="T194" s="146">
        <f>Jar_Information!AT201</f>
        <v>1.7971631885753767E-2</v>
      </c>
    </row>
    <row r="195" spans="1:20" hidden="1">
      <c r="A195" s="138" t="str">
        <f>Jar_Information!A202</f>
        <v>HEW44</v>
      </c>
      <c r="B195" s="138" t="str">
        <f t="shared" si="3"/>
        <v>H</v>
      </c>
      <c r="C195" s="138" t="s">
        <v>543</v>
      </c>
      <c r="D195" s="139" t="str">
        <f>Jar_Information!AE202</f>
        <v>ja</v>
      </c>
      <c r="E195" s="139"/>
      <c r="F195" s="140">
        <f>Jar_Information!AF202</f>
        <v>3.8076395254611271</v>
      </c>
      <c r="G195" s="140">
        <f>Jar_Information!AG202</f>
        <v>0.30859580653579605</v>
      </c>
      <c r="H195" s="140">
        <f>Jar_Information!AH202</f>
        <v>8.104648679904207E-2</v>
      </c>
      <c r="I195" s="140">
        <f>Jar_Information!AI202</f>
        <v>1.1965289930521976</v>
      </c>
      <c r="J195" s="140">
        <f>Jar_Information!AJ202</f>
        <v>0.21145802482462733</v>
      </c>
      <c r="K195" s="140">
        <f>Jar_Information!AK202</f>
        <v>0.17672620225041438</v>
      </c>
      <c r="L195" s="140">
        <f>Jar_Information!AL202</f>
        <v>2.9562510416653822</v>
      </c>
      <c r="M195" s="140">
        <f>Jar_Information!AM202</f>
        <v>0.38446035698796288</v>
      </c>
      <c r="N195" s="140">
        <f>Jar_Information!AN202</f>
        <v>0.13004996922432541</v>
      </c>
      <c r="O195" s="140">
        <f>Jar_Information!AO202</f>
        <v>6.9986121527763316</v>
      </c>
      <c r="P195" s="140">
        <f>Jar_Information!AP202</f>
        <v>0.8543156612352133</v>
      </c>
      <c r="Q195" s="140">
        <f>Jar_Information!AQ202</f>
        <v>0.12206929639561587</v>
      </c>
      <c r="R195" s="140">
        <f>Jar_Information!AR202</f>
        <v>13.963195486110635</v>
      </c>
      <c r="S195" s="140">
        <f>Jar_Information!AS202</f>
        <v>1.1736007022817889</v>
      </c>
      <c r="T195" s="140">
        <f>Jar_Information!AT202</f>
        <v>8.4049579012854481E-2</v>
      </c>
    </row>
    <row r="196" spans="1:20" hidden="1">
      <c r="A196" s="138" t="str">
        <f>Jar_Information!A203</f>
        <v>HEW45</v>
      </c>
      <c r="B196" s="138" t="str">
        <f t="shared" si="3"/>
        <v>H</v>
      </c>
      <c r="C196" s="138" t="s">
        <v>543</v>
      </c>
      <c r="D196" s="139" t="str">
        <f>Jar_Information!AE203</f>
        <v>ja</v>
      </c>
      <c r="E196" s="139"/>
      <c r="F196" s="140">
        <f>Jar_Information!AF203</f>
        <v>3.8097222800934105</v>
      </c>
      <c r="G196" s="140">
        <f>Jar_Information!AG203</f>
        <v>0.36436042958016884</v>
      </c>
      <c r="H196" s="140">
        <f>Jar_Information!AH203</f>
        <v>9.5639630081181426E-2</v>
      </c>
      <c r="I196" s="140">
        <f>Jar_Information!AI203</f>
        <v>1.1958347222171142</v>
      </c>
      <c r="J196" s="140">
        <f>Jar_Information!AJ203</f>
        <v>0.16369951579382017</v>
      </c>
      <c r="K196" s="140">
        <f>Jar_Information!AK203</f>
        <v>0.13689142216101258</v>
      </c>
      <c r="L196" s="140">
        <f>Jar_Information!AL203</f>
        <v>2.9562510995383491</v>
      </c>
      <c r="M196" s="140">
        <f>Jar_Information!AM203</f>
        <v>0.3322462183390581</v>
      </c>
      <c r="N196" s="140">
        <f>Jar_Information!AN203</f>
        <v>0.1123876853325964</v>
      </c>
      <c r="O196" s="140">
        <f>Jar_Information!AO203</f>
        <v>6.9986122106492985</v>
      </c>
      <c r="P196" s="140">
        <f>Jar_Information!AP203</f>
        <v>0.60225475768378456</v>
      </c>
      <c r="Q196" s="140">
        <f>Jar_Information!AQ203</f>
        <v>8.6053454535940085E-2</v>
      </c>
      <c r="R196" s="140">
        <f>Jar_Information!AR203</f>
        <v>13.963195543976326</v>
      </c>
      <c r="S196" s="140">
        <f>Jar_Information!AS203</f>
        <v>0.75340801069522489</v>
      </c>
      <c r="T196" s="140">
        <f>Jar_Information!AT203</f>
        <v>5.3956704131400815E-2</v>
      </c>
    </row>
    <row r="197" spans="1:20" hidden="1">
      <c r="A197" s="138" t="str">
        <f>Jar_Information!A204</f>
        <v>HEW46</v>
      </c>
      <c r="B197" s="138" t="str">
        <f t="shared" si="3"/>
        <v>H</v>
      </c>
      <c r="C197" s="138" t="s">
        <v>543</v>
      </c>
      <c r="D197" s="139" t="str">
        <f>Jar_Information!AE204</f>
        <v>ja</v>
      </c>
      <c r="E197" s="139"/>
      <c r="F197" s="140">
        <f>Jar_Information!AF204</f>
        <v>3.8111111689795507</v>
      </c>
      <c r="G197" s="140">
        <f>Jar_Information!AG204</f>
        <v>0.20824913578588197</v>
      </c>
      <c r="H197" s="140">
        <f>Jar_Information!AH204</f>
        <v>5.4642629551433945E-2</v>
      </c>
      <c r="I197" s="140">
        <f>Jar_Information!AI204</f>
        <v>1.1951404513893067</v>
      </c>
      <c r="J197" s="140">
        <f>Jar_Information!AJ204</f>
        <v>7.7093407620990789E-2</v>
      </c>
      <c r="K197" s="140">
        <f>Jar_Information!AK204</f>
        <v>6.4505730294186381E-2</v>
      </c>
      <c r="L197" s="140">
        <f>Jar_Information!AL204</f>
        <v>2.9562511574113159</v>
      </c>
      <c r="M197" s="140">
        <f>Jar_Information!AM204</f>
        <v>0.15590976294524375</v>
      </c>
      <c r="N197" s="140">
        <f>Jar_Information!AN204</f>
        <v>5.2739011215058057E-2</v>
      </c>
      <c r="O197" s="140">
        <f>Jar_Information!AO204</f>
        <v>6.9979178240755573</v>
      </c>
      <c r="P197" s="140">
        <f>Jar_Information!AP204</f>
        <v>0.29835172992998676</v>
      </c>
      <c r="Q197" s="140">
        <f>Jar_Information!AQ204</f>
        <v>4.2634357451803856E-2</v>
      </c>
      <c r="R197" s="140">
        <f>Jar_Information!AR204</f>
        <v>13.962501157409861</v>
      </c>
      <c r="S197" s="140">
        <f>Jar_Information!AS204</f>
        <v>0.56565488941581432</v>
      </c>
      <c r="T197" s="140">
        <f>Jar_Information!AT204</f>
        <v>4.0512432768223826E-2</v>
      </c>
    </row>
    <row r="198" spans="1:20" hidden="1">
      <c r="A198" s="138" t="str">
        <f>Jar_Information!A205</f>
        <v>HEW47</v>
      </c>
      <c r="B198" s="138" t="str">
        <f t="shared" si="3"/>
        <v>H</v>
      </c>
      <c r="C198" s="138" t="s">
        <v>543</v>
      </c>
      <c r="D198" s="139" t="str">
        <f>Jar_Information!AE205</f>
        <v>ja</v>
      </c>
      <c r="E198" s="139"/>
      <c r="F198" s="140">
        <f>Jar_Information!AF205</f>
        <v>3.8125000578656909</v>
      </c>
      <c r="G198" s="140">
        <f>Jar_Information!AG205</f>
        <v>0.3112187938717903</v>
      </c>
      <c r="H198" s="140">
        <f>Jar_Information!AH205</f>
        <v>8.1631157809350027E-2</v>
      </c>
      <c r="I198" s="140">
        <f>Jar_Information!AI205</f>
        <v>1.1944461805542232</v>
      </c>
      <c r="J198" s="140">
        <f>Jar_Information!AJ205</f>
        <v>9.0316897542075156E-2</v>
      </c>
      <c r="K198" s="140">
        <f>Jar_Information!AK205</f>
        <v>7.5614036875372728E-2</v>
      </c>
      <c r="L198" s="140">
        <f>Jar_Information!AL205</f>
        <v>2.9555567708375747</v>
      </c>
      <c r="M198" s="140">
        <f>Jar_Information!AM205</f>
        <v>0.20344389822546619</v>
      </c>
      <c r="N198" s="140">
        <f>Jar_Information!AN205</f>
        <v>6.8834373351526673E-2</v>
      </c>
      <c r="O198" s="140">
        <f>Jar_Information!AO205</f>
        <v>6.9972234375018161</v>
      </c>
      <c r="P198" s="140">
        <f>Jar_Information!AP205</f>
        <v>0.41258731983746927</v>
      </c>
      <c r="Q198" s="140">
        <f>Jar_Information!AQ205</f>
        <v>5.8964434039106985E-2</v>
      </c>
      <c r="R198" s="140">
        <f>Jar_Information!AR205</f>
        <v>13.96180677083612</v>
      </c>
      <c r="S198" s="140">
        <f>Jar_Information!AS205</f>
        <v>0.60426579989422546</v>
      </c>
      <c r="T198" s="140">
        <f>Jar_Information!AT205</f>
        <v>4.3279914255541459E-2</v>
      </c>
    </row>
    <row r="199" spans="1:20" hidden="1">
      <c r="A199" s="138" t="str">
        <f>Jar_Information!A206</f>
        <v>HEW48</v>
      </c>
      <c r="B199" s="138" t="str">
        <f t="shared" si="3"/>
        <v>H</v>
      </c>
      <c r="C199" s="138" t="s">
        <v>543</v>
      </c>
      <c r="D199" s="139" t="str">
        <f>Jar_Information!AE206</f>
        <v>nein</v>
      </c>
      <c r="E199" s="139"/>
      <c r="F199" s="140">
        <f>Jar_Information!AF206</f>
        <v>3.8138889467591071</v>
      </c>
      <c r="G199" s="140">
        <f>Jar_Information!AG206</f>
        <v>0.18145448709480244</v>
      </c>
      <c r="H199" s="140">
        <f>Jar_Information!AH206</f>
        <v>4.7577286498862358E-2</v>
      </c>
      <c r="I199" s="140">
        <f>Jar_Information!AI206</f>
        <v>1.1944457175923162</v>
      </c>
      <c r="J199" s="140">
        <f>Jar_Information!AJ206</f>
        <v>7.0408695842423222E-2</v>
      </c>
      <c r="K199" s="140">
        <f>Jar_Information!AK206</f>
        <v>5.8946752293062225E-2</v>
      </c>
      <c r="L199" s="140">
        <f>Jar_Information!AL206</f>
        <v>2.9548623842565576</v>
      </c>
      <c r="M199" s="140">
        <f>Jar_Information!AM206</f>
        <v>0.13087775860050962</v>
      </c>
      <c r="N199" s="140">
        <f>Jar_Information!AN206</f>
        <v>4.4292336353064517E-2</v>
      </c>
      <c r="O199" s="140">
        <f>Jar_Information!AO206</f>
        <v>6.9965290509280749</v>
      </c>
      <c r="P199" s="140">
        <f>Jar_Information!AP206</f>
        <v>0.19390796227138793</v>
      </c>
      <c r="Q199" s="140">
        <f>Jar_Information!AQ206</f>
        <v>2.7714879886858532E-2</v>
      </c>
      <c r="R199" s="140">
        <f>Jar_Information!AR206</f>
        <v>13.961112442128069</v>
      </c>
      <c r="S199" s="140">
        <f>Jar_Information!AS206</f>
        <v>0.31752736272404131</v>
      </c>
      <c r="T199" s="140">
        <f>Jar_Information!AT206</f>
        <v>2.2743700692925667E-2</v>
      </c>
    </row>
    <row r="200" spans="1:20" hidden="1">
      <c r="A200" s="138" t="str">
        <f>Jar_Information!A207</f>
        <v>HEW49</v>
      </c>
      <c r="B200" s="138" t="str">
        <f t="shared" si="3"/>
        <v>H</v>
      </c>
      <c r="C200" s="138" t="s">
        <v>543</v>
      </c>
      <c r="D200" s="139" t="str">
        <f>Jar_Information!AE207</f>
        <v>ja</v>
      </c>
      <c r="E200" s="139"/>
      <c r="F200" s="140">
        <f>Jar_Information!AF207</f>
        <v>3.8152778356452473</v>
      </c>
      <c r="G200" s="140">
        <f>Jar_Information!AG207</f>
        <v>0.18074613884003143</v>
      </c>
      <c r="H200" s="140">
        <f>Jar_Information!AH207</f>
        <v>4.7374305784853354E-2</v>
      </c>
      <c r="I200" s="140">
        <f>Jar_Information!AI207</f>
        <v>1.193751331018575</v>
      </c>
      <c r="J200" s="140">
        <f>Jar_Information!AJ207</f>
        <v>6.4948203999123752E-2</v>
      </c>
      <c r="K200" s="140">
        <f>Jar_Information!AK207</f>
        <v>5.440681179698148E-2</v>
      </c>
      <c r="L200" s="140">
        <f>Jar_Information!AL207</f>
        <v>2.9541679976828163</v>
      </c>
      <c r="M200" s="140">
        <f>Jar_Information!AM207</f>
        <v>0.13541564310625037</v>
      </c>
      <c r="N200" s="140">
        <f>Jar_Information!AN207</f>
        <v>4.58388430219498E-2</v>
      </c>
      <c r="O200" s="140">
        <f>Jar_Information!AO207</f>
        <v>6.9958346643470577</v>
      </c>
      <c r="P200" s="140">
        <f>Jar_Information!AP207</f>
        <v>0.29709827915851295</v>
      </c>
      <c r="Q200" s="140">
        <f>Jar_Information!AQ207</f>
        <v>4.246788173434371E-2</v>
      </c>
      <c r="R200" s="140">
        <f>Jar_Information!AR207</f>
        <v>13.960418113420019</v>
      </c>
      <c r="S200" s="140">
        <f>Jar_Information!AS207</f>
        <v>0.4806728219685768</v>
      </c>
      <c r="T200" s="140">
        <f>Jar_Information!AT207</f>
        <v>3.4431119330624524E-2</v>
      </c>
    </row>
    <row r="201" spans="1:20" hidden="1">
      <c r="A201" s="138" t="str">
        <f>Jar_Information!A208</f>
        <v>HEW50</v>
      </c>
      <c r="B201" s="138" t="str">
        <f t="shared" si="3"/>
        <v>H</v>
      </c>
      <c r="C201" s="138" t="s">
        <v>543</v>
      </c>
      <c r="D201" s="139" t="str">
        <f>Jar_Information!AE208</f>
        <v>ja</v>
      </c>
      <c r="E201" s="139"/>
      <c r="F201" s="140">
        <f>Jar_Information!AF208</f>
        <v>3.8166667245313874</v>
      </c>
      <c r="G201" s="140">
        <f>Jar_Information!AG208</f>
        <v>0.29675100872227722</v>
      </c>
      <c r="H201" s="140">
        <f>Jar_Information!AH208</f>
        <v>7.7751354818310081E-2</v>
      </c>
      <c r="I201" s="140">
        <f>Jar_Information!AI208</f>
        <v>1.1930569444448338</v>
      </c>
      <c r="J201" s="140">
        <f>Jar_Information!AJ208</f>
        <v>0.10095474406947515</v>
      </c>
      <c r="K201" s="140">
        <f>Jar_Information!AK208</f>
        <v>8.4618546113448517E-2</v>
      </c>
      <c r="L201" s="140">
        <f>Jar_Information!AL208</f>
        <v>2.9534736111163511</v>
      </c>
      <c r="M201" s="140">
        <f>Jar_Information!AM208</f>
        <v>0.19659055063829792</v>
      </c>
      <c r="N201" s="140">
        <f>Jar_Information!AN208</f>
        <v>6.6562487607258761E-2</v>
      </c>
      <c r="O201" s="140">
        <f>Jar_Information!AO208</f>
        <v>6.9958347222273005</v>
      </c>
      <c r="P201" s="140">
        <f>Jar_Information!AP208</f>
        <v>0.37109962725433132</v>
      </c>
      <c r="Q201" s="140">
        <f>Jar_Information!AQ208</f>
        <v>5.3045796818965214E-2</v>
      </c>
      <c r="R201" s="140">
        <f>Jar_Information!AR208</f>
        <v>13.959723784726521</v>
      </c>
      <c r="S201" s="140">
        <f>Jar_Information!AS208</f>
        <v>0.67623366811999974</v>
      </c>
      <c r="T201" s="140">
        <f>Jar_Information!AT208</f>
        <v>4.8441765650110789E-2</v>
      </c>
    </row>
    <row r="202" spans="1:20" hidden="1">
      <c r="A202" s="138" t="str">
        <f>Jar_Information!A209</f>
        <v>SEG1</v>
      </c>
      <c r="B202" s="138" t="str">
        <f t="shared" si="3"/>
        <v>S</v>
      </c>
      <c r="C202" s="138" t="s">
        <v>542</v>
      </c>
      <c r="D202" s="139" t="str">
        <f>Jar_Information!AE209</f>
        <v>ja</v>
      </c>
      <c r="E202" s="139"/>
      <c r="F202" s="140">
        <f>Jar_Information!AF209</f>
        <v>3.8555555555576575</v>
      </c>
      <c r="G202" s="140">
        <f>Jar_Information!AG209</f>
        <v>0.72821233666794294</v>
      </c>
      <c r="H202" s="140">
        <f>Jar_Information!AH209</f>
        <v>0.18887351671492547</v>
      </c>
      <c r="I202" s="140">
        <f>Jar_Information!AI209</f>
        <v>0.90902777777955635</v>
      </c>
      <c r="J202" s="140">
        <f>Jar_Information!AJ209</f>
        <v>0.34956700524748968</v>
      </c>
      <c r="K202" s="140">
        <f>Jar_Information!AK209</f>
        <v>0.38455041066111556</v>
      </c>
      <c r="L202" s="140">
        <f>Jar_Information!AL209</f>
        <v>2.9020833333343035</v>
      </c>
      <c r="M202" s="140">
        <f>Jar_Information!AM209</f>
        <v>0.68771346411539525</v>
      </c>
      <c r="N202" s="140">
        <f>Jar_Information!AN209</f>
        <v>0.23697233508634558</v>
      </c>
      <c r="O202" s="140">
        <f>Jar_Information!AO209</f>
        <v>6.9375</v>
      </c>
      <c r="P202" s="140">
        <f>Jar_Information!AP209</f>
        <v>0.75004927787229592</v>
      </c>
      <c r="Q202" s="140">
        <f>Jar_Information!AQ209</f>
        <v>0.10811521122483544</v>
      </c>
      <c r="R202" s="140">
        <f>Jar_Information!AR209</f>
        <v>13.85624999999709</v>
      </c>
      <c r="S202" s="140">
        <f>Jar_Information!AS209</f>
        <v>1.9523600081748849</v>
      </c>
      <c r="T202" s="140">
        <f>Jar_Information!AT209</f>
        <v>0.14090103802798701</v>
      </c>
    </row>
    <row r="203" spans="1:20" hidden="1">
      <c r="A203" s="138" t="str">
        <f>Jar_Information!A210</f>
        <v>SEG2</v>
      </c>
      <c r="B203" s="138" t="str">
        <f t="shared" si="3"/>
        <v>S</v>
      </c>
      <c r="C203" s="138" t="s">
        <v>542</v>
      </c>
      <c r="D203" s="139" t="str">
        <f>Jar_Information!AE210</f>
        <v>ja</v>
      </c>
      <c r="E203" s="139"/>
      <c r="F203" s="140">
        <f>Jar_Information!AF210</f>
        <v>3.8569444444437977</v>
      </c>
      <c r="G203" s="140">
        <f>Jar_Information!AG210</f>
        <v>0.70181246297406252</v>
      </c>
      <c r="H203" s="140">
        <f>Jar_Information!AH210</f>
        <v>0.18196073940994228</v>
      </c>
      <c r="I203" s="140">
        <f>Jar_Information!AI210</f>
        <v>0.90833333333284827</v>
      </c>
      <c r="J203" s="140">
        <f>Jar_Information!AJ210</f>
        <v>0.2822779431510844</v>
      </c>
      <c r="K203" s="140">
        <f>Jar_Information!AK210</f>
        <v>0.31076470805640566</v>
      </c>
      <c r="L203" s="140">
        <f>Jar_Information!AL210</f>
        <v>2.9013888888875954</v>
      </c>
      <c r="M203" s="140">
        <f>Jar_Information!AM210</f>
        <v>0.56456156740687613</v>
      </c>
      <c r="N203" s="140">
        <f>Jar_Information!AN210</f>
        <v>0.19458321136100146</v>
      </c>
      <c r="O203" s="140">
        <f>Jar_Information!AO210</f>
        <v>6.9375</v>
      </c>
      <c r="P203" s="140">
        <f>Jar_Information!AP210</f>
        <v>0.82174365765535462</v>
      </c>
      <c r="Q203" s="140">
        <f>Jar_Information!AQ210</f>
        <v>0.11844953623860968</v>
      </c>
      <c r="R203" s="140">
        <f>Jar_Information!AR210</f>
        <v>13.855555555557657</v>
      </c>
      <c r="S203" s="140">
        <f>Jar_Information!AS210</f>
        <v>1.9442315760149784</v>
      </c>
      <c r="T203" s="140">
        <f>Jar_Information!AT210</f>
        <v>0.14032144494091542</v>
      </c>
    </row>
    <row r="204" spans="1:20" hidden="1">
      <c r="A204" s="138" t="str">
        <f>Jar_Information!A211</f>
        <v>SEG3</v>
      </c>
      <c r="B204" s="138" t="str">
        <f t="shared" ref="B204:B267" si="4">LEFT(A204,1)</f>
        <v>S</v>
      </c>
      <c r="C204" s="138" t="s">
        <v>542</v>
      </c>
      <c r="D204" s="139" t="str">
        <f>Jar_Information!AE211</f>
        <v>ja</v>
      </c>
      <c r="E204" s="139"/>
      <c r="F204" s="140">
        <f>Jar_Information!AF211</f>
        <v>3.8583333912029047</v>
      </c>
      <c r="G204" s="140">
        <f>Jar_Information!AG211</f>
        <v>0.56338336422309887</v>
      </c>
      <c r="H204" s="140">
        <f>Jar_Information!AH211</f>
        <v>0.14601728443364351</v>
      </c>
      <c r="I204" s="140">
        <f>Jar_Information!AI211</f>
        <v>0.90763888889341615</v>
      </c>
      <c r="J204" s="140">
        <f>Jar_Information!AJ211</f>
        <v>0.21721181684499408</v>
      </c>
      <c r="K204" s="140">
        <f>Jar_Information!AK211</f>
        <v>0.23931523814478295</v>
      </c>
      <c r="L204" s="140">
        <f>Jar_Information!AL211</f>
        <v>2.9013890046335291</v>
      </c>
      <c r="M204" s="140">
        <f>Jar_Information!AM211</f>
        <v>0.4402464191051193</v>
      </c>
      <c r="N204" s="140">
        <f>Jar_Information!AN211</f>
        <v>0.1517364332745606</v>
      </c>
      <c r="O204" s="140">
        <f>Jar_Information!AO211</f>
        <v>6.9368056712992257</v>
      </c>
      <c r="P204" s="140">
        <f>Jar_Information!AP211</f>
        <v>0.64796305960664669</v>
      </c>
      <c r="Q204" s="140">
        <f>Jar_Information!AQ211</f>
        <v>9.3409429398832608E-2</v>
      </c>
      <c r="R204" s="140">
        <f>Jar_Information!AR211</f>
        <v>13.855555671296315</v>
      </c>
      <c r="S204" s="140">
        <f>Jar_Information!AS211</f>
        <v>1.4001505548730167</v>
      </c>
      <c r="T204" s="140">
        <f>Jar_Information!AT211</f>
        <v>0.10105336719000167</v>
      </c>
    </row>
    <row r="205" spans="1:20" hidden="1">
      <c r="A205" s="138" t="str">
        <f>Jar_Information!A212</f>
        <v>SEG4</v>
      </c>
      <c r="B205" s="138" t="str">
        <f t="shared" si="4"/>
        <v>S</v>
      </c>
      <c r="C205" s="138" t="s">
        <v>542</v>
      </c>
      <c r="D205" s="139" t="str">
        <f>Jar_Information!AE212</f>
        <v>ja</v>
      </c>
      <c r="E205" s="139"/>
      <c r="F205" s="140">
        <f>Jar_Information!AF212</f>
        <v>3.8597222800890449</v>
      </c>
      <c r="G205" s="140">
        <f>Jar_Information!AG212</f>
        <v>0.72639432519221081</v>
      </c>
      <c r="H205" s="140">
        <f>Jar_Information!AH212</f>
        <v>0.18819859888350637</v>
      </c>
      <c r="I205" s="140">
        <f>Jar_Information!AI212</f>
        <v>0.90763906249776483</v>
      </c>
      <c r="J205" s="140">
        <f>Jar_Information!AJ212</f>
        <v>0.26491827664378453</v>
      </c>
      <c r="K205" s="140">
        <f>Jar_Information!AK212</f>
        <v>0.2918762397849497</v>
      </c>
      <c r="L205" s="140">
        <f>Jar_Information!AL212</f>
        <v>2.9006946180597879</v>
      </c>
      <c r="M205" s="140">
        <f>Jar_Information!AM212</f>
        <v>0.52701746373858549</v>
      </c>
      <c r="N205" s="140">
        <f>Jar_Information!AN212</f>
        <v>0.18168664169518683</v>
      </c>
      <c r="O205" s="140">
        <f>Jar_Information!AO212</f>
        <v>6.9361113425911753</v>
      </c>
      <c r="P205" s="140">
        <f>Jar_Information!AP212</f>
        <v>0.78403643522079736</v>
      </c>
      <c r="Q205" s="140">
        <f>Jar_Information!AQ212</f>
        <v>0.11303688716852388</v>
      </c>
      <c r="R205" s="140">
        <f>Jar_Information!AR212</f>
        <v>13.854861284722574</v>
      </c>
      <c r="S205" s="140">
        <f>Jar_Information!AS212</f>
        <v>2.0269154932071158</v>
      </c>
      <c r="T205" s="140">
        <f>Jar_Information!AT212</f>
        <v>0.14629633971450492</v>
      </c>
    </row>
    <row r="206" spans="1:20" hidden="1">
      <c r="A206" s="138" t="str">
        <f>Jar_Information!A213</f>
        <v>SEG5</v>
      </c>
      <c r="B206" s="138" t="str">
        <f t="shared" si="4"/>
        <v>S</v>
      </c>
      <c r="C206" s="138" t="s">
        <v>542</v>
      </c>
      <c r="D206" s="139" t="str">
        <f>Jar_Information!AE213</f>
        <v>ja</v>
      </c>
      <c r="E206" s="139"/>
      <c r="F206" s="140">
        <f>Jar_Information!AF213</f>
        <v>3.860416724535753</v>
      </c>
      <c r="G206" s="140">
        <f>Jar_Information!AG213</f>
        <v>0.50969461345280509</v>
      </c>
      <c r="H206" s="140">
        <f>Jar_Information!AH213</f>
        <v>0.13203098261732354</v>
      </c>
      <c r="I206" s="140">
        <f>Jar_Information!AI213</f>
        <v>0.90694467592402361</v>
      </c>
      <c r="J206" s="140">
        <f>Jar_Information!AJ213</f>
        <v>0.23644446971157254</v>
      </c>
      <c r="K206" s="140">
        <f>Jar_Information!AK213</f>
        <v>0.26070440236134085</v>
      </c>
      <c r="L206" s="140">
        <f>Jar_Information!AL213</f>
        <v>2.9013891203721869</v>
      </c>
      <c r="M206" s="140">
        <f>Jar_Information!AM213</f>
        <v>0.45919781819769262</v>
      </c>
      <c r="N206" s="140">
        <f>Jar_Information!AN213</f>
        <v>0.15826826363048718</v>
      </c>
      <c r="O206" s="140">
        <f>Jar_Information!AO213</f>
        <v>6.935417013890401</v>
      </c>
      <c r="P206" s="140">
        <f>Jar_Information!AP213</f>
        <v>0.75297827482618007</v>
      </c>
      <c r="Q206" s="140">
        <f>Jar_Information!AQ213</f>
        <v>0.10857000715574841</v>
      </c>
      <c r="R206" s="140">
        <f>Jar_Information!AR213</f>
        <v>13.854861342588265</v>
      </c>
      <c r="S206" s="140">
        <f>Jar_Information!AS213</f>
        <v>1.4619448630304781</v>
      </c>
      <c r="T206" s="140">
        <f>Jar_Information!AT213</f>
        <v>0.10551854882420413</v>
      </c>
    </row>
    <row r="207" spans="1:20" hidden="1">
      <c r="A207" s="138" t="str">
        <f>Jar_Information!A214</f>
        <v>SEG6</v>
      </c>
      <c r="B207" s="138" t="str">
        <f t="shared" si="4"/>
        <v>S</v>
      </c>
      <c r="C207" s="138" t="s">
        <v>542</v>
      </c>
      <c r="D207" s="139" t="str">
        <f>Jar_Information!AE214</f>
        <v>ja</v>
      </c>
      <c r="E207" s="139"/>
      <c r="F207" s="140">
        <f>Jar_Information!AF214</f>
        <v>3.861111226848152</v>
      </c>
      <c r="G207" s="140">
        <f>Jar_Information!AG214</f>
        <v>1.9102139219075489</v>
      </c>
      <c r="H207" s="140">
        <f>Jar_Information!AH214</f>
        <v>0.49473164839824307</v>
      </c>
      <c r="I207" s="140">
        <f>Jar_Information!AI214</f>
        <v>0.90625023147731554</v>
      </c>
      <c r="J207" s="140">
        <f>Jar_Information!AJ214</f>
        <v>0.40265488754640616</v>
      </c>
      <c r="K207" s="140">
        <f>Jar_Information!AK214</f>
        <v>0.44430872794374021</v>
      </c>
      <c r="L207" s="140">
        <f>Jar_Information!AL214</f>
        <v>2.9013891782378778</v>
      </c>
      <c r="M207" s="140">
        <f>Jar_Information!AM214</f>
        <v>1.0922989654680424</v>
      </c>
      <c r="N207" s="140">
        <f>Jar_Information!AN214</f>
        <v>0.37647447424872399</v>
      </c>
      <c r="O207" s="140">
        <f>Jar_Information!AO214</f>
        <v>6.9368058449035743</v>
      </c>
      <c r="P207" s="140">
        <f>Jar_Information!AP214</f>
        <v>2.0568997348007523</v>
      </c>
      <c r="Q207" s="140">
        <f>Jar_Information!AQ214</f>
        <v>0.29651972114974834</v>
      </c>
      <c r="R207" s="140">
        <f>Jar_Information!AR214</f>
        <v>13.854166956014524</v>
      </c>
      <c r="S207" s="140">
        <f>Jar_Information!AS214</f>
        <v>3.9650874503103055</v>
      </c>
      <c r="T207" s="140">
        <f>Jar_Information!AT214</f>
        <v>0.28620179494725506</v>
      </c>
    </row>
    <row r="208" spans="1:20" hidden="1">
      <c r="A208" s="138" t="str">
        <f>Jar_Information!A215</f>
        <v>SEG7</v>
      </c>
      <c r="B208" s="138" t="str">
        <f t="shared" si="4"/>
        <v>S</v>
      </c>
      <c r="C208" s="138" t="s">
        <v>542</v>
      </c>
      <c r="D208" s="139" t="str">
        <f>Jar_Information!AE215</f>
        <v>ja</v>
      </c>
      <c r="E208" s="139"/>
      <c r="F208" s="140">
        <f>Jar_Information!AF215</f>
        <v>3.8618057291678269</v>
      </c>
      <c r="G208" s="140">
        <f>Jar_Information!AG215</f>
        <v>0.71116252186158768</v>
      </c>
      <c r="H208" s="140">
        <f>Jar_Information!AH215</f>
        <v>0.18415284758895284</v>
      </c>
      <c r="I208" s="140">
        <f>Jar_Information!AI215</f>
        <v>0.90555584491085028</v>
      </c>
      <c r="J208" s="140">
        <f>Jar_Information!AJ215</f>
        <v>0.26266940317379345</v>
      </c>
      <c r="K208" s="140">
        <f>Jar_Information!AK215</f>
        <v>0.29006427891772107</v>
      </c>
      <c r="L208" s="140">
        <f>Jar_Information!AL215</f>
        <v>2.9013892361108446</v>
      </c>
      <c r="M208" s="140">
        <f>Jar_Information!AM215</f>
        <v>0.57244545690301996</v>
      </c>
      <c r="N208" s="140">
        <f>Jar_Information!AN215</f>
        <v>0.19730046895409045</v>
      </c>
      <c r="O208" s="140">
        <f>Jar_Information!AO215</f>
        <v>6.9361114583371091</v>
      </c>
      <c r="P208" s="140">
        <f>Jar_Information!AP215</f>
        <v>0.96571136349089237</v>
      </c>
      <c r="Q208" s="140">
        <f>Jar_Information!AQ215</f>
        <v>0.13922950478688181</v>
      </c>
      <c r="R208" s="140">
        <f>Jar_Information!AR215</f>
        <v>13.854861458334199</v>
      </c>
      <c r="S208" s="140">
        <f>Jar_Information!AS215</f>
        <v>2.1099737877208704</v>
      </c>
      <c r="T208" s="140">
        <f>Jar_Information!AT215</f>
        <v>0.15229122240350121</v>
      </c>
    </row>
    <row r="209" spans="1:20" hidden="1">
      <c r="A209" s="138" t="str">
        <f>Jar_Information!A216</f>
        <v>SEG8</v>
      </c>
      <c r="B209" s="138" t="str">
        <f t="shared" si="4"/>
        <v>S</v>
      </c>
      <c r="C209" s="138" t="s">
        <v>542</v>
      </c>
      <c r="D209" s="139" t="str">
        <f>Jar_Information!AE216</f>
        <v>ja</v>
      </c>
      <c r="E209" s="139"/>
      <c r="F209" s="140">
        <f>Jar_Information!AF216</f>
        <v>3.8631945023153094</v>
      </c>
      <c r="G209" s="140">
        <f>Jar_Information!AG216</f>
        <v>0.50676812114602798</v>
      </c>
      <c r="H209" s="140">
        <f>Jar_Information!AH216</f>
        <v>0.1311785158221542</v>
      </c>
      <c r="I209" s="140">
        <f>Jar_Information!AI216</f>
        <v>0.90486145833710907</v>
      </c>
      <c r="J209" s="140">
        <f>Jar_Information!AJ216</f>
        <v>0.18035678706302302</v>
      </c>
      <c r="K209" s="140">
        <f>Jar_Information!AK216</f>
        <v>0.19931978028379072</v>
      </c>
      <c r="L209" s="140">
        <f>Jar_Information!AL216</f>
        <v>2.9013892939838115</v>
      </c>
      <c r="M209" s="140">
        <f>Jar_Information!AM216</f>
        <v>0.34735619536453988</v>
      </c>
      <c r="N209" s="140">
        <f>Jar_Information!AN216</f>
        <v>0.11972064420476143</v>
      </c>
      <c r="O209" s="140">
        <f>Jar_Information!AO216</f>
        <v>6.9361115162028</v>
      </c>
      <c r="P209" s="140">
        <f>Jar_Information!AP216</f>
        <v>0.6474749981759429</v>
      </c>
      <c r="Q209" s="140">
        <f>Jar_Information!AQ216</f>
        <v>9.3348412386888138E-2</v>
      </c>
      <c r="R209" s="140">
        <f>Jar_Information!AR216</f>
        <v>13.854167071760457</v>
      </c>
      <c r="S209" s="140">
        <f>Jar_Information!AS216</f>
        <v>1.1736404637035631</v>
      </c>
      <c r="T209" s="140">
        <f>Jar_Information!AT216</f>
        <v>8.4713895654964691E-2</v>
      </c>
    </row>
    <row r="210" spans="1:20" hidden="1">
      <c r="A210" s="138" t="str">
        <f>Jar_Information!A217</f>
        <v>SEG9</v>
      </c>
      <c r="B210" s="138" t="str">
        <f t="shared" si="4"/>
        <v>S</v>
      </c>
      <c r="C210" s="138" t="s">
        <v>542</v>
      </c>
      <c r="D210" s="139" t="str">
        <f>Jar_Information!AE217</f>
        <v>ja</v>
      </c>
      <c r="E210" s="139"/>
      <c r="F210" s="140">
        <f>Jar_Information!AF217</f>
        <v>3.8638889467547415</v>
      </c>
      <c r="G210" s="140">
        <f>Jar_Information!AG217</f>
        <v>1.0501628365736244</v>
      </c>
      <c r="H210" s="140">
        <f>Jar_Information!AH217</f>
        <v>0.27178908375605626</v>
      </c>
      <c r="I210" s="140">
        <f>Jar_Information!AI217</f>
        <v>0.9041670717560919</v>
      </c>
      <c r="J210" s="140">
        <f>Jar_Information!AJ217</f>
        <v>0.27308420479649409</v>
      </c>
      <c r="K210" s="140">
        <f>Jar_Information!AK217</f>
        <v>0.30202847828344859</v>
      </c>
      <c r="L210" s="140">
        <f>Jar_Information!AL217</f>
        <v>2.9006949074027943</v>
      </c>
      <c r="M210" s="140">
        <f>Jar_Information!AM217</f>
        <v>0.71137810597176632</v>
      </c>
      <c r="N210" s="140">
        <f>Jar_Information!AN217</f>
        <v>0.24524402899328543</v>
      </c>
      <c r="O210" s="140">
        <f>Jar_Information!AO217</f>
        <v>6.9354171296290588</v>
      </c>
      <c r="P210" s="140">
        <f>Jar_Information!AP217</f>
        <v>1.2110010002711951</v>
      </c>
      <c r="Q210" s="140">
        <f>Jar_Information!AQ217</f>
        <v>0.17461112686324687</v>
      </c>
      <c r="R210" s="140">
        <f>Jar_Information!AR217</f>
        <v>13.853472685186716</v>
      </c>
      <c r="S210" s="140">
        <f>Jar_Information!AS217</f>
        <v>2.726992451227265</v>
      </c>
      <c r="T210" s="140">
        <f>Jar_Information!AT217</f>
        <v>0.19684540571139189</v>
      </c>
    </row>
    <row r="211" spans="1:20" hidden="1">
      <c r="A211" s="138" t="str">
        <f>Jar_Information!A218</f>
        <v>SEG10</v>
      </c>
      <c r="B211" s="138" t="str">
        <f t="shared" si="4"/>
        <v>S</v>
      </c>
      <c r="C211" s="138" t="s">
        <v>542</v>
      </c>
      <c r="D211" s="139" t="str">
        <f>Jar_Information!AE218</f>
        <v>ja</v>
      </c>
      <c r="E211" s="139"/>
      <c r="F211" s="140">
        <f>Jar_Information!AF218</f>
        <v>3.8652778356481576</v>
      </c>
      <c r="G211" s="140">
        <f>Jar_Information!AG218</f>
        <v>0.64220820161321968</v>
      </c>
      <c r="H211" s="140">
        <f>Jar_Information!AH218</f>
        <v>0.1661480051163074</v>
      </c>
      <c r="I211" s="140">
        <f>Jar_Information!AI218</f>
        <v>0.90347268518235069</v>
      </c>
      <c r="J211" s="140">
        <f>Jar_Information!AJ218</f>
        <v>0.28021985411228301</v>
      </c>
      <c r="K211" s="140">
        <f>Jar_Information!AK218</f>
        <v>0.31015863424329798</v>
      </c>
      <c r="L211" s="140">
        <f>Jar_Information!AL218</f>
        <v>2.9006949652757612</v>
      </c>
      <c r="M211" s="140">
        <f>Jar_Information!AM218</f>
        <v>0.4714071576759124</v>
      </c>
      <c r="N211" s="140">
        <f>Jar_Information!AN218</f>
        <v>0.16251524662852546</v>
      </c>
      <c r="O211" s="140">
        <f>Jar_Information!AO218</f>
        <v>6.9347228009210085</v>
      </c>
      <c r="P211" s="140">
        <f>Jar_Information!AP218</f>
        <v>0.78380810718956018</v>
      </c>
      <c r="Q211" s="140">
        <f>Jar_Information!AQ218</f>
        <v>0.11302659524984354</v>
      </c>
      <c r="R211" s="140">
        <f>Jar_Information!AR218</f>
        <v>13.853472743052407</v>
      </c>
      <c r="S211" s="140">
        <f>Jar_Information!AS218</f>
        <v>1.7808685460969496</v>
      </c>
      <c r="T211" s="140">
        <f>Jar_Information!AT218</f>
        <v>0.1285503338496887</v>
      </c>
    </row>
    <row r="212" spans="1:20" hidden="1">
      <c r="A212" s="138" t="str">
        <f>Jar_Information!A219</f>
        <v>SEG11</v>
      </c>
      <c r="B212" s="138" t="str">
        <f t="shared" si="4"/>
        <v>S</v>
      </c>
      <c r="C212" s="138" t="s">
        <v>542</v>
      </c>
      <c r="D212" s="139" t="str">
        <f>Jar_Information!AE219</f>
        <v>ja</v>
      </c>
      <c r="E212" s="139"/>
      <c r="F212" s="140">
        <f>Jar_Information!AF219</f>
        <v>3.8659722800875898</v>
      </c>
      <c r="G212" s="140">
        <f>Jar_Information!AG219</f>
        <v>0.70027510532542381</v>
      </c>
      <c r="H212" s="140">
        <f>Jar_Information!AH219</f>
        <v>0.18113815997396596</v>
      </c>
      <c r="I212" s="140">
        <f>Jar_Information!AI219</f>
        <v>0.90277829861588543</v>
      </c>
      <c r="J212" s="140">
        <f>Jar_Information!AJ219</f>
        <v>0.27191074477837968</v>
      </c>
      <c r="K212" s="140">
        <f>Jar_Information!AK219</f>
        <v>0.30119326660295853</v>
      </c>
      <c r="L212" s="140">
        <f>Jar_Information!AL219</f>
        <v>2.9006950231487281</v>
      </c>
      <c r="M212" s="140">
        <f>Jar_Information!AM219</f>
        <v>0.50970117758266609</v>
      </c>
      <c r="N212" s="140">
        <f>Jar_Information!AN219</f>
        <v>0.17571691388272226</v>
      </c>
      <c r="O212" s="140">
        <f>Jar_Information!AO219</f>
        <v>6.9347228009282844</v>
      </c>
      <c r="P212" s="140">
        <f>Jar_Information!AP219</f>
        <v>0.77982494947064496</v>
      </c>
      <c r="Q212" s="140">
        <f>Jar_Information!AQ219</f>
        <v>0.11245221645575471</v>
      </c>
      <c r="R212" s="140">
        <f>Jar_Information!AR219</f>
        <v>13.852778356485942</v>
      </c>
      <c r="S212" s="140">
        <f>Jar_Information!AS219</f>
        <v>1.6571702588787465</v>
      </c>
      <c r="T212" s="140">
        <f>Jar_Information!AT219</f>
        <v>0.11962728459470738</v>
      </c>
    </row>
    <row r="213" spans="1:20" hidden="1">
      <c r="A213" s="138" t="str">
        <f>Jar_Information!A220</f>
        <v>SEG12</v>
      </c>
      <c r="B213" s="138" t="str">
        <f t="shared" si="4"/>
        <v>S</v>
      </c>
      <c r="C213" s="138" t="s">
        <v>542</v>
      </c>
      <c r="D213" s="139" t="str">
        <f>Jar_Information!AE220</f>
        <v>ja</v>
      </c>
      <c r="E213" s="139"/>
      <c r="F213" s="140">
        <f>Jar_Information!AF220</f>
        <v>3.8666667245342978</v>
      </c>
      <c r="G213" s="140">
        <f>Jar_Information!AG220</f>
        <v>0.63176458045589678</v>
      </c>
      <c r="H213" s="140">
        <f>Jar_Information!AH220</f>
        <v>0.16338738905199715</v>
      </c>
      <c r="I213" s="140">
        <f>Jar_Information!AI220</f>
        <v>0.90208391203486826</v>
      </c>
      <c r="J213" s="140">
        <f>Jar_Information!AJ220</f>
        <v>0.24651761302969138</v>
      </c>
      <c r="K213" s="140">
        <f>Jar_Information!AK220</f>
        <v>0.27327570056494116</v>
      </c>
      <c r="L213" s="140">
        <f>Jar_Information!AL220</f>
        <v>2.9000006365749869</v>
      </c>
      <c r="M213" s="140">
        <f>Jar_Information!AM220</f>
        <v>0.46781095851423388</v>
      </c>
      <c r="N213" s="140">
        <f>Jar_Information!AN220</f>
        <v>0.16131408821576562</v>
      </c>
      <c r="O213" s="140">
        <f>Jar_Information!AO220</f>
        <v>6.9340284143545432</v>
      </c>
      <c r="P213" s="140">
        <f>Jar_Information!AP220</f>
        <v>0.68773269129483683</v>
      </c>
      <c r="Q213" s="140">
        <f>Jar_Information!AQ220</f>
        <v>9.9182271862503571E-2</v>
      </c>
      <c r="R213" s="140">
        <f>Jar_Information!AR220</f>
        <v>13.852778414351633</v>
      </c>
      <c r="S213" s="140">
        <f>Jar_Information!AS220</f>
        <v>1.5517049318651657</v>
      </c>
      <c r="T213" s="140">
        <f>Jar_Information!AT220</f>
        <v>0.11201398632476371</v>
      </c>
    </row>
    <row r="214" spans="1:20" hidden="1">
      <c r="A214" s="138" t="str">
        <f>Jar_Information!A221</f>
        <v>SEG13</v>
      </c>
      <c r="B214" s="138" t="str">
        <f t="shared" si="4"/>
        <v>S</v>
      </c>
      <c r="C214" s="138" t="s">
        <v>542</v>
      </c>
      <c r="D214" s="139" t="str">
        <f>Jar_Information!AE221</f>
        <v>ja</v>
      </c>
      <c r="E214" s="139"/>
      <c r="F214" s="140">
        <f>Jar_Information!AF221</f>
        <v>3.8673611689810059</v>
      </c>
      <c r="G214" s="140">
        <f>Jar_Information!AG221</f>
        <v>0.40384433328058744</v>
      </c>
      <c r="H214" s="140">
        <f>Jar_Information!AH221</f>
        <v>0.10442374415911991</v>
      </c>
      <c r="I214" s="140">
        <f>Jar_Information!AI221</f>
        <v>0.90138952546112705</v>
      </c>
      <c r="J214" s="140">
        <f>Jar_Information!AJ221</f>
        <v>0.11527698627231842</v>
      </c>
      <c r="K214" s="140">
        <f>Jar_Information!AK221</f>
        <v>0.12788809168083659</v>
      </c>
      <c r="L214" s="140">
        <f>Jar_Information!AL221</f>
        <v>2.9000006944406778</v>
      </c>
      <c r="M214" s="140">
        <f>Jar_Information!AM221</f>
        <v>0.25756727925968226</v>
      </c>
      <c r="N214" s="140">
        <f>Jar_Information!AN221</f>
        <v>8.8816281924842491E-2</v>
      </c>
      <c r="O214" s="140">
        <f>Jar_Information!AO221</f>
        <v>6.933334027773526</v>
      </c>
      <c r="P214" s="140">
        <f>Jar_Information!AP221</f>
        <v>0.44959789925963245</v>
      </c>
      <c r="Q214" s="140">
        <f>Jar_Information!AQ221</f>
        <v>6.484584435981805E-2</v>
      </c>
      <c r="R214" s="140">
        <f>Jar_Information!AR221</f>
        <v>13.852084027777892</v>
      </c>
      <c r="S214" s="140">
        <f>Jar_Information!AS221</f>
        <v>1.05566009320893</v>
      </c>
      <c r="T214" s="140">
        <f>Jar_Information!AT221</f>
        <v>7.6209478017314314E-2</v>
      </c>
    </row>
    <row r="215" spans="1:20" hidden="1">
      <c r="A215" s="138" t="str">
        <f>Jar_Information!A222</f>
        <v>SEG14</v>
      </c>
      <c r="B215" s="138" t="str">
        <f t="shared" si="4"/>
        <v>S</v>
      </c>
      <c r="C215" s="138" t="s">
        <v>542</v>
      </c>
      <c r="D215" s="139" t="str">
        <f>Jar_Information!AE222</f>
        <v>ja</v>
      </c>
      <c r="E215" s="139"/>
      <c r="F215" s="140">
        <f>Jar_Information!AF222</f>
        <v>3.8687500578671461</v>
      </c>
      <c r="G215" s="140">
        <f>Jar_Information!AG222</f>
        <v>0.87463141411275824</v>
      </c>
      <c r="H215" s="140">
        <f>Jar_Information!AH222</f>
        <v>0.22607596795615822</v>
      </c>
      <c r="I215" s="140">
        <f>Jar_Information!AI222</f>
        <v>0.90138964120706078</v>
      </c>
      <c r="J215" s="140">
        <f>Jar_Information!AJ222</f>
        <v>0.34800965881582485</v>
      </c>
      <c r="K215" s="140">
        <f>Jar_Information!AK222</f>
        <v>0.38608127152404514</v>
      </c>
      <c r="L215" s="140">
        <f>Jar_Information!AL222</f>
        <v>2.8993063078742125</v>
      </c>
      <c r="M215" s="140">
        <f>Jar_Information!AM222</f>
        <v>0.7249190269161333</v>
      </c>
      <c r="N215" s="140">
        <f>Jar_Information!AN222</f>
        <v>0.25003188691975359</v>
      </c>
      <c r="O215" s="140">
        <f>Jar_Information!AO222</f>
        <v>6.9326396412070608</v>
      </c>
      <c r="P215" s="140">
        <f>Jar_Information!AP222</f>
        <v>1.1375227678328452</v>
      </c>
      <c r="Q215" s="140">
        <f>Jar_Information!AQ222</f>
        <v>0.16408220053318509</v>
      </c>
      <c r="R215" s="140">
        <f>Jar_Information!AR222</f>
        <v>13.852084085650858</v>
      </c>
      <c r="S215" s="140">
        <f>Jar_Information!AS222</f>
        <v>2.4832452331125632</v>
      </c>
      <c r="T215" s="140">
        <f>Jar_Information!AT222</f>
        <v>0.17926870915293644</v>
      </c>
    </row>
    <row r="216" spans="1:20" hidden="1">
      <c r="A216" s="138" t="str">
        <f>Jar_Information!A223</f>
        <v>SEG15</v>
      </c>
      <c r="B216" s="138" t="str">
        <f t="shared" si="4"/>
        <v>S</v>
      </c>
      <c r="C216" s="138" t="s">
        <v>542</v>
      </c>
      <c r="D216" s="139" t="str">
        <f>Jar_Information!AE223</f>
        <v>ja</v>
      </c>
      <c r="E216" s="139"/>
      <c r="F216" s="140">
        <f>Jar_Information!AF223</f>
        <v>3.8694445023138542</v>
      </c>
      <c r="G216" s="140">
        <f>Jar_Information!AG223</f>
        <v>0.66753934162569639</v>
      </c>
      <c r="H216" s="140">
        <f>Jar_Information!AH223</f>
        <v>0.17251554873742744</v>
      </c>
      <c r="I216" s="140">
        <f>Jar_Information!AI223</f>
        <v>0.94861192129610572</v>
      </c>
      <c r="J216" s="140">
        <f>Jar_Information!AJ223</f>
        <v>0.23109764397465457</v>
      </c>
      <c r="K216" s="140">
        <f>Jar_Information!AK223</f>
        <v>0.24361663477610704</v>
      </c>
      <c r="L216" s="140">
        <f>Jar_Information!AL223</f>
        <v>2.8993063657399034</v>
      </c>
      <c r="M216" s="140">
        <f>Jar_Information!AM223</f>
        <v>0.47270744243999835</v>
      </c>
      <c r="N216" s="140">
        <f>Jar_Information!AN223</f>
        <v>0.16304156332901484</v>
      </c>
      <c r="O216" s="140">
        <f>Jar_Information!AO223</f>
        <v>6.9326396990727517</v>
      </c>
      <c r="P216" s="140">
        <f>Jar_Information!AP223</f>
        <v>0.72432006193500753</v>
      </c>
      <c r="Q216" s="140">
        <f>Jar_Information!AQ223</f>
        <v>0.10447969220611394</v>
      </c>
      <c r="R216" s="140">
        <f>Jar_Information!AR223</f>
        <v>13.852084027777892</v>
      </c>
      <c r="S216" s="140">
        <f>Jar_Information!AS223</f>
        <v>1.8295208912899541</v>
      </c>
      <c r="T216" s="140">
        <f>Jar_Information!AT223</f>
        <v>0.13207549763784102</v>
      </c>
    </row>
    <row r="217" spans="1:20" hidden="1">
      <c r="A217" s="144" t="str">
        <f>Jar_Information!A224</f>
        <v>SEG16</v>
      </c>
      <c r="B217" s="144" t="str">
        <f t="shared" si="4"/>
        <v>S</v>
      </c>
      <c r="C217" s="144" t="s">
        <v>542</v>
      </c>
      <c r="D217" s="145" t="str">
        <f>Jar_Information!AE224</f>
        <v>nein</v>
      </c>
      <c r="E217" s="145" t="s">
        <v>539</v>
      </c>
      <c r="F217" s="146">
        <f>Jar_Information!AF224</f>
        <v>3.8701389467605622</v>
      </c>
      <c r="G217" s="146">
        <f>Jar_Information!AG224</f>
        <v>0.29466861578101605</v>
      </c>
      <c r="H217" s="146">
        <f>Jar_Information!AH224</f>
        <v>7.6139027521909444E-2</v>
      </c>
      <c r="I217" s="146">
        <f>Jar_Information!AI224</f>
        <v>0.94791753472236451</v>
      </c>
      <c r="J217" s="146">
        <f>Jar_Information!AJ224</f>
        <v>0.15296249478657786</v>
      </c>
      <c r="K217" s="146">
        <f>Jar_Information!AK224</f>
        <v>0.161366879695267</v>
      </c>
      <c r="L217" s="146">
        <f>Jar_Information!AL224</f>
        <v>2.8986119791661622</v>
      </c>
      <c r="M217" s="146">
        <f>Jar_Information!AM224</f>
        <v>0.26233737724976852</v>
      </c>
      <c r="N217" s="146">
        <f>Jar_Information!AN224</f>
        <v>9.0504482536926029E-2</v>
      </c>
      <c r="O217" s="146">
        <f>Jar_Information!AO224</f>
        <v>6.9319453124990105</v>
      </c>
      <c r="P217" s="146">
        <f>Jar_Information!AP224</f>
        <v>0.36473705439670817</v>
      </c>
      <c r="Q217" s="146">
        <f>Jar_Information!AQ224</f>
        <v>5.2616839567249579E-2</v>
      </c>
      <c r="R217" s="146">
        <f>Jar_Information!AR224</f>
        <v>13.852084027777892</v>
      </c>
      <c r="S217" s="146">
        <f>Jar_Information!AS224</f>
        <v>0.38753343955143582</v>
      </c>
      <c r="T217" s="146">
        <f>Jar_Information!AT224</f>
        <v>2.7976544090716343E-2</v>
      </c>
    </row>
    <row r="218" spans="1:20" hidden="1">
      <c r="A218" s="138" t="str">
        <f>Jar_Information!A225</f>
        <v>SEG17</v>
      </c>
      <c r="B218" s="138" t="str">
        <f t="shared" si="4"/>
        <v>S</v>
      </c>
      <c r="C218" s="138" t="s">
        <v>542</v>
      </c>
      <c r="D218" s="139" t="str">
        <f>Jar_Information!AE225</f>
        <v>ja</v>
      </c>
      <c r="E218" s="139"/>
      <c r="F218" s="140">
        <f>Jar_Information!AF225</f>
        <v>3.8715278356467024</v>
      </c>
      <c r="G218" s="140">
        <f>Jar_Information!AG225</f>
        <v>1.9223220126925493</v>
      </c>
      <c r="H218" s="140">
        <f>Jar_Information!AH225</f>
        <v>0.4965280102064521</v>
      </c>
      <c r="I218" s="140">
        <f>Jar_Information!AI225</f>
        <v>0.9472232060143142</v>
      </c>
      <c r="J218" s="140">
        <f>Jar_Information!AJ225</f>
        <v>0.40355980452481999</v>
      </c>
      <c r="K218" s="140">
        <f>Jar_Information!AK225</f>
        <v>0.42604509894019793</v>
      </c>
      <c r="L218" s="140">
        <f>Jar_Information!AL225</f>
        <v>2.8986120370318531</v>
      </c>
      <c r="M218" s="140">
        <f>Jar_Information!AM225</f>
        <v>1.2012631528221545</v>
      </c>
      <c r="N218" s="140">
        <f>Jar_Information!AN225</f>
        <v>0.4144270214416948</v>
      </c>
      <c r="O218" s="140">
        <f>Jar_Information!AO225</f>
        <v>6.9312508680523024</v>
      </c>
      <c r="P218" s="140">
        <f>Jar_Information!AP225</f>
        <v>2.0695590501486545</v>
      </c>
      <c r="Q218" s="140">
        <f>Jar_Information!AQ225</f>
        <v>0.29858377507120953</v>
      </c>
      <c r="R218" s="140">
        <f>Jar_Information!AR225</f>
        <v>13.852778703701915</v>
      </c>
      <c r="S218" s="140">
        <f>Jar_Information!AS225</f>
        <v>5.028760913142782</v>
      </c>
      <c r="T218" s="140">
        <f>Jar_Information!AT225</f>
        <v>0.36301459950406434</v>
      </c>
    </row>
    <row r="219" spans="1:20" hidden="1">
      <c r="A219" s="138" t="str">
        <f>Jar_Information!A226</f>
        <v>SEG18</v>
      </c>
      <c r="B219" s="138" t="str">
        <f t="shared" si="4"/>
        <v>S</v>
      </c>
      <c r="C219" s="138" t="s">
        <v>542</v>
      </c>
      <c r="D219" s="139" t="str">
        <f>Jar_Information!AE226</f>
        <v>nein</v>
      </c>
      <c r="E219" s="139"/>
      <c r="F219" s="140">
        <f>Jar_Information!AF226</f>
        <v>3.8722222800934105</v>
      </c>
      <c r="G219" s="140">
        <f>Jar_Information!AG226</f>
        <v>0.27704820368332156</v>
      </c>
      <c r="H219" s="140">
        <f>Jar_Information!AH226</f>
        <v>7.1547598160258061E-2</v>
      </c>
      <c r="I219" s="140">
        <f>Jar_Information!AI226</f>
        <v>0.94652887732081581</v>
      </c>
      <c r="J219" s="140">
        <f>Jar_Information!AJ226</f>
        <v>7.4359578513905192E-2</v>
      </c>
      <c r="K219" s="140">
        <f>Jar_Information!AK226</f>
        <v>7.8560285159373758E-2</v>
      </c>
      <c r="L219" s="140">
        <f>Jar_Information!AL226</f>
        <v>2.8979176504653879</v>
      </c>
      <c r="M219" s="140">
        <f>Jar_Information!AM226</f>
        <v>0.17506737865694771</v>
      </c>
      <c r="N219" s="140">
        <f>Jar_Information!AN226</f>
        <v>6.0411440134895814E-2</v>
      </c>
      <c r="O219" s="140">
        <f>Jar_Information!AO226</f>
        <v>6.9305564814858371</v>
      </c>
      <c r="P219" s="140">
        <f>Jar_Information!AP226</f>
        <v>0.34744032599766994</v>
      </c>
      <c r="Q219" s="140">
        <f>Jar_Information!AQ226</f>
        <v>5.0131663586584385E-2</v>
      </c>
      <c r="R219" s="140">
        <f>Jar_Information!AR226</f>
        <v>13.85208431713545</v>
      </c>
      <c r="S219" s="140">
        <f>Jar_Information!AS226</f>
        <v>0.56287652628471574</v>
      </c>
      <c r="T219" s="140">
        <f>Jar_Information!AT226</f>
        <v>4.0634789205579724E-2</v>
      </c>
    </row>
    <row r="220" spans="1:20" hidden="1">
      <c r="A220" s="138" t="str">
        <f>Jar_Information!A227</f>
        <v>SEG19</v>
      </c>
      <c r="B220" s="138" t="str">
        <f t="shared" si="4"/>
        <v>S</v>
      </c>
      <c r="C220" s="138" t="s">
        <v>542</v>
      </c>
      <c r="D220" s="139" t="str">
        <f>Jar_Information!AE227</f>
        <v>ja</v>
      </c>
      <c r="E220" s="139"/>
      <c r="F220" s="140">
        <f>Jar_Information!AF227</f>
        <v>3.8736111689795507</v>
      </c>
      <c r="G220" s="140">
        <f>Jar_Information!AG227</f>
        <v>0.61363727834379123</v>
      </c>
      <c r="H220" s="140">
        <f>Jar_Information!AH227</f>
        <v>0.15841478444142484</v>
      </c>
      <c r="I220" s="140">
        <f>Jar_Information!AI227</f>
        <v>0.94652881944784895</v>
      </c>
      <c r="J220" s="140">
        <f>Jar_Information!AJ227</f>
        <v>0.22698214307250278</v>
      </c>
      <c r="K220" s="140">
        <f>Jar_Information!AK227</f>
        <v>0.23980478819959358</v>
      </c>
      <c r="L220" s="140">
        <f>Jar_Information!AL227</f>
        <v>2.8979177083310788</v>
      </c>
      <c r="M220" s="140">
        <f>Jar_Information!AM227</f>
        <v>0.39593450227917137</v>
      </c>
      <c r="N220" s="140">
        <f>Jar_Information!AN227</f>
        <v>0.13662724139506069</v>
      </c>
      <c r="O220" s="140">
        <f>Jar_Information!AO227</f>
        <v>6.92986209490482</v>
      </c>
      <c r="P220" s="140">
        <f>Jar_Information!AP227</f>
        <v>0.72307919583449831</v>
      </c>
      <c r="Q220" s="140">
        <f>Jar_Information!AQ227</f>
        <v>0.10434250868659309</v>
      </c>
      <c r="R220" s="140">
        <f>Jar_Information!AR227</f>
        <v>13.851389930554433</v>
      </c>
      <c r="S220" s="140">
        <f>Jar_Information!AS227</f>
        <v>1.5164845446497801</v>
      </c>
      <c r="T220" s="140">
        <f>Jar_Information!AT227</f>
        <v>0.10948248170420825</v>
      </c>
    </row>
    <row r="221" spans="1:20" hidden="1">
      <c r="A221" s="138" t="str">
        <f>Jar_Information!A228</f>
        <v>SEG20</v>
      </c>
      <c r="B221" s="138" t="str">
        <f t="shared" si="4"/>
        <v>S</v>
      </c>
      <c r="C221" s="138" t="s">
        <v>542</v>
      </c>
      <c r="D221" s="139" t="str">
        <f>Jar_Information!AE228</f>
        <v>ja</v>
      </c>
      <c r="E221" s="139"/>
      <c r="F221" s="140">
        <f>Jar_Information!AF228</f>
        <v>3.8736111689795507</v>
      </c>
      <c r="G221" s="140">
        <f>Jar_Information!AG228</f>
        <v>0.96107519905538752</v>
      </c>
      <c r="H221" s="140">
        <f>Jar_Information!AH228</f>
        <v>0.2481083302195686</v>
      </c>
      <c r="I221" s="140">
        <f>Jar_Information!AI228</f>
        <v>0.94583443286683178</v>
      </c>
      <c r="J221" s="140">
        <f>Jar_Information!AJ228</f>
        <v>0.26678956896544215</v>
      </c>
      <c r="K221" s="140">
        <f>Jar_Information!AK228</f>
        <v>0.28206793884295461</v>
      </c>
      <c r="L221" s="140">
        <f>Jar_Information!AL228</f>
        <v>2.8979177662040456</v>
      </c>
      <c r="M221" s="140">
        <f>Jar_Information!AM228</f>
        <v>0.64102680751653518</v>
      </c>
      <c r="N221" s="140">
        <f>Jar_Information!AN228</f>
        <v>0.22120255274055273</v>
      </c>
      <c r="O221" s="140">
        <f>Jar_Information!AO228</f>
        <v>6.9298622106507537</v>
      </c>
      <c r="P221" s="140">
        <f>Jar_Information!AP228</f>
        <v>0.94721342380224538</v>
      </c>
      <c r="Q221" s="140">
        <f>Jar_Information!AQ228</f>
        <v>0.13668575146363504</v>
      </c>
      <c r="R221" s="140">
        <f>Jar_Information!AR228</f>
        <v>13.8513899884274</v>
      </c>
      <c r="S221" s="140">
        <f>Jar_Information!AS228</f>
        <v>2.2880885768379371</v>
      </c>
      <c r="T221" s="140">
        <f>Jar_Information!AT228</f>
        <v>0.16518837306216894</v>
      </c>
    </row>
    <row r="222" spans="1:20" hidden="1">
      <c r="A222" s="144" t="str">
        <f>Jar_Information!A229</f>
        <v>SEG21</v>
      </c>
      <c r="B222" s="144" t="str">
        <f t="shared" si="4"/>
        <v>S</v>
      </c>
      <c r="C222" s="144" t="s">
        <v>542</v>
      </c>
      <c r="D222" s="145" t="str">
        <f>Jar_Information!AE229</f>
        <v>nein</v>
      </c>
      <c r="E222" s="145" t="s">
        <v>539</v>
      </c>
      <c r="F222" s="146">
        <f>Jar_Information!AF229</f>
        <v>3.8750000578656909</v>
      </c>
      <c r="G222" s="146">
        <f>Jar_Information!AG229</f>
        <v>0.51445343543986366</v>
      </c>
      <c r="H222" s="146">
        <f>Jar_Information!AH229</f>
        <v>0.13276217490515838</v>
      </c>
      <c r="I222" s="146">
        <f>Jar_Information!AI229</f>
        <v>0.94513993055443279</v>
      </c>
      <c r="J222" s="146">
        <f>Jar_Information!AJ229</f>
        <v>0.14572390377992364</v>
      </c>
      <c r="K222" s="146">
        <f>Jar_Information!AK229</f>
        <v>0.15418235868464458</v>
      </c>
      <c r="L222" s="146">
        <f>Jar_Information!AL229</f>
        <v>2.8979178240697365</v>
      </c>
      <c r="M222" s="146">
        <f>Jar_Information!AM229</f>
        <v>0.31890731470560907</v>
      </c>
      <c r="N222" s="146">
        <f>Jar_Information!AN229</f>
        <v>0.11004705242391813</v>
      </c>
      <c r="O222" s="146">
        <f>Jar_Information!AO229</f>
        <v>6.9291678240697365</v>
      </c>
      <c r="P222" s="146">
        <f>Jar_Information!AP229</f>
        <v>0.49806988592006629</v>
      </c>
      <c r="Q222" s="146">
        <f>Jar_Information!AQ229</f>
        <v>7.1880188006116563E-2</v>
      </c>
      <c r="R222" s="146">
        <f>Jar_Information!AR229</f>
        <v>13.851390046293091</v>
      </c>
      <c r="S222" s="146">
        <f>Jar_Information!AS229</f>
        <v>0.68529571207043594</v>
      </c>
      <c r="T222" s="146">
        <f>Jar_Information!AT229</f>
        <v>4.9474869293268858E-2</v>
      </c>
    </row>
    <row r="223" spans="1:20" hidden="1">
      <c r="A223" s="138" t="str">
        <f>Jar_Information!A230</f>
        <v>SEG22</v>
      </c>
      <c r="B223" s="138" t="str">
        <f t="shared" si="4"/>
        <v>S</v>
      </c>
      <c r="C223" s="138" t="s">
        <v>542</v>
      </c>
      <c r="D223" s="139" t="str">
        <f>Jar_Information!AE230</f>
        <v>ja</v>
      </c>
      <c r="E223" s="139"/>
      <c r="F223" s="140">
        <f>Jar_Information!AF230</f>
        <v>3.8763889467591071</v>
      </c>
      <c r="G223" s="140">
        <f>Jar_Information!AG230</f>
        <v>0.55328143386041873</v>
      </c>
      <c r="H223" s="140">
        <f>Jar_Information!AH230</f>
        <v>0.14273114526420139</v>
      </c>
      <c r="I223" s="140">
        <f>Jar_Information!AI230</f>
        <v>0.94444548611500068</v>
      </c>
      <c r="J223" s="140">
        <f>Jar_Information!AJ230</f>
        <v>0.21046983700062302</v>
      </c>
      <c r="K223" s="140">
        <f>Jar_Information!AK230</f>
        <v>0.2228501698561722</v>
      </c>
      <c r="L223" s="140">
        <f>Jar_Information!AL230</f>
        <v>2.8972234375032713</v>
      </c>
      <c r="M223" s="140">
        <f>Jar_Information!AM230</f>
        <v>0.39886577764513792</v>
      </c>
      <c r="N223" s="140">
        <f>Jar_Information!AN230</f>
        <v>0.13767173511093328</v>
      </c>
      <c r="O223" s="140">
        <f>Jar_Information!AO230</f>
        <v>6.9284733217646135</v>
      </c>
      <c r="P223" s="140">
        <f>Jar_Information!AP230</f>
        <v>0.76191329205718084</v>
      </c>
      <c r="Q223" s="140">
        <f>Jar_Information!AQ230</f>
        <v>0.10996842401972749</v>
      </c>
      <c r="R223" s="140">
        <f>Jar_Information!AR230</f>
        <v>13.850695659726625</v>
      </c>
      <c r="S223" s="140">
        <f>Jar_Information!AS230</f>
        <v>1.7135371278813076</v>
      </c>
      <c r="T223" s="140">
        <f>Jar_Information!AT230</f>
        <v>0.1237148782976817</v>
      </c>
    </row>
    <row r="224" spans="1:20" hidden="1">
      <c r="A224" s="138" t="str">
        <f>Jar_Information!A231</f>
        <v>SEG23</v>
      </c>
      <c r="B224" s="138" t="str">
        <f t="shared" si="4"/>
        <v>S</v>
      </c>
      <c r="C224" s="138" t="s">
        <v>542</v>
      </c>
      <c r="D224" s="139" t="str">
        <f>Jar_Information!AE231</f>
        <v>ja</v>
      </c>
      <c r="E224" s="139"/>
      <c r="F224" s="140">
        <f>Jar_Information!AF231</f>
        <v>3.8777778356452473</v>
      </c>
      <c r="G224" s="140">
        <f>Jar_Information!AG231</f>
        <v>0.21715685518960964</v>
      </c>
      <c r="H224" s="140">
        <f>Jar_Information!AH231</f>
        <v>5.6000334313498795E-2</v>
      </c>
      <c r="I224" s="140">
        <f>Jar_Information!AI231</f>
        <v>0.9437510416682926</v>
      </c>
      <c r="J224" s="140">
        <f>Jar_Information!AJ231</f>
        <v>0.17972213359729444</v>
      </c>
      <c r="K224" s="140">
        <f>Jar_Information!AK231</f>
        <v>0.19043383865261232</v>
      </c>
      <c r="L224" s="140">
        <f>Jar_Information!AL231</f>
        <v>2.8972234953689622</v>
      </c>
      <c r="M224" s="140">
        <f>Jar_Information!AM231</f>
        <v>0.36836625520742328</v>
      </c>
      <c r="N224" s="140">
        <f>Jar_Information!AN231</f>
        <v>0.12714457679783234</v>
      </c>
      <c r="O224" s="140">
        <f>Jar_Information!AO231</f>
        <v>6.9284734953689622</v>
      </c>
      <c r="P224" s="140">
        <f>Jar_Information!AP231</f>
        <v>0.74605190979610347</v>
      </c>
      <c r="Q224" s="140">
        <f>Jar_Information!AQ231</f>
        <v>0.10767911723913927</v>
      </c>
      <c r="R224" s="140">
        <f>Jar_Information!AR231</f>
        <v>13.850001273145608</v>
      </c>
      <c r="S224" s="140">
        <f>Jar_Information!AS231</f>
        <v>1.8674409954140874</v>
      </c>
      <c r="T224" s="140">
        <f>Jar_Information!AT231</f>
        <v>0.13483327247304683</v>
      </c>
    </row>
    <row r="225" spans="1:20" hidden="1">
      <c r="A225" s="138" t="str">
        <f>Jar_Information!A232</f>
        <v>SEG24</v>
      </c>
      <c r="B225" s="138" t="str">
        <f t="shared" si="4"/>
        <v>S</v>
      </c>
      <c r="C225" s="138" t="s">
        <v>542</v>
      </c>
      <c r="D225" s="139" t="str">
        <f>Jar_Information!AE232</f>
        <v>ja</v>
      </c>
      <c r="E225" s="139"/>
      <c r="F225" s="140">
        <f>Jar_Information!AF232</f>
        <v>3.8791667245313874</v>
      </c>
      <c r="G225" s="140">
        <f>Jar_Information!AG232</f>
        <v>0.75349345572236459</v>
      </c>
      <c r="H225" s="140">
        <f>Jar_Information!AH232</f>
        <v>0.19424105980218945</v>
      </c>
      <c r="I225" s="140">
        <f>Jar_Information!AI232</f>
        <v>0.94305659722158452</v>
      </c>
      <c r="J225" s="140">
        <f>Jar_Information!AJ232</f>
        <v>0.28317649868447858</v>
      </c>
      <c r="K225" s="140">
        <f>Jar_Information!AK232</f>
        <v>0.300275189759308</v>
      </c>
      <c r="L225" s="140">
        <f>Jar_Information!AL232</f>
        <v>2.896529108795221</v>
      </c>
      <c r="M225" s="140">
        <f>Jar_Information!AM232</f>
        <v>0.62334880763560607</v>
      </c>
      <c r="N225" s="140">
        <f>Jar_Information!AN232</f>
        <v>0.21520543527176259</v>
      </c>
      <c r="O225" s="140">
        <f>Jar_Information!AO232</f>
        <v>6.927779108795221</v>
      </c>
      <c r="P225" s="140">
        <f>Jar_Information!AP232</f>
        <v>0.97796911203101877</v>
      </c>
      <c r="Q225" s="140">
        <f>Jar_Information!AQ232</f>
        <v>0.14116632425381892</v>
      </c>
      <c r="R225" s="140">
        <f>Jar_Information!AR232</f>
        <v>13.849306886571867</v>
      </c>
      <c r="S225" s="140">
        <f>Jar_Information!AS232</f>
        <v>2.2889173631033546</v>
      </c>
      <c r="T225" s="140">
        <f>Jar_Information!AT232</f>
        <v>0.16527306253301841</v>
      </c>
    </row>
    <row r="226" spans="1:20" hidden="1">
      <c r="A226" s="138" t="str">
        <f>Jar_Information!A233</f>
        <v>SEG25</v>
      </c>
      <c r="B226" s="138" t="str">
        <f t="shared" si="4"/>
        <v>S</v>
      </c>
      <c r="C226" s="138" t="s">
        <v>542</v>
      </c>
      <c r="D226" s="139" t="str">
        <f>Jar_Information!AE233</f>
        <v>ja</v>
      </c>
      <c r="E226" s="139"/>
      <c r="F226" s="140">
        <f>Jar_Information!AF233</f>
        <v>3.8805556134248036</v>
      </c>
      <c r="G226" s="140">
        <f>Jar_Information!AG233</f>
        <v>0.82270665383683395</v>
      </c>
      <c r="H226" s="140">
        <f>Jar_Information!AH233</f>
        <v>0.2120074380562092</v>
      </c>
      <c r="I226" s="140">
        <f>Jar_Information!AI233</f>
        <v>0.94236215277487645</v>
      </c>
      <c r="J226" s="140">
        <f>Jar_Information!AJ233</f>
        <v>0.23645792809969998</v>
      </c>
      <c r="K226" s="140">
        <f>Jar_Information!AK233</f>
        <v>0.25092044221367205</v>
      </c>
      <c r="L226" s="140">
        <f>Jar_Information!AL233</f>
        <v>2.8965291666609119</v>
      </c>
      <c r="M226" s="140">
        <f>Jar_Information!AM233</f>
        <v>0.60840687199553034</v>
      </c>
      <c r="N226" s="140">
        <f>Jar_Information!AN233</f>
        <v>0.2100468653995621</v>
      </c>
      <c r="O226" s="140">
        <f>Jar_Information!AO233</f>
        <v>6.929168055554328</v>
      </c>
      <c r="P226" s="140">
        <f>Jar_Information!AP233</f>
        <v>0.97988926028050682</v>
      </c>
      <c r="Q226" s="140">
        <f>Jar_Information!AQ233</f>
        <v>0.14141513850209489</v>
      </c>
      <c r="R226" s="140">
        <f>Jar_Information!AR233</f>
        <v>13.849306944437558</v>
      </c>
      <c r="S226" s="140">
        <f>Jar_Information!AS233</f>
        <v>2.2613813507632838</v>
      </c>
      <c r="T226" s="140">
        <f>Jar_Information!AT233</f>
        <v>0.16328480261400705</v>
      </c>
    </row>
    <row r="227" spans="1:20" hidden="1">
      <c r="A227" s="144" t="str">
        <f>Jar_Information!A234</f>
        <v>SEG26</v>
      </c>
      <c r="B227" s="144" t="str">
        <f t="shared" si="4"/>
        <v>S</v>
      </c>
      <c r="C227" s="144" t="s">
        <v>542</v>
      </c>
      <c r="D227" s="145" t="str">
        <f>Jar_Information!AE234</f>
        <v>nein</v>
      </c>
      <c r="E227" s="145" t="s">
        <v>539</v>
      </c>
      <c r="F227" s="146">
        <f>Jar_Information!AF234</f>
        <v>3.9402778356452473</v>
      </c>
      <c r="G227" s="146">
        <f>Jar_Information!AG234</f>
        <v>0.12617887665282346</v>
      </c>
      <c r="H227" s="146">
        <f>Jar_Information!AH234</f>
        <v>3.2022837453582968E-2</v>
      </c>
      <c r="I227" s="146">
        <f>Jar_Information!AI234</f>
        <v>-5.1812500000014552</v>
      </c>
      <c r="J227" s="146">
        <f>Jar_Information!AJ234</f>
        <v>0.24809365751541876</v>
      </c>
      <c r="K227" s="146">
        <f>Jar_Information!AK234</f>
        <v>-4.7882973706219363E-2</v>
      </c>
      <c r="L227" s="146">
        <f>Jar_Information!AL234</f>
        <v>2.9722222222189885</v>
      </c>
      <c r="M227" s="146">
        <f>Jar_Information!AM234</f>
        <v>0.14216884265220911</v>
      </c>
      <c r="N227" s="146">
        <f>Jar_Information!AN234</f>
        <v>4.7832507808271932E-2</v>
      </c>
      <c r="O227" s="146">
        <f>Jar_Information!AO234</f>
        <v>6.7715277777751908</v>
      </c>
      <c r="P227" s="146">
        <f>Jar_Information!AP234</f>
        <v>0.13001592697312958</v>
      </c>
      <c r="Q227" s="146">
        <f>Jar_Information!AQ234</f>
        <v>1.9200383021369925E-2</v>
      </c>
      <c r="R227" s="146">
        <f>Jar_Information!AR234</f>
        <v>13.779166666667152</v>
      </c>
      <c r="S227" s="146">
        <f>Jar_Information!AS234</f>
        <v>0.19806495464002194</v>
      </c>
      <c r="T227" s="146">
        <f>Jar_Information!AT234</f>
        <v>1.4374233176172844E-2</v>
      </c>
    </row>
    <row r="228" spans="1:20" hidden="1">
      <c r="A228" s="138" t="str">
        <f>Jar_Information!A235</f>
        <v>SEG27</v>
      </c>
      <c r="B228" s="138" t="str">
        <f t="shared" si="4"/>
        <v>S</v>
      </c>
      <c r="C228" s="138" t="s">
        <v>542</v>
      </c>
      <c r="D228" s="139" t="str">
        <f>Jar_Information!AE235</f>
        <v>ja</v>
      </c>
      <c r="E228" s="139"/>
      <c r="F228" s="140">
        <f>Jar_Information!AF235</f>
        <v>3.9416666666656965</v>
      </c>
      <c r="G228" s="140">
        <f>Jar_Information!AG235</f>
        <v>0.87453597047154663</v>
      </c>
      <c r="H228" s="140">
        <f>Jar_Information!AH235</f>
        <v>0.2218695908173603</v>
      </c>
      <c r="I228" s="140">
        <f>Jar_Information!AI235</f>
        <v>-5.1812500000014552</v>
      </c>
      <c r="J228" s="140">
        <f>Jar_Information!AJ235</f>
        <v>0.43418822527917422</v>
      </c>
      <c r="K228" s="140">
        <f>Jar_Information!AK235</f>
        <v>-8.3799898726958214E-2</v>
      </c>
      <c r="L228" s="140">
        <f>Jar_Information!AL235</f>
        <v>2.9715277777795563</v>
      </c>
      <c r="M228" s="140">
        <f>Jar_Information!AM235</f>
        <v>0.6019240120168996</v>
      </c>
      <c r="N228" s="140">
        <f>Jar_Information!AN235</f>
        <v>0.20256381801912049</v>
      </c>
      <c r="O228" s="140">
        <f>Jar_Information!AO235</f>
        <v>6.7715277777751908</v>
      </c>
      <c r="P228" s="140">
        <f>Jar_Information!AP235</f>
        <v>1.1494945073538168</v>
      </c>
      <c r="Q228" s="140">
        <f>Jar_Information!AQ235</f>
        <v>0.16975408579531623</v>
      </c>
      <c r="R228" s="140">
        <f>Jar_Information!AR235</f>
        <v>13.778472222220444</v>
      </c>
      <c r="S228" s="140">
        <f>Jar_Information!AS235</f>
        <v>2.8237841802512533</v>
      </c>
      <c r="T228" s="140">
        <f>Jar_Information!AT235</f>
        <v>0.2049417478737125</v>
      </c>
    </row>
    <row r="229" spans="1:20" hidden="1">
      <c r="A229" s="138" t="str">
        <f>Jar_Information!A236</f>
        <v>SEG28</v>
      </c>
      <c r="B229" s="138" t="str">
        <f t="shared" si="4"/>
        <v>S</v>
      </c>
      <c r="C229" s="138" t="s">
        <v>542</v>
      </c>
      <c r="D229" s="139" t="str">
        <f>Jar_Information!AE236</f>
        <v>ja</v>
      </c>
      <c r="E229" s="139"/>
      <c r="F229" s="140">
        <f>Jar_Information!AF236</f>
        <v>3.9423611689780955</v>
      </c>
      <c r="G229" s="140">
        <f>Jar_Information!AG236</f>
        <v>0.41540898103935975</v>
      </c>
      <c r="H229" s="140">
        <f>Jar_Information!AH236</f>
        <v>0.10537060488221034</v>
      </c>
      <c r="I229" s="140">
        <f>Jar_Information!AI236</f>
        <v>-5.1826387731489376</v>
      </c>
      <c r="J229" s="140">
        <f>Jar_Information!AJ236</f>
        <v>0.43323779913621152</v>
      </c>
      <c r="K229" s="140">
        <f>Jar_Information!AK236</f>
        <v>-8.3594056637865788E-2</v>
      </c>
      <c r="L229" s="140">
        <f>Jar_Information!AL236</f>
        <v>2.9708335069444729</v>
      </c>
      <c r="M229" s="140">
        <f>Jar_Information!AM236</f>
        <v>0.4005379379547494</v>
      </c>
      <c r="N229" s="140">
        <f>Jar_Information!AN236</f>
        <v>0.13482342144669898</v>
      </c>
      <c r="O229" s="140">
        <f>Jar_Information!AO236</f>
        <v>6.7708334490744164</v>
      </c>
      <c r="P229" s="140">
        <f>Jar_Information!AP236</f>
        <v>0.57207253338874153</v>
      </c>
      <c r="Q229" s="140">
        <f>Jar_Information!AQ236</f>
        <v>8.4490711179278047E-2</v>
      </c>
      <c r="R229" s="140">
        <f>Jar_Information!AR236</f>
        <v>13.779166782405809</v>
      </c>
      <c r="S229" s="140">
        <f>Jar_Information!AS236</f>
        <v>0.97462627970255411</v>
      </c>
      <c r="T229" s="140">
        <f>Jar_Information!AT236</f>
        <v>7.0731873348613805E-2</v>
      </c>
    </row>
    <row r="230" spans="1:20" hidden="1">
      <c r="A230" s="138" t="str">
        <f>Jar_Information!A237</f>
        <v>SEG29</v>
      </c>
      <c r="B230" s="138" t="str">
        <f t="shared" si="4"/>
        <v>S</v>
      </c>
      <c r="C230" s="138" t="s">
        <v>542</v>
      </c>
      <c r="D230" s="139" t="str">
        <f>Jar_Information!AE237</f>
        <v>ja</v>
      </c>
      <c r="E230" s="139"/>
      <c r="F230" s="140">
        <f>Jar_Information!AF237</f>
        <v>3.9437500578715117</v>
      </c>
      <c r="G230" s="140">
        <f>Jar_Information!AG237</f>
        <v>0.59985513237040389</v>
      </c>
      <c r="H230" s="140">
        <f>Jar_Information!AH237</f>
        <v>0.15210272546890377</v>
      </c>
      <c r="I230" s="140">
        <f>Jar_Information!AI237</f>
        <v>-5.1826387152759708</v>
      </c>
      <c r="J230" s="140">
        <f>Jar_Information!AJ237</f>
        <v>0.61671015398575435</v>
      </c>
      <c r="K230" s="140">
        <f>Jar_Information!AK237</f>
        <v>-0.11899539749278377</v>
      </c>
      <c r="L230" s="140">
        <f>Jar_Information!AL237</f>
        <v>2.9708335069444729</v>
      </c>
      <c r="M230" s="140">
        <f>Jar_Information!AM237</f>
        <v>0.63139761508372583</v>
      </c>
      <c r="N230" s="140">
        <f>Jar_Information!AN237</f>
        <v>0.21253214412985519</v>
      </c>
      <c r="O230" s="140">
        <f>Jar_Information!AO237</f>
        <v>6.7701390625006752</v>
      </c>
      <c r="P230" s="140">
        <f>Jar_Information!AP237</f>
        <v>0.85961138497486878</v>
      </c>
      <c r="Q230" s="140">
        <f>Jar_Information!AQ237</f>
        <v>0.12697100857738594</v>
      </c>
      <c r="R230" s="140">
        <f>Jar_Information!AR237</f>
        <v>13.778472395832068</v>
      </c>
      <c r="S230" s="140">
        <f>Jar_Information!AS237</f>
        <v>2.0313495503769419</v>
      </c>
      <c r="T230" s="140">
        <f>Jar_Information!AT237</f>
        <v>0.147429228148065</v>
      </c>
    </row>
    <row r="231" spans="1:20">
      <c r="A231" s="141" t="str">
        <f>Jar_Information!A238</f>
        <v>SEG30</v>
      </c>
      <c r="B231" s="141" t="str">
        <f t="shared" si="4"/>
        <v>S</v>
      </c>
      <c r="C231" s="141" t="s">
        <v>542</v>
      </c>
      <c r="D231" s="142" t="str">
        <f>Jar_Information!AE238</f>
        <v>nein</v>
      </c>
      <c r="E231" s="142"/>
      <c r="F231" s="143">
        <f>Jar_Information!AF238</f>
        <v>3.9444445023109438</v>
      </c>
      <c r="G231" s="143">
        <f>Jar_Information!AG238</f>
        <v>0.12589034774722063</v>
      </c>
      <c r="H231" s="143">
        <f>Jar_Information!AH238</f>
        <v>3.1915862340936692E-2</v>
      </c>
      <c r="I231" s="143">
        <f>Jar_Information!AI238</f>
        <v>-5.1833331018569879</v>
      </c>
      <c r="J231" s="143">
        <f>Jar_Information!AJ238</f>
        <v>0.152620630423525</v>
      </c>
      <c r="K231" s="143">
        <f>Jar_Information!AK238</f>
        <v>-2.9444495930397937E-2</v>
      </c>
      <c r="L231" s="143">
        <f>Jar_Information!AL238</f>
        <v>2.9708335648101638</v>
      </c>
      <c r="M231" s="143">
        <f>Jar_Information!AM238</f>
        <v>0.10868646338701252</v>
      </c>
      <c r="N231" s="143">
        <f>Jar_Information!AN238</f>
        <v>3.6584500954350022E-2</v>
      </c>
      <c r="O231" s="143">
        <f>Jar_Information!AO238</f>
        <v>6.7694447337926249</v>
      </c>
      <c r="P231" s="143">
        <f>Jar_Information!AP238</f>
        <v>0.11160767438212693</v>
      </c>
      <c r="Q231" s="143">
        <f>Jar_Information!AQ238</f>
        <v>1.6486976224946298E-2</v>
      </c>
      <c r="R231" s="143">
        <f>Jar_Information!AR238</f>
        <v>13.778472453697759</v>
      </c>
      <c r="S231" s="143">
        <f>Jar_Information!AS238</f>
        <v>0.14619931776002276</v>
      </c>
      <c r="T231" s="143">
        <f>Jar_Information!AT238</f>
        <v>1.061070581309519E-2</v>
      </c>
    </row>
    <row r="232" spans="1:20" hidden="1">
      <c r="A232" s="138" t="str">
        <f>Jar_Information!A239</f>
        <v>SEG31</v>
      </c>
      <c r="B232" s="138" t="str">
        <f t="shared" si="4"/>
        <v>S</v>
      </c>
      <c r="C232" s="138" t="s">
        <v>542</v>
      </c>
      <c r="D232" s="139" t="str">
        <f>Jar_Information!AE239</f>
        <v>ja</v>
      </c>
      <c r="E232" s="139"/>
      <c r="F232" s="140">
        <f>Jar_Information!AF239</f>
        <v>3.9458333912043599</v>
      </c>
      <c r="G232" s="140">
        <f>Jar_Information!AG239</f>
        <v>0.51332766835615695</v>
      </c>
      <c r="H232" s="140">
        <f>Jar_Information!AH239</f>
        <v>0.13009359936494364</v>
      </c>
      <c r="I232" s="140">
        <f>Jar_Information!AI239</f>
        <v>-5.1833330439767451</v>
      </c>
      <c r="J232" s="140">
        <f>Jar_Information!AJ239</f>
        <v>0.22875576868544661</v>
      </c>
      <c r="K232" s="140">
        <f>Jar_Information!AK239</f>
        <v>-4.4132948190792144E-2</v>
      </c>
      <c r="L232" s="140">
        <f>Jar_Information!AL239</f>
        <v>2.9701391782436986</v>
      </c>
      <c r="M232" s="140">
        <f>Jar_Information!AM239</f>
        <v>0.31037487505895084</v>
      </c>
      <c r="N232" s="140">
        <f>Jar_Information!AN239</f>
        <v>0.1044984279970616</v>
      </c>
      <c r="O232" s="140">
        <f>Jar_Information!AO239</f>
        <v>6.7694447337999009</v>
      </c>
      <c r="P232" s="140">
        <f>Jar_Information!AP239</f>
        <v>0.5585958743104571</v>
      </c>
      <c r="Q232" s="140">
        <f>Jar_Information!AQ239</f>
        <v>8.2517236830575283E-2</v>
      </c>
      <c r="R232" s="140">
        <f>Jar_Information!AR239</f>
        <v>13.778472453705035</v>
      </c>
      <c r="S232" s="140">
        <f>Jar_Information!AS239</f>
        <v>1.1978295381246802</v>
      </c>
      <c r="T232" s="140">
        <f>Jar_Information!AT239</f>
        <v>8.6934857412483593E-2</v>
      </c>
    </row>
    <row r="233" spans="1:20" hidden="1">
      <c r="A233" s="138" t="str">
        <f>Jar_Information!A240</f>
        <v>SEG32</v>
      </c>
      <c r="B233" s="138" t="str">
        <f t="shared" si="4"/>
        <v>S</v>
      </c>
      <c r="C233" s="138" t="s">
        <v>542</v>
      </c>
      <c r="D233" s="139" t="str">
        <f>Jar_Information!AE240</f>
        <v>ja</v>
      </c>
      <c r="E233" s="139"/>
      <c r="F233" s="140">
        <f>Jar_Information!AF240</f>
        <v>3.9465278356437921</v>
      </c>
      <c r="G233" s="140">
        <f>Jar_Information!AG240</f>
        <v>0.42954328012637366</v>
      </c>
      <c r="H233" s="140">
        <f>Jar_Information!AH240</f>
        <v>0.10884080843086283</v>
      </c>
      <c r="I233" s="140">
        <f>Jar_Information!AI240</f>
        <v>-5.1840274305577623</v>
      </c>
      <c r="J233" s="140">
        <f>Jar_Information!AJ240</f>
        <v>0.21582392479661092</v>
      </c>
      <c r="K233" s="140">
        <f>Jar_Information!AK240</f>
        <v>-4.1632481248925393E-2</v>
      </c>
      <c r="L233" s="140">
        <f>Jar_Information!AL240</f>
        <v>2.9694447916699573</v>
      </c>
      <c r="M233" s="140">
        <f>Jar_Information!AM240</f>
        <v>0.28405668739818624</v>
      </c>
      <c r="N233" s="140">
        <f>Jar_Information!AN240</f>
        <v>9.5659864832320501E-2</v>
      </c>
      <c r="O233" s="140">
        <f>Jar_Information!AO240</f>
        <v>6.7694447916655918</v>
      </c>
      <c r="P233" s="140">
        <f>Jar_Information!AP240</f>
        <v>0.51983535704049944</v>
      </c>
      <c r="Q233" s="140">
        <f>Jar_Information!AQ240</f>
        <v>7.6791431651900111E-2</v>
      </c>
      <c r="R233" s="140">
        <f>Jar_Information!AR240</f>
        <v>13.778472511578002</v>
      </c>
      <c r="S233" s="140">
        <f>Jar_Information!AS240</f>
        <v>0.77904289184311182</v>
      </c>
      <c r="T233" s="140">
        <f>Jar_Information!AT240</f>
        <v>5.6540584682988976E-2</v>
      </c>
    </row>
    <row r="234" spans="1:20" hidden="1">
      <c r="A234" s="138" t="str">
        <f>Jar_Information!A241</f>
        <v>SEG33</v>
      </c>
      <c r="B234" s="138" t="str">
        <f t="shared" si="4"/>
        <v>S</v>
      </c>
      <c r="C234" s="138" t="s">
        <v>542</v>
      </c>
      <c r="D234" s="139" t="str">
        <f>Jar_Information!AE241</f>
        <v>ja</v>
      </c>
      <c r="E234" s="139"/>
      <c r="F234" s="140">
        <f>Jar_Information!AF241</f>
        <v>3.9472222800905001</v>
      </c>
      <c r="G234" s="140">
        <f>Jar_Information!AG241</f>
        <v>0.28770852861674351</v>
      </c>
      <c r="H234" s="140">
        <f>Jar_Information!AH241</f>
        <v>7.2888859101734468E-2</v>
      </c>
      <c r="I234" s="140">
        <f>Jar_Information!AI241</f>
        <v>-5.1847218171315035</v>
      </c>
      <c r="J234" s="140">
        <f>Jar_Information!AJ241</f>
        <v>0.14088994216697787</v>
      </c>
      <c r="K234" s="140">
        <f>Jar_Information!AK241</f>
        <v>-2.7174060081959529E-2</v>
      </c>
      <c r="L234" s="140">
        <f>Jar_Information!AL241</f>
        <v>2.9694448495356482</v>
      </c>
      <c r="M234" s="140">
        <f>Jar_Information!AM241</f>
        <v>0.21332853612557065</v>
      </c>
      <c r="N234" s="140">
        <f>Jar_Information!AN241</f>
        <v>7.1841218455001868E-2</v>
      </c>
      <c r="O234" s="140">
        <f>Jar_Information!AO241</f>
        <v>6.7687504050918506</v>
      </c>
      <c r="P234" s="140">
        <f>Jar_Information!AP241</f>
        <v>0.37368252235921234</v>
      </c>
      <c r="Q234" s="140">
        <f>Jar_Information!AQ241</f>
        <v>5.5207017543165197E-2</v>
      </c>
      <c r="R234" s="140">
        <f>Jar_Information!AR241</f>
        <v>13.77847262731666</v>
      </c>
      <c r="S234" s="140">
        <f>Jar_Information!AS241</f>
        <v>0.74283632138071765</v>
      </c>
      <c r="T234" s="140">
        <f>Jar_Information!AT241</f>
        <v>5.3912820489841487E-2</v>
      </c>
    </row>
    <row r="235" spans="1:20" hidden="1">
      <c r="A235" s="138" t="str">
        <f>Jar_Information!A242</f>
        <v>SEG34</v>
      </c>
      <c r="B235" s="138" t="str">
        <f t="shared" si="4"/>
        <v>S</v>
      </c>
      <c r="C235" s="138" t="s">
        <v>542</v>
      </c>
      <c r="D235" s="139" t="str">
        <f>Jar_Information!AE242</f>
        <v>ja</v>
      </c>
      <c r="E235" s="139"/>
      <c r="F235" s="140">
        <f>Jar_Information!AF242</f>
        <v>3.9479167245372082</v>
      </c>
      <c r="G235" s="140">
        <f>Jar_Information!AG242</f>
        <v>0.34136493280764346</v>
      </c>
      <c r="H235" s="140">
        <f>Jar_Information!AH242</f>
        <v>8.6467105723376098E-2</v>
      </c>
      <c r="I235" s="140">
        <f>Jar_Information!AI242</f>
        <v>-5.1854162037052447</v>
      </c>
      <c r="J235" s="140">
        <f>Jar_Information!AJ242</f>
        <v>0.1541396721833051</v>
      </c>
      <c r="K235" s="140">
        <f>Jar_Information!AK242</f>
        <v>-2.9725612396004863E-2</v>
      </c>
      <c r="L235" s="140">
        <f>Jar_Information!AL242</f>
        <v>2.968750462961907</v>
      </c>
      <c r="M235" s="140">
        <f>Jar_Information!AM242</f>
        <v>0.23265786389979831</v>
      </c>
      <c r="N235" s="140">
        <f>Jar_Information!AN242</f>
        <v>7.8368952460786068E-2</v>
      </c>
      <c r="O235" s="140">
        <f>Jar_Information!AO242</f>
        <v>6.7687504629575415</v>
      </c>
      <c r="P235" s="140">
        <f>Jar_Information!AP242</f>
        <v>0.35860249817270112</v>
      </c>
      <c r="Q235" s="140">
        <f>Jar_Information!AQ242</f>
        <v>5.297912814708982E-2</v>
      </c>
      <c r="R235" s="140">
        <f>Jar_Information!AR242</f>
        <v>13.777778240735643</v>
      </c>
      <c r="S235" s="140">
        <f>Jar_Information!AS242</f>
        <v>0.69107097451448751</v>
      </c>
      <c r="T235" s="140">
        <f>Jar_Information!AT242</f>
        <v>5.01583754970924E-2</v>
      </c>
    </row>
    <row r="236" spans="1:20" hidden="1">
      <c r="A236" s="138" t="str">
        <f>Jar_Information!A243</f>
        <v>SEG35</v>
      </c>
      <c r="B236" s="138" t="str">
        <f t="shared" si="4"/>
        <v>S</v>
      </c>
      <c r="C236" s="138" t="s">
        <v>542</v>
      </c>
      <c r="D236" s="139" t="str">
        <f>Jar_Information!AE243</f>
        <v>ja</v>
      </c>
      <c r="E236" s="139"/>
      <c r="F236" s="140">
        <f>Jar_Information!AF243</f>
        <v>3.9493056134233484</v>
      </c>
      <c r="G236" s="140">
        <f>Jar_Information!AG243</f>
        <v>0.42309238664916515</v>
      </c>
      <c r="H236" s="140">
        <f>Jar_Information!AH243</f>
        <v>0.10713082958460107</v>
      </c>
      <c r="I236" s="140">
        <f>Jar_Information!AI243</f>
        <v>-5.1854161458322778</v>
      </c>
      <c r="J236" s="140">
        <f>Jar_Information!AJ243</f>
        <v>0.19844240413374165</v>
      </c>
      <c r="K236" s="140">
        <f>Jar_Information!AK243</f>
        <v>-3.8269330474707916E-2</v>
      </c>
      <c r="L236" s="140">
        <f>Jar_Information!AL243</f>
        <v>2.9680560763881658</v>
      </c>
      <c r="M236" s="140">
        <f>Jar_Information!AM243</f>
        <v>0.27854185361675537</v>
      </c>
      <c r="N236" s="140">
        <f>Jar_Information!AN243</f>
        <v>9.3846560323655875E-2</v>
      </c>
      <c r="O236" s="140">
        <f>Jar_Information!AO243</f>
        <v>6.7680560763910762</v>
      </c>
      <c r="P236" s="140">
        <f>Jar_Information!AP243</f>
        <v>0.46426384067060261</v>
      </c>
      <c r="Q236" s="140">
        <f>Jar_Information!AQ243</f>
        <v>6.8596334816150281E-2</v>
      </c>
      <c r="R236" s="140">
        <f>Jar_Information!AR243</f>
        <v>13.777083854169177</v>
      </c>
      <c r="S236" s="140">
        <f>Jar_Information!AS243</f>
        <v>0.80383830827823533</v>
      </c>
      <c r="T236" s="140">
        <f>Jar_Information!AT243</f>
        <v>5.8346041643274192E-2</v>
      </c>
    </row>
    <row r="237" spans="1:20" hidden="1">
      <c r="A237" s="138" t="str">
        <f>Jar_Information!A244</f>
        <v>SEG36</v>
      </c>
      <c r="B237" s="138" t="str">
        <f t="shared" si="4"/>
        <v>S</v>
      </c>
      <c r="C237" s="138" t="s">
        <v>542</v>
      </c>
      <c r="D237" s="139" t="str">
        <f>Jar_Information!AE244</f>
        <v>ja</v>
      </c>
      <c r="E237" s="139"/>
      <c r="F237" s="140">
        <f>Jar_Information!AF244</f>
        <v>3.9500000578700565</v>
      </c>
      <c r="G237" s="140">
        <f>Jar_Information!AG244</f>
        <v>0.3840205415691173</v>
      </c>
      <c r="H237" s="140">
        <f>Jar_Information!AH244</f>
        <v>9.722038884632099E-2</v>
      </c>
      <c r="I237" s="140">
        <f>Jar_Information!AI244</f>
        <v>-5.1847216435198789</v>
      </c>
      <c r="J237" s="140">
        <f>Jar_Information!AJ244</f>
        <v>0.21377581896375528</v>
      </c>
      <c r="K237" s="140">
        <f>Jar_Information!AK244</f>
        <v>-4.1231879676885422E-2</v>
      </c>
      <c r="L237" s="140">
        <f>Jar_Information!AL244</f>
        <v>2.9680561342611327</v>
      </c>
      <c r="M237" s="140">
        <f>Jar_Information!AM244</f>
        <v>0.2899610770595421</v>
      </c>
      <c r="N237" s="140">
        <f>Jar_Information!AN244</f>
        <v>9.7693932979379103E-2</v>
      </c>
      <c r="O237" s="140">
        <f>Jar_Information!AO244</f>
        <v>6.7673617476830259</v>
      </c>
      <c r="P237" s="140">
        <f>Jar_Information!AP244</f>
        <v>0.45652545022450491</v>
      </c>
      <c r="Q237" s="140">
        <f>Jar_Information!AQ244</f>
        <v>6.7459885734763289E-2</v>
      </c>
      <c r="R237" s="140">
        <f>Jar_Information!AR244</f>
        <v>13.776389467595436</v>
      </c>
      <c r="S237" s="140">
        <f>Jar_Information!AS244</f>
        <v>0.79603020279966386</v>
      </c>
      <c r="T237" s="140">
        <f>Jar_Information!AT244</f>
        <v>5.7782208079415226E-2</v>
      </c>
    </row>
    <row r="238" spans="1:20" hidden="1">
      <c r="A238" s="138" t="str">
        <f>Jar_Information!A245</f>
        <v>SEG37</v>
      </c>
      <c r="B238" s="138" t="str">
        <f t="shared" si="4"/>
        <v>S</v>
      </c>
      <c r="C238" s="138" t="s">
        <v>542</v>
      </c>
      <c r="D238" s="139" t="str">
        <f>Jar_Information!AE245</f>
        <v>nein</v>
      </c>
      <c r="E238" s="139"/>
      <c r="F238" s="140">
        <f>Jar_Information!AF245</f>
        <v>3.9506945601824555</v>
      </c>
      <c r="G238" s="140">
        <f>Jar_Information!AG245</f>
        <v>0.22639768037719971</v>
      </c>
      <c r="H238" s="140">
        <f>Jar_Information!AH245</f>
        <v>5.7305791912889349E-2</v>
      </c>
      <c r="I238" s="140">
        <f>Jar_Information!AI245</f>
        <v>-5.184721585646912</v>
      </c>
      <c r="J238" s="140">
        <f>Jar_Information!AJ245</f>
        <v>0.10507728940766409</v>
      </c>
      <c r="K238" s="140">
        <f>Jar_Information!AK245</f>
        <v>-2.026671783081932E-2</v>
      </c>
      <c r="L238" s="140">
        <f>Jar_Information!AL245</f>
        <v>2.9673617476801155</v>
      </c>
      <c r="M238" s="140">
        <f>Jar_Information!AM245</f>
        <v>0.16057636792461336</v>
      </c>
      <c r="N238" s="140">
        <f>Jar_Information!AN245</f>
        <v>5.4114186802519788E-2</v>
      </c>
      <c r="O238" s="140">
        <f>Jar_Information!AO245</f>
        <v>6.7666674189822515</v>
      </c>
      <c r="P238" s="140">
        <f>Jar_Information!AP245</f>
        <v>0.28042020602730738</v>
      </c>
      <c r="Q238" s="140">
        <f>Jar_Information!AQ245</f>
        <v>4.1441405150289524E-2</v>
      </c>
      <c r="R238" s="140">
        <f>Jar_Information!AR245</f>
        <v>13.776389525461127</v>
      </c>
      <c r="S238" s="140">
        <f>Jar_Information!AS245</f>
        <v>0.47867776637945791</v>
      </c>
      <c r="T238" s="140">
        <f>Jar_Information!AT245</f>
        <v>3.4746242148189804E-2</v>
      </c>
    </row>
    <row r="239" spans="1:20" hidden="1">
      <c r="A239" s="138" t="str">
        <f>Jar_Information!A246</f>
        <v>SEG38</v>
      </c>
      <c r="B239" s="138" t="str">
        <f t="shared" si="4"/>
        <v>S</v>
      </c>
      <c r="C239" s="138" t="s">
        <v>542</v>
      </c>
      <c r="D239" s="139" t="str">
        <f>Jar_Information!AE246</f>
        <v>ja</v>
      </c>
      <c r="E239" s="139"/>
      <c r="F239" s="140">
        <f>Jar_Information!AF246</f>
        <v>3.9520833912029047</v>
      </c>
      <c r="G239" s="140">
        <f>Jar_Information!AG246</f>
        <v>0.35628126956393791</v>
      </c>
      <c r="H239" s="140">
        <f>Jar_Information!AH246</f>
        <v>9.0150240846890564E-2</v>
      </c>
      <c r="I239" s="140">
        <f>Jar_Information!AI246</f>
        <v>-5.1854159722206532</v>
      </c>
      <c r="J239" s="140">
        <f>Jar_Information!AJ246</f>
        <v>0.15419550600653195</v>
      </c>
      <c r="K239" s="140">
        <f>Jar_Information!AK246</f>
        <v>-2.9736381195373564E-2</v>
      </c>
      <c r="L239" s="140">
        <f>Jar_Information!AL246</f>
        <v>2.9666673611136503</v>
      </c>
      <c r="M239" s="140">
        <f>Jar_Information!AM246</f>
        <v>0.22264971723153348</v>
      </c>
      <c r="N239" s="140">
        <f>Jar_Information!AN246</f>
        <v>7.5050448914486159E-2</v>
      </c>
      <c r="O239" s="140">
        <f>Jar_Information!AO246</f>
        <v>6.7659730902814772</v>
      </c>
      <c r="P239" s="140">
        <f>Jar_Information!AP246</f>
        <v>0.39171498380862674</v>
      </c>
      <c r="Q239" s="140">
        <f>Jar_Information!AQ246</f>
        <v>5.789484802581895E-2</v>
      </c>
      <c r="R239" s="140">
        <f>Jar_Information!AR246</f>
        <v>13.775695138894662</v>
      </c>
      <c r="S239" s="140">
        <f>Jar_Information!AS246</f>
        <v>0.67155144288618507</v>
      </c>
      <c r="T239" s="140">
        <f>Jar_Information!AT246</f>
        <v>4.8749005847995935E-2</v>
      </c>
    </row>
    <row r="240" spans="1:20" hidden="1">
      <c r="A240" s="138" t="str">
        <f>Jar_Information!A247</f>
        <v>SEG39</v>
      </c>
      <c r="B240" s="138" t="str">
        <f t="shared" si="4"/>
        <v>S</v>
      </c>
      <c r="C240" s="138" t="s">
        <v>542</v>
      </c>
      <c r="D240" s="139" t="str">
        <f>Jar_Information!AE247</f>
        <v>ja</v>
      </c>
      <c r="E240" s="139"/>
      <c r="F240" s="140">
        <f>Jar_Information!AF247</f>
        <v>3.9527778356423369</v>
      </c>
      <c r="G240" s="140">
        <f>Jar_Information!AG247</f>
        <v>0.33753748748025525</v>
      </c>
      <c r="H240" s="140">
        <f>Jar_Information!AH247</f>
        <v>8.5392476257245692E-2</v>
      </c>
      <c r="I240" s="140">
        <f>Jar_Information!AI247</f>
        <v>-5.1861103587943944</v>
      </c>
      <c r="J240" s="140">
        <f>Jar_Information!AJ247</f>
        <v>0.22131117740529596</v>
      </c>
      <c r="K240" s="140">
        <f>Jar_Information!AK247</f>
        <v>-4.2673827221976775E-2</v>
      </c>
      <c r="L240" s="140">
        <f>Jar_Information!AL247</f>
        <v>2.9666674189793412</v>
      </c>
      <c r="M240" s="140">
        <f>Jar_Information!AM247</f>
        <v>0.23147617834820816</v>
      </c>
      <c r="N240" s="140">
        <f>Jar_Information!AN247</f>
        <v>7.8025658308488705E-2</v>
      </c>
      <c r="O240" s="140">
        <f>Jar_Information!AO247</f>
        <v>6.7659729745355435</v>
      </c>
      <c r="P240" s="140">
        <f>Jar_Information!AP247</f>
        <v>0.39571818241900675</v>
      </c>
      <c r="Q240" s="140">
        <f>Jar_Information!AQ247</f>
        <v>5.8486515377512455E-2</v>
      </c>
      <c r="R240" s="140">
        <f>Jar_Information!AR247</f>
        <v>13.775695196760353</v>
      </c>
      <c r="S240" s="140">
        <f>Jar_Information!AS247</f>
        <v>0.68213270905918788</v>
      </c>
      <c r="T240" s="140">
        <f>Jar_Information!AT247</f>
        <v>4.9517116872592089E-2</v>
      </c>
    </row>
    <row r="241" spans="1:20" hidden="1">
      <c r="A241" s="138" t="str">
        <f>Jar_Information!A248</f>
        <v>SEG40</v>
      </c>
      <c r="B241" s="138" t="str">
        <f t="shared" si="4"/>
        <v>S</v>
      </c>
      <c r="C241" s="138" t="s">
        <v>542</v>
      </c>
      <c r="D241" s="139" t="str">
        <f>Jar_Information!AE248</f>
        <v>ja</v>
      </c>
      <c r="E241" s="139"/>
      <c r="F241" s="140">
        <f>Jar_Information!AF248</f>
        <v>3.9534721643503872</v>
      </c>
      <c r="G241" s="140">
        <f>Jar_Information!AG248</f>
        <v>0.35689072279746781</v>
      </c>
      <c r="H241" s="140">
        <f>Jar_Information!AH248</f>
        <v>9.0272729378407079E-2</v>
      </c>
      <c r="I241" s="140">
        <f>Jar_Information!AI248</f>
        <v>-5.1868047453681356</v>
      </c>
      <c r="J241" s="140">
        <f>Jar_Information!AJ248</f>
        <v>0.16195786358715897</v>
      </c>
      <c r="K241" s="140">
        <f>Jar_Information!AK248</f>
        <v>-3.1224977907986382E-2</v>
      </c>
      <c r="L241" s="140">
        <f>Jar_Information!AL248</f>
        <v>2.9659730324056</v>
      </c>
      <c r="M241" s="140">
        <f>Jar_Information!AM248</f>
        <v>0.21120709416581407</v>
      </c>
      <c r="N241" s="140">
        <f>Jar_Information!AN248</f>
        <v>7.1210052100342661E-2</v>
      </c>
      <c r="O241" s="140">
        <f>Jar_Information!AO248</f>
        <v>6.7652785879618023</v>
      </c>
      <c r="P241" s="140">
        <f>Jar_Information!AP248</f>
        <v>0.4068199904166796</v>
      </c>
      <c r="Q241" s="140">
        <f>Jar_Information!AQ248</f>
        <v>6.0133516325636426E-2</v>
      </c>
      <c r="R241" s="140">
        <f>Jar_Information!AR248</f>
        <v>13.775695138887386</v>
      </c>
      <c r="S241" s="140">
        <f>Jar_Information!AS248</f>
        <v>0.61677095306380891</v>
      </c>
      <c r="T241" s="140">
        <f>Jar_Information!AT248</f>
        <v>4.4772401453827708E-2</v>
      </c>
    </row>
    <row r="242" spans="1:20" hidden="1">
      <c r="A242" s="144" t="str">
        <f>Jar_Information!A249</f>
        <v>SEG41</v>
      </c>
      <c r="B242" s="144" t="str">
        <f t="shared" si="4"/>
        <v>S</v>
      </c>
      <c r="C242" s="144" t="s">
        <v>542</v>
      </c>
      <c r="D242" s="145" t="str">
        <f>Jar_Information!AE249</f>
        <v>nein</v>
      </c>
      <c r="E242" s="145" t="s">
        <v>539</v>
      </c>
      <c r="F242" s="146">
        <f>Jar_Information!AF249</f>
        <v>3.9541665509241284</v>
      </c>
      <c r="G242" s="146">
        <f>Jar_Information!AG249</f>
        <v>0.10570591162295789</v>
      </c>
      <c r="H242" s="146">
        <f>Jar_Information!AH249</f>
        <v>2.673279192002E-2</v>
      </c>
      <c r="I242" s="146">
        <f>Jar_Information!AI249</f>
        <v>-5.1868046875024447</v>
      </c>
      <c r="J242" s="146">
        <f>Jar_Information!AJ249</f>
        <v>0.11165184499373872</v>
      </c>
      <c r="K242" s="146">
        <f>Jar_Information!AK249</f>
        <v>-2.1526132507507512E-2</v>
      </c>
      <c r="L242" s="146">
        <f>Jar_Information!AL249</f>
        <v>2.9652786458318587</v>
      </c>
      <c r="M242" s="146">
        <f>Jar_Information!AM249</f>
        <v>7.900118153482974E-2</v>
      </c>
      <c r="N242" s="146">
        <f>Jar_Information!AN249</f>
        <v>2.6642076840190949E-2</v>
      </c>
      <c r="O242" s="146">
        <f>Jar_Information!AO249</f>
        <v>6.7645841435150942</v>
      </c>
      <c r="P242" s="146">
        <f>Jar_Information!AP249</f>
        <v>8.4212818465131165E-2</v>
      </c>
      <c r="Q242" s="146">
        <f>Jar_Information!AQ249</f>
        <v>1.2449075461033661E-2</v>
      </c>
      <c r="R242" s="146">
        <f>Jar_Information!AR249</f>
        <v>13.775000868052302</v>
      </c>
      <c r="S242" s="146">
        <f>Jar_Information!AS249</f>
        <v>0.10155655659252798</v>
      </c>
      <c r="T242" s="146">
        <f>Jar_Information!AT249</f>
        <v>7.3725263297850837E-3</v>
      </c>
    </row>
    <row r="243" spans="1:20" hidden="1">
      <c r="A243" s="138" t="str">
        <f>Jar_Information!A250</f>
        <v>SEG42</v>
      </c>
      <c r="B243" s="138" t="str">
        <f t="shared" si="4"/>
        <v>S</v>
      </c>
      <c r="C243" s="138" t="s">
        <v>542</v>
      </c>
      <c r="D243" s="139" t="str">
        <f>Jar_Information!AE250</f>
        <v>ja</v>
      </c>
      <c r="E243" s="139"/>
      <c r="F243" s="140">
        <f>Jar_Information!AF250</f>
        <v>3.9548609374978696</v>
      </c>
      <c r="G243" s="140">
        <f>Jar_Information!AG250</f>
        <v>0.36305063092174805</v>
      </c>
      <c r="H243" s="140">
        <f>Jar_Information!AH250</f>
        <v>9.179858322690862E-2</v>
      </c>
      <c r="I243" s="140">
        <f>Jar_Information!AI250</f>
        <v>-5.1861101851827698</v>
      </c>
      <c r="J243" s="140">
        <f>Jar_Information!AJ250</f>
        <v>0.15080542631736887</v>
      </c>
      <c r="K243" s="140">
        <f>Jar_Information!AK250</f>
        <v>-2.9078716211667639E-2</v>
      </c>
      <c r="L243" s="140">
        <f>Jar_Information!AL250</f>
        <v>2.9652787037048256</v>
      </c>
      <c r="M243" s="140">
        <f>Jar_Information!AM250</f>
        <v>0.17955514965041433</v>
      </c>
      <c r="N243" s="140">
        <f>Jar_Information!AN250</f>
        <v>6.0552537414468914E-2</v>
      </c>
      <c r="O243" s="140">
        <f>Jar_Information!AO250</f>
        <v>6.7645842592610279</v>
      </c>
      <c r="P243" s="140">
        <f>Jar_Information!AP250</f>
        <v>0.36128499983439266</v>
      </c>
      <c r="Q243" s="140">
        <f>Jar_Information!AQ250</f>
        <v>5.3408308033088187E-2</v>
      </c>
      <c r="R243" s="140">
        <f>Jar_Information!AR250</f>
        <v>13.775000925925269</v>
      </c>
      <c r="S243" s="140">
        <f>Jar_Information!AS250</f>
        <v>0.60961229509498716</v>
      </c>
      <c r="T243" s="140">
        <f>Jar_Information!AT250</f>
        <v>4.4254973075730619E-2</v>
      </c>
    </row>
    <row r="244" spans="1:20" hidden="1">
      <c r="A244" s="144" t="str">
        <f>Jar_Information!A251</f>
        <v>SEG43</v>
      </c>
      <c r="B244" s="144" t="str">
        <f t="shared" si="4"/>
        <v>S</v>
      </c>
      <c r="C244" s="144" t="s">
        <v>542</v>
      </c>
      <c r="D244" s="145" t="str">
        <f>Jar_Information!AE251</f>
        <v>nein</v>
      </c>
      <c r="E244" s="145" t="s">
        <v>539</v>
      </c>
      <c r="F244" s="146">
        <f>Jar_Information!AF251</f>
        <v>3.9555553240716108</v>
      </c>
      <c r="G244" s="146">
        <f>Jar_Information!AG251</f>
        <v>0.34741983478477168</v>
      </c>
      <c r="H244" s="146">
        <f>Jar_Information!AH251</f>
        <v>8.783086224847908E-2</v>
      </c>
      <c r="I244" s="146">
        <f>Jar_Information!AI251</f>
        <v>-5.186804571756511</v>
      </c>
      <c r="J244" s="146">
        <f>Jar_Information!AJ251</f>
        <v>0.17420083416424295</v>
      </c>
      <c r="K244" s="146">
        <f>Jar_Information!AK251</f>
        <v>-3.3585386099335889E-2</v>
      </c>
      <c r="L244" s="146">
        <f>Jar_Information!AL251</f>
        <v>2.9652787615777925</v>
      </c>
      <c r="M244" s="146">
        <f>Jar_Information!AM251</f>
        <v>0.18980953162985872</v>
      </c>
      <c r="N244" s="146">
        <f>Jar_Information!AN251</f>
        <v>6.4010687321978163E-2</v>
      </c>
      <c r="O244" s="146">
        <f>Jar_Information!AO251</f>
        <v>6.7638898726872867</v>
      </c>
      <c r="P244" s="146">
        <f>Jar_Information!AP251</f>
        <v>0.23248432767327265</v>
      </c>
      <c r="Q244" s="146">
        <f>Jar_Information!AQ251</f>
        <v>3.4371394574599548E-2</v>
      </c>
      <c r="R244" s="146">
        <f>Jar_Information!AR251</f>
        <v>13.775000925925269</v>
      </c>
      <c r="S244" s="146">
        <f>Jar_Information!AS251</f>
        <v>0.27223652864912845</v>
      </c>
      <c r="T244" s="146">
        <f>Jar_Information!AT251</f>
        <v>1.9763086050815802E-2</v>
      </c>
    </row>
    <row r="245" spans="1:20" hidden="1">
      <c r="A245" s="144" t="str">
        <f>Jar_Information!A252</f>
        <v>SEG44</v>
      </c>
      <c r="B245" s="144" t="str">
        <f t="shared" si="4"/>
        <v>S</v>
      </c>
      <c r="C245" s="144" t="s">
        <v>542</v>
      </c>
      <c r="D245" s="145" t="str">
        <f>Jar_Information!AE252</f>
        <v>nein</v>
      </c>
      <c r="E245" s="145" t="s">
        <v>539</v>
      </c>
      <c r="F245" s="146">
        <f>Jar_Information!AF252</f>
        <v>3.956249710645352</v>
      </c>
      <c r="G245" s="146">
        <f>Jar_Information!AG252</f>
        <v>0.20803695929018887</v>
      </c>
      <c r="H245" s="146">
        <f>Jar_Information!AH252</f>
        <v>5.258438534109957E-2</v>
      </c>
      <c r="I245" s="146">
        <f>Jar_Information!AI252</f>
        <v>-5.1868045138908201</v>
      </c>
      <c r="J245" s="146">
        <f>Jar_Information!AJ252</f>
        <v>0.12498606935551304</v>
      </c>
      <c r="K245" s="146">
        <f>Jar_Information!AK252</f>
        <v>-2.4096930782871596E-2</v>
      </c>
      <c r="L245" s="146">
        <f>Jar_Information!AL252</f>
        <v>2.9645843749967753</v>
      </c>
      <c r="M245" s="146">
        <f>Jar_Information!AM252</f>
        <v>0.11888990110549114</v>
      </c>
      <c r="N245" s="146">
        <f>Jar_Information!AN252</f>
        <v>4.0103395979620399E-2</v>
      </c>
      <c r="O245" s="146">
        <f>Jar_Information!AO252</f>
        <v>6.7631955439792364</v>
      </c>
      <c r="P245" s="146">
        <f>Jar_Information!AP252</f>
        <v>0.1279322579617852</v>
      </c>
      <c r="Q245" s="146">
        <f>Jar_Information!AQ252</f>
        <v>1.8915948404844462E-2</v>
      </c>
      <c r="R245" s="146">
        <f>Jar_Information!AR252</f>
        <v>13.775000983798236</v>
      </c>
      <c r="S245" s="146">
        <f>Jar_Information!AS252</f>
        <v>0.12926682853767965</v>
      </c>
      <c r="T245" s="146">
        <f>Jar_Information!AT252</f>
        <v>9.3841611111113252E-3</v>
      </c>
    </row>
    <row r="246" spans="1:20" hidden="1">
      <c r="A246" s="138" t="str">
        <f>Jar_Information!A253</f>
        <v>SEG45</v>
      </c>
      <c r="B246" s="138" t="str">
        <f t="shared" si="4"/>
        <v>S</v>
      </c>
      <c r="C246" s="138" t="s">
        <v>542</v>
      </c>
      <c r="D246" s="139" t="str">
        <f>Jar_Information!AE253</f>
        <v>ja</v>
      </c>
      <c r="E246" s="139"/>
      <c r="F246" s="140">
        <f>Jar_Information!AF253</f>
        <v>3.9569440972190932</v>
      </c>
      <c r="G246" s="140">
        <f>Jar_Information!AG253</f>
        <v>0.39265643511071502</v>
      </c>
      <c r="H246" s="140">
        <f>Jar_Information!AH253</f>
        <v>9.9232242221129849E-2</v>
      </c>
      <c r="I246" s="140">
        <f>Jar_Information!AI253</f>
        <v>-5.1868044560178532</v>
      </c>
      <c r="J246" s="140">
        <f>Jar_Information!AJ253</f>
        <v>0.16366532720115171</v>
      </c>
      <c r="K246" s="140">
        <f>Jar_Information!AK253</f>
        <v>-3.1554173400785007E-2</v>
      </c>
      <c r="L246" s="140">
        <f>Jar_Information!AL253</f>
        <v>2.9638899884230341</v>
      </c>
      <c r="M246" s="140">
        <f>Jar_Information!AM253</f>
        <v>0.23515239237116967</v>
      </c>
      <c r="N246" s="140">
        <f>Jar_Information!AN253</f>
        <v>7.9339109511377223E-2</v>
      </c>
      <c r="O246" s="140">
        <f>Jar_Information!AO253</f>
        <v>6.7631955439792364</v>
      </c>
      <c r="P246" s="140">
        <f>Jar_Information!AP253</f>
        <v>0.39672964139148237</v>
      </c>
      <c r="Q246" s="140">
        <f>Jar_Information!AQ253</f>
        <v>5.8660087352444053E-2</v>
      </c>
      <c r="R246" s="140">
        <f>Jar_Information!AR253</f>
        <v>13.774306655090186</v>
      </c>
      <c r="S246" s="140">
        <f>Jar_Information!AS253</f>
        <v>0.77384461417804129</v>
      </c>
      <c r="T246" s="140">
        <f>Jar_Information!AT253</f>
        <v>5.6180295208693727E-2</v>
      </c>
    </row>
    <row r="247" spans="1:20" hidden="1">
      <c r="A247" s="138" t="str">
        <f>Jar_Information!A254</f>
        <v>SEG46</v>
      </c>
      <c r="B247" s="138" t="str">
        <f t="shared" si="4"/>
        <v>S</v>
      </c>
      <c r="C247" s="138" t="s">
        <v>542</v>
      </c>
      <c r="D247" s="139" t="str">
        <f>Jar_Information!AE254</f>
        <v>ja</v>
      </c>
      <c r="E247" s="139"/>
      <c r="F247" s="140">
        <f>Jar_Information!AF254</f>
        <v>3.9583333912014496</v>
      </c>
      <c r="G247" s="140">
        <f>Jar_Information!AG254</f>
        <v>0.32676647739704745</v>
      </c>
      <c r="H247" s="140">
        <f>Jar_Information!AH254</f>
        <v>8.2551529925038974E-2</v>
      </c>
      <c r="I247" s="140">
        <f>Jar_Information!AI254</f>
        <v>-5.1868043981448864</v>
      </c>
      <c r="J247" s="140">
        <f>Jar_Information!AJ254</f>
        <v>0.17007368782050836</v>
      </c>
      <c r="K247" s="140">
        <f>Jar_Information!AK254</f>
        <v>-3.2789686050497091E-2</v>
      </c>
      <c r="L247" s="140">
        <f>Jar_Information!AL254</f>
        <v>2.9638900462960009</v>
      </c>
      <c r="M247" s="140">
        <f>Jar_Information!AM254</f>
        <v>0.27155805248041093</v>
      </c>
      <c r="N247" s="140">
        <f>Jar_Information!AN254</f>
        <v>9.1622174992550542E-2</v>
      </c>
      <c r="O247" s="140">
        <f>Jar_Information!AO254</f>
        <v>6.7625011574127711</v>
      </c>
      <c r="P247" s="140">
        <f>Jar_Information!AP254</f>
        <v>0.44430816221620223</v>
      </c>
      <c r="Q247" s="140">
        <f>Jar_Information!AQ254</f>
        <v>6.5701750265753409E-2</v>
      </c>
      <c r="R247" s="140">
        <f>Jar_Information!AR254</f>
        <v>13.773612268523721</v>
      </c>
      <c r="S247" s="140">
        <f>Jar_Information!AS254</f>
        <v>0.69953536013042084</v>
      </c>
      <c r="T247" s="140">
        <f>Jar_Information!AT254</f>
        <v>5.0788082784139404E-2</v>
      </c>
    </row>
    <row r="248" spans="1:20">
      <c r="A248" s="141" t="str">
        <f>Jar_Information!A255</f>
        <v>SEG47</v>
      </c>
      <c r="B248" s="141" t="str">
        <f t="shared" si="4"/>
        <v>S</v>
      </c>
      <c r="C248" s="141" t="s">
        <v>542</v>
      </c>
      <c r="D248" s="142" t="str">
        <f>Jar_Information!AE255</f>
        <v>nein</v>
      </c>
      <c r="E248" s="142"/>
      <c r="F248" s="143">
        <f>Jar_Information!AF255</f>
        <v>3.9590278356481576</v>
      </c>
      <c r="G248" s="143">
        <f>Jar_Information!AG255</f>
        <v>0.18079123719483614</v>
      </c>
      <c r="H248" s="143">
        <f>Jar_Information!AH255</f>
        <v>4.5665563542378496E-2</v>
      </c>
      <c r="I248" s="143">
        <f>Jar_Information!AI255</f>
        <v>-5.1874987847186276</v>
      </c>
      <c r="J248" s="143">
        <f>Jar_Information!AJ255</f>
        <v>0.16553206948255347</v>
      </c>
      <c r="K248" s="143">
        <f>Jar_Information!AK255</f>
        <v>-3.1909804002302436E-2</v>
      </c>
      <c r="L248" s="143">
        <f>Jar_Information!AL255</f>
        <v>2.9638901041689678</v>
      </c>
      <c r="M248" s="143">
        <f>Jar_Information!AM255</f>
        <v>0.14584608144444841</v>
      </c>
      <c r="N248" s="143">
        <f>Jar_Information!AN255</f>
        <v>4.9207654912475765E-2</v>
      </c>
      <c r="O248" s="143">
        <f>Jar_Information!AO255</f>
        <v>6.761806770831754</v>
      </c>
      <c r="P248" s="143">
        <f>Jar_Information!AP255</f>
        <v>0.18602353914418934</v>
      </c>
      <c r="Q248" s="143">
        <f>Jar_Information!AQ255</f>
        <v>2.7510922072874765E-2</v>
      </c>
      <c r="R248" s="143">
        <f>Jar_Information!AR255</f>
        <v>13.773612326389411</v>
      </c>
      <c r="S248" s="143">
        <f>Jar_Information!AS255</f>
        <v>0.21211681525443057</v>
      </c>
      <c r="T248" s="143">
        <f>Jar_Information!AT255</f>
        <v>1.5400231270342025E-2</v>
      </c>
    </row>
    <row r="249" spans="1:20" hidden="1">
      <c r="A249" s="138" t="str">
        <f>Jar_Information!A256</f>
        <v>SEG48</v>
      </c>
      <c r="B249" s="138" t="str">
        <f t="shared" si="4"/>
        <v>S</v>
      </c>
      <c r="C249" s="138" t="s">
        <v>542</v>
      </c>
      <c r="D249" s="139" t="str">
        <f>Jar_Information!AE256</f>
        <v>ja</v>
      </c>
      <c r="E249" s="139"/>
      <c r="F249" s="140">
        <f>Jar_Information!AF256</f>
        <v>3.9597222800875898</v>
      </c>
      <c r="G249" s="140">
        <f>Jar_Information!AG256</f>
        <v>0.36968647351809281</v>
      </c>
      <c r="H249" s="140">
        <f>Jar_Information!AH256</f>
        <v>9.3361717658116988E-2</v>
      </c>
      <c r="I249" s="140">
        <f>Jar_Information!AI256</f>
        <v>-5.1881931712996447</v>
      </c>
      <c r="J249" s="140">
        <f>Jar_Information!AJ256</f>
        <v>0.20873521400281178</v>
      </c>
      <c r="K249" s="140">
        <f>Jar_Information!AK256</f>
        <v>-4.0232737508214926E-2</v>
      </c>
      <c r="L249" s="140">
        <f>Jar_Information!AL256</f>
        <v>2.9631957175879506</v>
      </c>
      <c r="M249" s="140">
        <f>Jar_Information!AM256</f>
        <v>0.23557080570126709</v>
      </c>
      <c r="N249" s="140">
        <f>Jar_Information!AN256</f>
        <v>7.9498901912905831E-2</v>
      </c>
      <c r="O249" s="140">
        <f>Jar_Information!AO256</f>
        <v>6.7618068287047208</v>
      </c>
      <c r="P249" s="140">
        <f>Jar_Information!AP256</f>
        <v>0.39545006687440448</v>
      </c>
      <c r="Q249" s="140">
        <f>Jar_Information!AQ256</f>
        <v>5.8482899155839409E-2</v>
      </c>
      <c r="R249" s="140">
        <f>Jar_Information!AR256</f>
        <v>13.77291793981567</v>
      </c>
      <c r="S249" s="140">
        <f>Jar_Information!AS256</f>
        <v>0.65900648664440897</v>
      </c>
      <c r="T249" s="140">
        <f>Jar_Information!AT256</f>
        <v>4.7847993397195018E-2</v>
      </c>
    </row>
    <row r="250" spans="1:20" hidden="1">
      <c r="A250" s="138" t="str">
        <f>Jar_Information!A257</f>
        <v>SEG49</v>
      </c>
      <c r="B250" s="138" t="str">
        <f t="shared" si="4"/>
        <v>S</v>
      </c>
      <c r="C250" s="138" t="s">
        <v>542</v>
      </c>
      <c r="D250" s="139" t="str">
        <f>Jar_Information!AE257</f>
        <v>ja</v>
      </c>
      <c r="E250" s="139"/>
      <c r="F250" s="140">
        <f>Jar_Information!AF257</f>
        <v>3.9604167245342978</v>
      </c>
      <c r="G250" s="140">
        <f>Jar_Information!AG257</f>
        <v>0.40533677016769371</v>
      </c>
      <c r="H250" s="140">
        <f>Jar_Information!AH257</f>
        <v>0.10234699991460038</v>
      </c>
      <c r="I250" s="140">
        <f>Jar_Information!AI257</f>
        <v>-5.188887557873386</v>
      </c>
      <c r="J250" s="140">
        <f>Jar_Information!AJ257</f>
        <v>0.19451712235792223</v>
      </c>
      <c r="K250" s="140">
        <f>Jar_Information!AK257</f>
        <v>-3.7487249470798546E-2</v>
      </c>
      <c r="L250" s="140">
        <f>Jar_Information!AL257</f>
        <v>2.9625013310142094</v>
      </c>
      <c r="M250" s="140">
        <f>Jar_Information!AM257</f>
        <v>0.29285254870699901</v>
      </c>
      <c r="N250" s="140">
        <f>Jar_Information!AN257</f>
        <v>9.8853136584664839E-2</v>
      </c>
      <c r="O250" s="140">
        <f>Jar_Information!AO257</f>
        <v>6.7611124421237037</v>
      </c>
      <c r="P250" s="140">
        <f>Jar_Information!AP257</f>
        <v>0.49215857529253376</v>
      </c>
      <c r="Q250" s="140">
        <f>Jar_Information!AQ257</f>
        <v>7.279254405328954E-2</v>
      </c>
      <c r="R250" s="140">
        <f>Jar_Information!AR257</f>
        <v>13.772223553234653</v>
      </c>
      <c r="S250" s="140">
        <f>Jar_Information!AS257</f>
        <v>0.71112568518748831</v>
      </c>
      <c r="T250" s="140">
        <f>Jar_Information!AT257</f>
        <v>5.1634776507855022E-2</v>
      </c>
    </row>
    <row r="251" spans="1:20" hidden="1">
      <c r="A251" s="144" t="str">
        <f>Jar_Information!A258</f>
        <v>SEG50</v>
      </c>
      <c r="B251" s="144" t="str">
        <f t="shared" si="4"/>
        <v>S</v>
      </c>
      <c r="C251" s="144" t="s">
        <v>542</v>
      </c>
      <c r="D251" s="145" t="str">
        <f>Jar_Information!AE258</f>
        <v>nein</v>
      </c>
      <c r="E251" s="145" t="s">
        <v>539</v>
      </c>
      <c r="F251" s="146">
        <f>Jar_Information!AF258</f>
        <v>3.9611111689810059</v>
      </c>
      <c r="G251" s="146">
        <f>Jar_Information!AG258</f>
        <v>0.18658070226460161</v>
      </c>
      <c r="H251" s="146">
        <f>Jar_Information!AH258</f>
        <v>4.7103121903190465E-2</v>
      </c>
      <c r="I251" s="146">
        <f>Jar_Information!AI258</f>
        <v>-5.1895819444398512</v>
      </c>
      <c r="J251" s="146">
        <f>Jar_Information!AJ258</f>
        <v>0.12312935645912665</v>
      </c>
      <c r="K251" s="146">
        <f>Jar_Information!AK258</f>
        <v>-2.372625729343154E-2</v>
      </c>
      <c r="L251" s="146">
        <f>Jar_Information!AL258</f>
        <v>2.9625013888944522</v>
      </c>
      <c r="M251" s="146">
        <f>Jar_Information!AM258</f>
        <v>0.13740101523080389</v>
      </c>
      <c r="N251" s="146">
        <f>Jar_Information!AN258</f>
        <v>4.6380067785243902E-2</v>
      </c>
      <c r="O251" s="146">
        <f>Jar_Information!AO258</f>
        <v>6.7604180555572384</v>
      </c>
      <c r="P251" s="146">
        <f>Jar_Information!AP258</f>
        <v>0.15796338094459131</v>
      </c>
      <c r="Q251" s="146">
        <f>Jar_Information!AQ258</f>
        <v>2.3365919037320677E-2</v>
      </c>
      <c r="R251" s="146">
        <f>Jar_Information!AR258</f>
        <v>13.771529166668188</v>
      </c>
      <c r="S251" s="146">
        <f>Jar_Information!AS258</f>
        <v>0.1451791846578131</v>
      </c>
      <c r="T251" s="146">
        <f>Jar_Information!AT258</f>
        <v>1.0541979971926168E-2</v>
      </c>
    </row>
    <row r="252" spans="1:20" hidden="1">
      <c r="A252" s="138" t="str">
        <f>Jar_Information!A259</f>
        <v>SEW1</v>
      </c>
      <c r="B252" s="138" t="str">
        <f t="shared" si="4"/>
        <v>S</v>
      </c>
      <c r="C252" s="138" t="s">
        <v>543</v>
      </c>
      <c r="D252" s="139" t="str">
        <f>Jar_Information!AE259</f>
        <v>nein</v>
      </c>
      <c r="E252" s="139"/>
      <c r="F252" s="140">
        <f>Jar_Information!AF259</f>
        <v>3.796527777776646</v>
      </c>
      <c r="G252" s="140">
        <f>Jar_Information!AG259</f>
        <v>0.12307353696185595</v>
      </c>
      <c r="H252" s="140">
        <f>Jar_Information!AH259</f>
        <v>3.2417394041544798E-2</v>
      </c>
      <c r="I252" s="140">
        <f>Jar_Information!AI259</f>
        <v>0.85347222221753327</v>
      </c>
      <c r="J252" s="140">
        <f>Jar_Information!AJ259</f>
        <v>4.194576955734549E-2</v>
      </c>
      <c r="K252" s="140">
        <f>Jar_Information!AK259</f>
        <v>4.9147199481618678E-2</v>
      </c>
      <c r="L252" s="140">
        <f>Jar_Information!AL259</f>
        <v>2.8777777777795563</v>
      </c>
      <c r="M252" s="140">
        <f>Jar_Information!AM259</f>
        <v>9.7600110145314639E-2</v>
      </c>
      <c r="N252" s="140">
        <f>Jar_Information!AN259</f>
        <v>3.3915096189470612E-2</v>
      </c>
      <c r="O252" s="140">
        <f>Jar_Information!AO259</f>
        <v>6.8430555555532919</v>
      </c>
      <c r="P252" s="140">
        <f>Jar_Information!AP259</f>
        <v>0.20319439897231681</v>
      </c>
      <c r="Q252" s="140">
        <f>Jar_Information!AQ259</f>
        <v>2.9693518826895981E-2</v>
      </c>
      <c r="R252" s="140">
        <f>Jar_Information!AR259</f>
        <v>14.101388888884685</v>
      </c>
      <c r="S252" s="140">
        <f>Jar_Information!AS259</f>
        <v>0.31855461520896855</v>
      </c>
      <c r="T252" s="140">
        <f>Jar_Information!AT259</f>
        <v>2.2590300694427828E-2</v>
      </c>
    </row>
    <row r="253" spans="1:20">
      <c r="A253" s="141" t="str">
        <f>Jar_Information!A260</f>
        <v>SEW2</v>
      </c>
      <c r="B253" s="141" t="str">
        <f t="shared" si="4"/>
        <v>S</v>
      </c>
      <c r="C253" s="141" t="s">
        <v>543</v>
      </c>
      <c r="D253" s="142" t="str">
        <f>Jar_Information!AE260</f>
        <v>nein</v>
      </c>
      <c r="E253" s="142"/>
      <c r="F253" s="143">
        <f>Jar_Information!AF260</f>
        <v>3.797222222223354</v>
      </c>
      <c r="G253" s="143">
        <f>Jar_Information!AG260</f>
        <v>0.1020836121473314</v>
      </c>
      <c r="H253" s="143">
        <f>Jar_Information!AH260</f>
        <v>2.6883760331403328E-2</v>
      </c>
      <c r="I253" s="143">
        <f>Jar_Information!AI260</f>
        <v>0.85277777777810115</v>
      </c>
      <c r="J253" s="143">
        <f>Jar_Information!AJ260</f>
        <v>4.1999497790607708E-2</v>
      </c>
      <c r="K253" s="143">
        <f>Jar_Information!AK260</f>
        <v>4.9250225422192317E-2</v>
      </c>
      <c r="L253" s="143">
        <f>Jar_Information!AL260</f>
        <v>2.8770833333328483</v>
      </c>
      <c r="M253" s="143">
        <f>Jar_Information!AM260</f>
        <v>8.901953314894466E-2</v>
      </c>
      <c r="N253" s="143">
        <f>Jar_Information!AN260</f>
        <v>3.0940894939537032E-2</v>
      </c>
      <c r="O253" s="143">
        <f>Jar_Information!AO260</f>
        <v>6.8416666666671517</v>
      </c>
      <c r="P253" s="143">
        <f>Jar_Information!AP260</f>
        <v>0.17546050457597098</v>
      </c>
      <c r="Q253" s="143">
        <f>Jar_Information!AQ260</f>
        <v>2.5645871557996375E-2</v>
      </c>
      <c r="R253" s="143">
        <f>Jar_Information!AR260</f>
        <v>14.101388888884685</v>
      </c>
      <c r="S253" s="143">
        <f>Jar_Information!AS260</f>
        <v>0.31747104855102815</v>
      </c>
      <c r="T253" s="143">
        <f>Jar_Information!AT260</f>
        <v>2.2513459564346344E-2</v>
      </c>
    </row>
    <row r="254" spans="1:20" hidden="1">
      <c r="A254" s="135" t="str">
        <f>Jar_Information!A261</f>
        <v>SEW3</v>
      </c>
      <c r="B254" s="135" t="str">
        <f t="shared" si="4"/>
        <v>S</v>
      </c>
      <c r="C254" s="135" t="s">
        <v>543</v>
      </c>
      <c r="D254" s="136" t="str">
        <f>Jar_Information!AE261</f>
        <v>nein</v>
      </c>
      <c r="E254" s="136" t="s">
        <v>539</v>
      </c>
      <c r="F254" s="137">
        <f>Jar_Information!AF261</f>
        <v>3.7993056134218932</v>
      </c>
      <c r="G254" s="137">
        <f>Jar_Information!AG261</f>
        <v>4.1710523586173456E-2</v>
      </c>
      <c r="H254" s="137">
        <f>Jar_Information!AH261</f>
        <v>1.0978459705589817E-2</v>
      </c>
      <c r="I254" s="137">
        <f>Jar_Information!AI261</f>
        <v>0.85138888889196096</v>
      </c>
      <c r="J254" s="137">
        <f>Jar_Information!AJ261</f>
        <v>3.4966090011513434E-2</v>
      </c>
      <c r="K254" s="137">
        <f>Jar_Information!AK261</f>
        <v>4.1069469507665303E-2</v>
      </c>
      <c r="L254" s="137">
        <f>Jar_Information!AL261</f>
        <v>2.8770833333328483</v>
      </c>
      <c r="M254" s="137">
        <f>Jar_Information!AM261</f>
        <v>4.0660583181541574E-2</v>
      </c>
      <c r="N254" s="137">
        <f>Jar_Information!AN261</f>
        <v>1.4132570548257239E-2</v>
      </c>
      <c r="O254" s="137">
        <f>Jar_Information!AO261</f>
        <v>6.8402778356467024</v>
      </c>
      <c r="P254" s="137">
        <f>Jar_Information!AP261</f>
        <v>4.3455786756121162E-2</v>
      </c>
      <c r="Q254" s="137">
        <f>Jar_Information!AQ261</f>
        <v>6.3529271471489445E-3</v>
      </c>
      <c r="R254" s="137">
        <f>Jar_Information!AR261</f>
        <v>14.101388831018994</v>
      </c>
      <c r="S254" s="137">
        <f>Jar_Information!AS261</f>
        <v>3.6438742843632056E-2</v>
      </c>
      <c r="T254" s="137">
        <f>Jar_Information!AT261</f>
        <v>2.5840534773055343E-3</v>
      </c>
    </row>
    <row r="255" spans="1:20" hidden="1">
      <c r="A255" s="138" t="str">
        <f>Jar_Information!A262</f>
        <v>SEW4</v>
      </c>
      <c r="B255" s="138" t="str">
        <f t="shared" si="4"/>
        <v>S</v>
      </c>
      <c r="C255" s="138" t="s">
        <v>543</v>
      </c>
      <c r="D255" s="139" t="str">
        <f>Jar_Information!AE262</f>
        <v>nein</v>
      </c>
      <c r="E255" s="139"/>
      <c r="F255" s="140">
        <f>Jar_Information!AF262</f>
        <v>3.8006945023153094</v>
      </c>
      <c r="G255" s="140">
        <f>Jar_Information!AG262</f>
        <v>0.12348131941373568</v>
      </c>
      <c r="H255" s="140">
        <f>Jar_Information!AH262</f>
        <v>3.2489146217490841E-2</v>
      </c>
      <c r="I255" s="140">
        <f>Jar_Information!AI262</f>
        <v>0.85208333333139308</v>
      </c>
      <c r="J255" s="140">
        <f>Jar_Information!AJ262</f>
        <v>4.1471429785961807E-2</v>
      </c>
      <c r="K255" s="140">
        <f>Jar_Information!AK262</f>
        <v>4.8670626643782383E-2</v>
      </c>
      <c r="L255" s="140">
        <f>Jar_Information!AL262</f>
        <v>2.8770833333328483</v>
      </c>
      <c r="M255" s="140">
        <f>Jar_Information!AM262</f>
        <v>8.9683177587744203E-2</v>
      </c>
      <c r="N255" s="140">
        <f>Jar_Information!AN262</f>
        <v>3.1171560638757766E-2</v>
      </c>
      <c r="O255" s="140">
        <f>Jar_Information!AO262</f>
        <v>6.8402778935123933</v>
      </c>
      <c r="P255" s="140">
        <f>Jar_Information!AP262</f>
        <v>0.18716559376279732</v>
      </c>
      <c r="Q255" s="140">
        <f>Jar_Information!AQ262</f>
        <v>2.7362279234344124E-2</v>
      </c>
      <c r="R255" s="140">
        <f>Jar_Information!AR262</f>
        <v>14.102777719905134</v>
      </c>
      <c r="S255" s="140">
        <f>Jar_Information!AS262</f>
        <v>0.29504109058241318</v>
      </c>
      <c r="T255" s="140">
        <f>Jar_Information!AT262</f>
        <v>2.092077861838397E-2</v>
      </c>
    </row>
    <row r="256" spans="1:20" hidden="1">
      <c r="A256" s="135" t="str">
        <f>Jar_Information!A263</f>
        <v>SEW5</v>
      </c>
      <c r="B256" s="135" t="str">
        <f t="shared" si="4"/>
        <v>S</v>
      </c>
      <c r="C256" s="135" t="s">
        <v>543</v>
      </c>
      <c r="D256" s="136" t="str">
        <f>Jar_Information!AE263</f>
        <v>nein</v>
      </c>
      <c r="E256" s="136" t="s">
        <v>539</v>
      </c>
      <c r="F256" s="137">
        <f>Jar_Information!AF263</f>
        <v>3.8034722800875898</v>
      </c>
      <c r="G256" s="137">
        <f>Jar_Information!AG263</f>
        <v>8.8661207642436735E-2</v>
      </c>
      <c r="H256" s="137">
        <f>Jar_Information!AH263</f>
        <v>2.3310596505884084E-2</v>
      </c>
      <c r="I256" s="137">
        <f>Jar_Information!AI263</f>
        <v>0.85069444444525288</v>
      </c>
      <c r="J256" s="137">
        <f>Jar_Information!AJ263</f>
        <v>4.6990736082690651E-2</v>
      </c>
      <c r="K256" s="137">
        <f>Jar_Information!AK263</f>
        <v>5.5238089762457331E-2</v>
      </c>
      <c r="L256" s="137">
        <f>Jar_Information!AL263</f>
        <v>2.8763888888861402</v>
      </c>
      <c r="M256" s="137">
        <f>Jar_Information!AM263</f>
        <v>8.0561882254113107E-2</v>
      </c>
      <c r="N256" s="137">
        <f>Jar_Information!AN263</f>
        <v>2.8007993830524804E-2</v>
      </c>
      <c r="O256" s="137">
        <f>Jar_Information!AO263</f>
        <v>6.8395833333343035</v>
      </c>
      <c r="P256" s="137">
        <f>Jar_Information!AP263</f>
        <v>9.7189019386900041E-2</v>
      </c>
      <c r="Q256" s="137">
        <f>Jar_Information!AQ263</f>
        <v>1.4209786568902042E-2</v>
      </c>
      <c r="R256" s="137">
        <f>Jar_Information!AR263</f>
        <v>14.102777719905134</v>
      </c>
      <c r="S256" s="137">
        <f>Jar_Information!AS263</f>
        <v>8.7033312706021229E-2</v>
      </c>
      <c r="T256" s="137">
        <f>Jar_Information!AT263</f>
        <v>6.171359602667458E-3</v>
      </c>
    </row>
    <row r="257" spans="1:20">
      <c r="A257" s="141" t="str">
        <f>Jar_Information!A264</f>
        <v>SEW6</v>
      </c>
      <c r="B257" s="141" t="str">
        <f t="shared" si="4"/>
        <v>S</v>
      </c>
      <c r="C257" s="141" t="s">
        <v>543</v>
      </c>
      <c r="D257" s="142" t="str">
        <f>Jar_Information!AE264</f>
        <v>nein</v>
      </c>
      <c r="E257" s="142"/>
      <c r="F257" s="143">
        <f>Jar_Information!AF264</f>
        <v>3.8048611689810059</v>
      </c>
      <c r="G257" s="143">
        <f>Jar_Information!AG264</f>
        <v>0.16989772376288481</v>
      </c>
      <c r="H257" s="143">
        <f>Jar_Information!AH264</f>
        <v>4.4652804982208E-2</v>
      </c>
      <c r="I257" s="143">
        <f>Jar_Information!AI264</f>
        <v>0.84999999999854481</v>
      </c>
      <c r="J257" s="143">
        <f>Jar_Information!AJ264</f>
        <v>5.0905331389878697E-2</v>
      </c>
      <c r="K257" s="143">
        <f>Jar_Information!AK264</f>
        <v>5.9888625164665699E-2</v>
      </c>
      <c r="L257" s="143">
        <f>Jar_Information!AL264</f>
        <v>2.8756944444467081</v>
      </c>
      <c r="M257" s="143">
        <f>Jar_Information!AM264</f>
        <v>0.11482987812628756</v>
      </c>
      <c r="N257" s="143">
        <f>Jar_Information!AN264</f>
        <v>3.9931181961295324E-2</v>
      </c>
      <c r="O257" s="143">
        <f>Jar_Information!AO264</f>
        <v>6.8395833333343035</v>
      </c>
      <c r="P257" s="143">
        <f>Jar_Information!AP264</f>
        <v>0.24930101827803872</v>
      </c>
      <c r="Q257" s="143">
        <f>Jar_Information!AQ264</f>
        <v>3.6449737670862507E-2</v>
      </c>
      <c r="R257" s="143">
        <f>Jar_Information!AR264</f>
        <v>14.103472164351842</v>
      </c>
      <c r="S257" s="143">
        <f>Jar_Information!AS264</f>
        <v>0.40953604504123425</v>
      </c>
      <c r="T257" s="143">
        <f>Jar_Information!AT264</f>
        <v>2.9037958898971275E-2</v>
      </c>
    </row>
    <row r="258" spans="1:20" hidden="1">
      <c r="A258" s="138" t="str">
        <f>Jar_Information!A265</f>
        <v>SEW7</v>
      </c>
      <c r="B258" s="138" t="str">
        <f t="shared" si="4"/>
        <v>S</v>
      </c>
      <c r="C258" s="138" t="s">
        <v>543</v>
      </c>
      <c r="D258" s="139" t="str">
        <f>Jar_Information!AE265</f>
        <v>nein</v>
      </c>
      <c r="E258" s="139"/>
      <c r="F258" s="140">
        <f>Jar_Information!AF265</f>
        <v>3.805555613420438</v>
      </c>
      <c r="G258" s="140">
        <f>Jar_Information!AG265</f>
        <v>0.13116234562924384</v>
      </c>
      <c r="H258" s="140">
        <f>Jar_Information!AH265</f>
        <v>3.4466017305513755E-2</v>
      </c>
      <c r="I258" s="140">
        <f>Jar_Information!AI265</f>
        <v>0.85000011574447853</v>
      </c>
      <c r="J258" s="140">
        <f>Jar_Information!AJ265</f>
        <v>4.1717703194827198E-2</v>
      </c>
      <c r="K258" s="140">
        <f>Jar_Information!AK265</f>
        <v>4.9079644134269858E-2</v>
      </c>
      <c r="L258" s="140">
        <f>Jar_Information!AL265</f>
        <v>2.8750001157386578</v>
      </c>
      <c r="M258" s="140">
        <f>Jar_Information!AM265</f>
        <v>8.9889399147413521E-2</v>
      </c>
      <c r="N258" s="140">
        <f>Jar_Information!AN265</f>
        <v>3.126587670564971E-2</v>
      </c>
      <c r="O258" s="140">
        <f>Jar_Information!AO265</f>
        <v>6.8388890046335291</v>
      </c>
      <c r="P258" s="140">
        <f>Jar_Information!AP265</f>
        <v>0.15719504047180799</v>
      </c>
      <c r="Q258" s="140">
        <f>Jar_Information!AQ265</f>
        <v>2.2985464505317191E-2</v>
      </c>
      <c r="R258" s="140">
        <f>Jar_Information!AR265</f>
        <v>14.104166724537208</v>
      </c>
      <c r="S258" s="140">
        <f>Jar_Information!AS265</f>
        <v>0.28795390355516182</v>
      </c>
      <c r="T258" s="140">
        <f>Jar_Information!AT265</f>
        <v>2.0416229414971714E-2</v>
      </c>
    </row>
    <row r="259" spans="1:20" hidden="1">
      <c r="A259" s="135" t="str">
        <f>Jar_Information!A266</f>
        <v>SEW8</v>
      </c>
      <c r="B259" s="135" t="str">
        <f t="shared" si="4"/>
        <v>S</v>
      </c>
      <c r="C259" s="135" t="s">
        <v>543</v>
      </c>
      <c r="D259" s="136" t="str">
        <f>Jar_Information!AE266</f>
        <v>nein</v>
      </c>
      <c r="E259" s="136" t="s">
        <v>539</v>
      </c>
      <c r="F259" s="137">
        <f>Jar_Information!AF266</f>
        <v>3.8062500578671461</v>
      </c>
      <c r="G259" s="137">
        <f>Jar_Information!AG266</f>
        <v>6.9047384328055308E-2</v>
      </c>
      <c r="H259" s="137">
        <f>Jar_Information!AH266</f>
        <v>1.8140527626486633E-2</v>
      </c>
      <c r="I259" s="137">
        <f>Jar_Information!AI266</f>
        <v>0.8500002314831363</v>
      </c>
      <c r="J259" s="137">
        <f>Jar_Information!AJ266</f>
        <v>4.9786569671776158E-2</v>
      </c>
      <c r="K259" s="137">
        <f>Jar_Information!AK266</f>
        <v>5.8572418956763433E-2</v>
      </c>
      <c r="L259" s="137">
        <f>Jar_Information!AL266</f>
        <v>2.8750001736116246</v>
      </c>
      <c r="M259" s="137">
        <f>Jar_Information!AM266</f>
        <v>6.0945854228147162E-2</v>
      </c>
      <c r="N259" s="137">
        <f>Jar_Information!AN266</f>
        <v>2.1198556712289145E-2</v>
      </c>
      <c r="O259" s="137">
        <f>Jar_Information!AO266</f>
        <v>6.8381946180525119</v>
      </c>
      <c r="P259" s="137">
        <f>Jar_Information!AP266</f>
        <v>5.0831858884565921E-2</v>
      </c>
      <c r="Q259" s="137">
        <f>Jar_Information!AQ266</f>
        <v>7.4335203549738419E-3</v>
      </c>
      <c r="R259" s="137">
        <f>Jar_Information!AR266</f>
        <v>14.104861226849607</v>
      </c>
      <c r="S259" s="137">
        <f>Jar_Information!AS266</f>
        <v>6.4752030413671766E-2</v>
      </c>
      <c r="T259" s="137">
        <f>Jar_Information!AT266</f>
        <v>4.5907598360777676E-3</v>
      </c>
    </row>
    <row r="260" spans="1:20">
      <c r="A260" s="141" t="str">
        <f>Jar_Information!A267</f>
        <v>SEW9</v>
      </c>
      <c r="B260" s="141" t="str">
        <f t="shared" si="4"/>
        <v>S</v>
      </c>
      <c r="C260" s="141" t="s">
        <v>543</v>
      </c>
      <c r="D260" s="142" t="str">
        <f>Jar_Information!AE267</f>
        <v>nein</v>
      </c>
      <c r="E260" s="142"/>
      <c r="F260" s="143">
        <f>Jar_Information!AF267</f>
        <v>3.8069445023138542</v>
      </c>
      <c r="G260" s="143">
        <f>Jar_Information!AG267</f>
        <v>0.16212018161604852</v>
      </c>
      <c r="H260" s="143">
        <f>Jar_Information!AH267</f>
        <v>4.2585380878946921E-2</v>
      </c>
      <c r="I260" s="143">
        <f>Jar_Information!AI267</f>
        <v>0.85208356480870862</v>
      </c>
      <c r="J260" s="143">
        <f>Jar_Information!AJ267</f>
        <v>5.0666029564846629E-2</v>
      </c>
      <c r="K260" s="143">
        <f>Jar_Information!AK267</f>
        <v>5.9461338837372216E-2</v>
      </c>
      <c r="L260" s="143">
        <f>Jar_Information!AL267</f>
        <v>2.8743057870378834</v>
      </c>
      <c r="M260" s="143">
        <f>Jar_Information!AM267</f>
        <v>0.11906955334114426</v>
      </c>
      <c r="N260" s="143">
        <f>Jar_Information!AN267</f>
        <v>4.1425499638245315E-2</v>
      </c>
      <c r="O260" s="143">
        <f>Jar_Information!AO267</f>
        <v>6.8375002314787707</v>
      </c>
      <c r="P260" s="143">
        <f>Jar_Information!AP267</f>
        <v>0.23549428677141951</v>
      </c>
      <c r="Q260" s="143">
        <f>Jar_Information!AQ267</f>
        <v>3.4441576423974517E-2</v>
      </c>
      <c r="R260" s="143">
        <f>Jar_Information!AR267</f>
        <v>14.105555729162006</v>
      </c>
      <c r="S260" s="143">
        <f>Jar_Information!AS267</f>
        <v>0.3469226384902851</v>
      </c>
      <c r="T260" s="143">
        <f>Jar_Information!AT267</f>
        <v>2.4594751539852685E-2</v>
      </c>
    </row>
    <row r="261" spans="1:20" hidden="1">
      <c r="A261" s="144" t="str">
        <f>Jar_Information!A268</f>
        <v>SEW10</v>
      </c>
      <c r="B261" s="144" t="str">
        <f t="shared" si="4"/>
        <v>S</v>
      </c>
      <c r="C261" s="144" t="s">
        <v>543</v>
      </c>
      <c r="D261" s="145" t="str">
        <f>Jar_Information!AE268</f>
        <v>nein</v>
      </c>
      <c r="E261" s="145" t="s">
        <v>539</v>
      </c>
      <c r="F261" s="146">
        <f>Jar_Information!AF268</f>
        <v>3.8083333911999944</v>
      </c>
      <c r="G261" s="146">
        <f>Jar_Information!AG268</f>
        <v>4.465575026080381E-2</v>
      </c>
      <c r="H261" s="146">
        <f>Jar_Information!AH268</f>
        <v>1.1725798577401575E-2</v>
      </c>
      <c r="I261" s="146">
        <f>Jar_Information!AI268</f>
        <v>0.85138917824224336</v>
      </c>
      <c r="J261" s="146">
        <f>Jar_Information!AJ268</f>
        <v>3.6200853814043678E-2</v>
      </c>
      <c r="K261" s="146">
        <f>Jar_Information!AK268</f>
        <v>4.2519748593449411E-2</v>
      </c>
      <c r="L261" s="146">
        <f>Jar_Information!AL268</f>
        <v>2.8937502893531928</v>
      </c>
      <c r="M261" s="146">
        <f>Jar_Information!AM268</f>
        <v>4.3791277804134394E-2</v>
      </c>
      <c r="N261" s="146">
        <f>Jar_Information!AN268</f>
        <v>1.5133053451520367E-2</v>
      </c>
      <c r="O261" s="146">
        <f>Jar_Information!AO268</f>
        <v>6.8375002893517376</v>
      </c>
      <c r="P261" s="146">
        <f>Jar_Information!AP268</f>
        <v>4.1582557282029468E-2</v>
      </c>
      <c r="Q261" s="146">
        <f>Jar_Information!AQ268</f>
        <v>6.0815437692613109E-3</v>
      </c>
      <c r="R261" s="146">
        <f>Jar_Information!AR268</f>
        <v>14.106250231481681</v>
      </c>
      <c r="S261" s="146">
        <f>Jar_Information!AS268</f>
        <v>2.9425092684689572E-2</v>
      </c>
      <c r="T261" s="146">
        <f>Jar_Information!AT268</f>
        <v>2.085961343505732E-3</v>
      </c>
    </row>
    <row r="262" spans="1:20" hidden="1">
      <c r="A262" s="144" t="str">
        <f>Jar_Information!A269</f>
        <v>SEW11</v>
      </c>
      <c r="B262" s="144" t="str">
        <f t="shared" si="4"/>
        <v>S</v>
      </c>
      <c r="C262" s="144" t="s">
        <v>543</v>
      </c>
      <c r="D262" s="145" t="str">
        <f>Jar_Information!AE269</f>
        <v>nein</v>
      </c>
      <c r="E262" s="145" t="s">
        <v>539</v>
      </c>
      <c r="F262" s="146">
        <f>Jar_Information!AF269</f>
        <v>3.8097222800934105</v>
      </c>
      <c r="G262" s="146">
        <f>Jar_Information!AG269</f>
        <v>0.16091661819416067</v>
      </c>
      <c r="H262" s="146">
        <f>Jar_Information!AH269</f>
        <v>4.223841171703864E-2</v>
      </c>
      <c r="I262" s="146">
        <f>Jar_Information!AI269</f>
        <v>0.85138923611521022</v>
      </c>
      <c r="J262" s="146">
        <f>Jar_Information!AJ269</f>
        <v>5.1209138602551545E-2</v>
      </c>
      <c r="K262" s="146">
        <f>Jar_Information!AK269</f>
        <v>6.014774022304166E-2</v>
      </c>
      <c r="L262" s="146">
        <f>Jar_Information!AL269</f>
        <v>2.8763892361093895</v>
      </c>
      <c r="M262" s="146">
        <f>Jar_Information!AM269</f>
        <v>0.12078744549675291</v>
      </c>
      <c r="N262" s="146">
        <f>Jar_Information!AN269</f>
        <v>4.199273310455378E-2</v>
      </c>
      <c r="O262" s="146">
        <f>Jar_Information!AO269</f>
        <v>6.8368059027779964</v>
      </c>
      <c r="P262" s="146">
        <f>Jar_Information!AP269</f>
        <v>0.21031654379587186</v>
      </c>
      <c r="Q262" s="146">
        <f>Jar_Information!AQ269</f>
        <v>3.076239793650044E-2</v>
      </c>
      <c r="R262" s="146">
        <f>Jar_Information!AR269</f>
        <v>14.10694473379408</v>
      </c>
      <c r="S262" s="146">
        <f>Jar_Information!AS269</f>
        <v>0.30271959976747392</v>
      </c>
      <c r="T262" s="146">
        <f>Jar_Information!AT269</f>
        <v>2.1458905913361234E-2</v>
      </c>
    </row>
    <row r="263" spans="1:20">
      <c r="A263" s="141" t="str">
        <f>Jar_Information!A270</f>
        <v>SEW12</v>
      </c>
      <c r="B263" s="141" t="str">
        <f t="shared" si="4"/>
        <v>S</v>
      </c>
      <c r="C263" s="141" t="s">
        <v>543</v>
      </c>
      <c r="D263" s="142" t="str">
        <f>Jar_Information!AE270</f>
        <v>nein</v>
      </c>
      <c r="E263" s="142"/>
      <c r="F263" s="143">
        <f>Jar_Information!AF270</f>
        <v>3.8104167245328426</v>
      </c>
      <c r="G263" s="143">
        <f>Jar_Information!AG270</f>
        <v>0.12019901269287764</v>
      </c>
      <c r="H263" s="143">
        <f>Jar_Information!AH270</f>
        <v>3.1544847029195751E-2</v>
      </c>
      <c r="I263" s="143">
        <f>Jar_Information!AI270</f>
        <v>0.85069484953419305</v>
      </c>
      <c r="J263" s="143">
        <f>Jar_Information!AJ270</f>
        <v>3.8585536420532966E-2</v>
      </c>
      <c r="K263" s="143">
        <f>Jar_Information!AK270</f>
        <v>4.5357670193561045E-2</v>
      </c>
      <c r="L263" s="143">
        <f>Jar_Information!AL270</f>
        <v>2.8763892939823563</v>
      </c>
      <c r="M263" s="143">
        <f>Jar_Information!AM270</f>
        <v>8.5667782388101077E-2</v>
      </c>
      <c r="N263" s="143">
        <f>Jar_Information!AN270</f>
        <v>2.9783097360056632E-2</v>
      </c>
      <c r="O263" s="143">
        <f>Jar_Information!AO270</f>
        <v>6.8368059606436873</v>
      </c>
      <c r="P263" s="143">
        <f>Jar_Information!AP270</f>
        <v>0.1576064957596591</v>
      </c>
      <c r="Q263" s="143">
        <f>Jar_Information!AQ270</f>
        <v>2.3052650121551849E-2</v>
      </c>
      <c r="R263" s="143">
        <f>Jar_Information!AR270</f>
        <v>14.107639236106479</v>
      </c>
      <c r="S263" s="143">
        <f>Jar_Information!AS270</f>
        <v>0.32991961461342828</v>
      </c>
      <c r="T263" s="143">
        <f>Jar_Information!AT270</f>
        <v>2.3385883994612392E-2</v>
      </c>
    </row>
    <row r="264" spans="1:20" hidden="1">
      <c r="A264" s="144" t="str">
        <f>Jar_Information!A271</f>
        <v>SEW13</v>
      </c>
      <c r="B264" s="144" t="str">
        <f t="shared" si="4"/>
        <v>S</v>
      </c>
      <c r="C264" s="144" t="s">
        <v>543</v>
      </c>
      <c r="D264" s="145" t="str">
        <f>Jar_Information!AE271</f>
        <v>nein</v>
      </c>
      <c r="E264" s="145" t="s">
        <v>539</v>
      </c>
      <c r="F264" s="146">
        <f>Jar_Information!AF271</f>
        <v>3.8125000578656909</v>
      </c>
      <c r="G264" s="146">
        <f>Jar_Information!AG271</f>
        <v>0.1095563619649744</v>
      </c>
      <c r="H264" s="146">
        <f>Jar_Information!AH271</f>
        <v>2.8736094505479457E-2</v>
      </c>
      <c r="I264" s="146">
        <f>Jar_Information!AI271</f>
        <v>0.85000000000582077</v>
      </c>
      <c r="J264" s="146">
        <f>Jar_Information!AJ271</f>
        <v>4.1599098454405938E-2</v>
      </c>
      <c r="K264" s="146">
        <f>Jar_Information!AK271</f>
        <v>4.8940115828377727E-2</v>
      </c>
      <c r="L264" s="146">
        <f>Jar_Information!AL271</f>
        <v>2.875</v>
      </c>
      <c r="M264" s="146">
        <f>Jar_Information!AM271</f>
        <v>7.6203157912965738E-2</v>
      </c>
      <c r="N264" s="146">
        <f>Jar_Information!AN271</f>
        <v>2.650544623059678E-2</v>
      </c>
      <c r="O264" s="146">
        <f>Jar_Information!AO271</f>
        <v>6.8354166666686069</v>
      </c>
      <c r="P264" s="146">
        <f>Jar_Information!AP271</f>
        <v>0.14018104135178369</v>
      </c>
      <c r="Q264" s="146">
        <f>Jar_Information!AQ271</f>
        <v>2.0508046281267015E-2</v>
      </c>
      <c r="R264" s="146">
        <f>Jar_Information!AR271</f>
        <v>14.107638831024815</v>
      </c>
      <c r="S264" s="146">
        <f>Jar_Information!AS271</f>
        <v>0.24469855460153142</v>
      </c>
      <c r="T264" s="146">
        <f>Jar_Information!AT271</f>
        <v>1.7345110512994037E-2</v>
      </c>
    </row>
    <row r="265" spans="1:20" hidden="1">
      <c r="A265" s="144" t="str">
        <f>Jar_Information!A272</f>
        <v>SEW14</v>
      </c>
      <c r="B265" s="144" t="str">
        <f t="shared" si="4"/>
        <v>S</v>
      </c>
      <c r="C265" s="144" t="s">
        <v>543</v>
      </c>
      <c r="D265" s="145" t="str">
        <f>Jar_Information!AE272</f>
        <v>nein</v>
      </c>
      <c r="E265" s="145" t="s">
        <v>539</v>
      </c>
      <c r="F265" s="146">
        <f>Jar_Information!AF272</f>
        <v>3.813194502312399</v>
      </c>
      <c r="G265" s="146">
        <f>Jar_Information!AG272</f>
        <v>6.9406929091782671E-2</v>
      </c>
      <c r="H265" s="146">
        <f>Jar_Information!AH272</f>
        <v>1.8201780436243913E-2</v>
      </c>
      <c r="I265" s="146">
        <f>Jar_Information!AI272</f>
        <v>0.84930555555183673</v>
      </c>
      <c r="J265" s="146">
        <f>Jar_Information!AJ272</f>
        <v>3.4807055453202743E-2</v>
      </c>
      <c r="K265" s="146">
        <f>Jar_Information!AK272</f>
        <v>4.0982959814252998E-2</v>
      </c>
      <c r="L265" s="146">
        <f>Jar_Information!AL272</f>
        <v>2.875</v>
      </c>
      <c r="M265" s="146">
        <f>Jar_Information!AM272</f>
        <v>5.397288555956218E-2</v>
      </c>
      <c r="N265" s="146">
        <f>Jar_Information!AN272</f>
        <v>1.8773177585934671E-2</v>
      </c>
      <c r="O265" s="146">
        <f>Jar_Information!AO272</f>
        <v>6.834722164348932</v>
      </c>
      <c r="P265" s="146">
        <f>Jar_Information!AP272</f>
        <v>8.8589793465673125E-2</v>
      </c>
      <c r="Q265" s="146">
        <f>Jar_Information!AQ272</f>
        <v>1.2961725632063362E-2</v>
      </c>
      <c r="R265" s="146">
        <f>Jar_Information!AR272</f>
        <v>14.108333275464247</v>
      </c>
      <c r="S265" s="146">
        <f>Jar_Information!AS272</f>
        <v>0.10922980804219026</v>
      </c>
      <c r="T265" s="146">
        <f>Jar_Information!AT272</f>
        <v>7.7422191487460422E-3</v>
      </c>
    </row>
    <row r="266" spans="1:20">
      <c r="A266" s="141" t="str">
        <f>Jar_Information!A273</f>
        <v>SEW15</v>
      </c>
      <c r="B266" s="141" t="str">
        <f t="shared" si="4"/>
        <v>S</v>
      </c>
      <c r="C266" s="141" t="s">
        <v>543</v>
      </c>
      <c r="D266" s="142" t="str">
        <f>Jar_Information!AE273</f>
        <v>nein</v>
      </c>
      <c r="E266" s="142"/>
      <c r="F266" s="143">
        <f>Jar_Information!AF273</f>
        <v>3.8145833911985392</v>
      </c>
      <c r="G266" s="143">
        <f>Jar_Information!AG273</f>
        <v>8.9767627189774699E-2</v>
      </c>
      <c r="H266" s="143">
        <f>Jar_Information!AH273</f>
        <v>2.3532747349788514E-2</v>
      </c>
      <c r="I266" s="143">
        <f>Jar_Information!AI273</f>
        <v>0.84999999999854481</v>
      </c>
      <c r="J266" s="143">
        <f>Jar_Information!AJ273</f>
        <v>3.2049829153187617E-2</v>
      </c>
      <c r="K266" s="143">
        <f>Jar_Information!AK273</f>
        <v>3.7705681356755866E-2</v>
      </c>
      <c r="L266" s="143">
        <f>Jar_Information!AL273</f>
        <v>2.8743055555532919</v>
      </c>
      <c r="M266" s="143">
        <f>Jar_Information!AM273</f>
        <v>6.1610042808241658E-2</v>
      </c>
      <c r="N266" s="143">
        <f>Jar_Information!AN273</f>
        <v>2.143475758490888E-2</v>
      </c>
      <c r="O266" s="143">
        <f>Jar_Information!AO273</f>
        <v>6.8340277199094999</v>
      </c>
      <c r="P266" s="143">
        <f>Jar_Information!AP273</f>
        <v>8.0846555649300433E-2</v>
      </c>
      <c r="Q266" s="143">
        <f>Jar_Information!AQ273</f>
        <v>1.1830001130046784E-2</v>
      </c>
      <c r="R266" s="143">
        <f>Jar_Information!AR273</f>
        <v>14.109027719910955</v>
      </c>
      <c r="S266" s="143">
        <f>Jar_Information!AS273</f>
        <v>0.18310178998547677</v>
      </c>
      <c r="T266" s="143">
        <f>Jar_Information!AT273</f>
        <v>1.2977633442953669E-2</v>
      </c>
    </row>
    <row r="267" spans="1:20" hidden="1">
      <c r="A267" s="144" t="str">
        <f>Jar_Information!A274</f>
        <v>SEW16</v>
      </c>
      <c r="B267" s="144" t="str">
        <f t="shared" si="4"/>
        <v>S</v>
      </c>
      <c r="C267" s="144" t="s">
        <v>543</v>
      </c>
      <c r="D267" s="145" t="str">
        <f>Jar_Information!AE274</f>
        <v>nein</v>
      </c>
      <c r="E267" s="145" t="s">
        <v>539</v>
      </c>
      <c r="F267" s="146">
        <f>Jar_Information!AF274</f>
        <v>3.8180556134248036</v>
      </c>
      <c r="G267" s="146">
        <f>Jar_Information!AG274</f>
        <v>3.112623399518382E-2</v>
      </c>
      <c r="H267" s="146">
        <f>Jar_Information!AH274</f>
        <v>8.1523783691729735E-3</v>
      </c>
      <c r="I267" s="146">
        <f>Jar_Information!AI274</f>
        <v>0.84861111111240461</v>
      </c>
      <c r="J267" s="146">
        <f>Jar_Information!AJ274</f>
        <v>3.2553119334556638E-2</v>
      </c>
      <c r="K267" s="146">
        <f>Jar_Information!AK274</f>
        <v>3.8360467955556553E-2</v>
      </c>
      <c r="L267" s="146">
        <f>Jar_Information!AL274</f>
        <v>2.8736111111138598</v>
      </c>
      <c r="M267" s="146">
        <f>Jar_Information!AM274</f>
        <v>2.7510524457577606E-2</v>
      </c>
      <c r="N267" s="146">
        <f>Jar_Information!AN274</f>
        <v>9.573502952845302E-3</v>
      </c>
      <c r="O267" s="146">
        <f>Jar_Information!AO274</f>
        <v>6.8333333333357587</v>
      </c>
      <c r="P267" s="146">
        <f>Jar_Information!AP274</f>
        <v>2.7044622109841328E-2</v>
      </c>
      <c r="Q267" s="146">
        <f>Jar_Information!AQ274</f>
        <v>3.9577495770485461E-3</v>
      </c>
      <c r="R267" s="146">
        <f>Jar_Information!AR274</f>
        <v>14.109027719910955</v>
      </c>
      <c r="S267" s="146">
        <f>Jar_Information!AS274</f>
        <v>3.2320741548724552E-2</v>
      </c>
      <c r="T267" s="146">
        <f>Jar_Information!AT274</f>
        <v>2.2907844672466582E-3</v>
      </c>
    </row>
    <row r="268" spans="1:20">
      <c r="A268" s="141" t="str">
        <f>Jar_Information!A275</f>
        <v>SEW17</v>
      </c>
      <c r="B268" s="141" t="str">
        <f t="shared" ref="B268:B331" si="5">LEFT(A268,1)</f>
        <v>S</v>
      </c>
      <c r="C268" s="141" t="s">
        <v>543</v>
      </c>
      <c r="D268" s="142" t="str">
        <f>Jar_Information!AE275</f>
        <v>nein</v>
      </c>
      <c r="E268" s="142"/>
      <c r="F268" s="143">
        <f>Jar_Information!AF275</f>
        <v>3.8187500578715117</v>
      </c>
      <c r="G268" s="143">
        <f>Jar_Information!AG275</f>
        <v>8.4062359567630363E-2</v>
      </c>
      <c r="H268" s="143">
        <f>Jar_Information!AH275</f>
        <v>2.20130561816567E-2</v>
      </c>
      <c r="I268" s="143">
        <f>Jar_Information!AI275</f>
        <v>0.84861111110512866</v>
      </c>
      <c r="J268" s="143">
        <f>Jar_Information!AJ275</f>
        <v>3.4958509945070826E-2</v>
      </c>
      <c r="K268" s="143">
        <f>Jar_Information!AK275</f>
        <v>4.1194970802992531E-2</v>
      </c>
      <c r="L268" s="143">
        <f>Jar_Information!AL275</f>
        <v>2.8729166666671517</v>
      </c>
      <c r="M268" s="143">
        <f>Jar_Information!AM275</f>
        <v>6.7984053775953276E-2</v>
      </c>
      <c r="N268" s="143">
        <f>Jar_Information!AN275</f>
        <v>2.3663775063417016E-2</v>
      </c>
      <c r="O268" s="143">
        <f>Jar_Information!AO275</f>
        <v>6.8326388888890506</v>
      </c>
      <c r="P268" s="143">
        <f>Jar_Information!AP275</f>
        <v>0.13052144229179088</v>
      </c>
      <c r="Q268" s="143">
        <f>Jar_Information!AQ275</f>
        <v>1.9102640197192239E-2</v>
      </c>
      <c r="R268" s="143">
        <f>Jar_Information!AR275</f>
        <v>14.109722164350387</v>
      </c>
      <c r="S268" s="143">
        <f>Jar_Information!AS275</f>
        <v>0.22046061085750157</v>
      </c>
      <c r="T268" s="143">
        <f>Jar_Information!AT275</f>
        <v>1.5624730826700272E-2</v>
      </c>
    </row>
    <row r="269" spans="1:20" hidden="1">
      <c r="A269" s="144" t="str">
        <f>Jar_Information!A276</f>
        <v>SEW18</v>
      </c>
      <c r="B269" s="144" t="str">
        <f t="shared" si="5"/>
        <v>S</v>
      </c>
      <c r="C269" s="144" t="s">
        <v>543</v>
      </c>
      <c r="D269" s="145" t="str">
        <f>Jar_Information!AE276</f>
        <v>nein</v>
      </c>
      <c r="E269" s="145" t="s">
        <v>539</v>
      </c>
      <c r="F269" s="146">
        <f>Jar_Information!AF276</f>
        <v>3.8194445023109438</v>
      </c>
      <c r="G269" s="146">
        <f>Jar_Information!AG276</f>
        <v>8.7370634431908262E-2</v>
      </c>
      <c r="H269" s="146">
        <f>Jar_Information!AH276</f>
        <v>2.287522030469219E-2</v>
      </c>
      <c r="I269" s="146">
        <f>Jar_Information!AI276</f>
        <v>0.84861105323943775</v>
      </c>
      <c r="J269" s="146">
        <f>Jar_Information!AJ276</f>
        <v>4.2317025537075413E-2</v>
      </c>
      <c r="K269" s="146">
        <f>Jar_Information!AK276</f>
        <v>4.9866220072831834E-2</v>
      </c>
      <c r="L269" s="146">
        <f>Jar_Information!AL276</f>
        <v>2.8729166087941849</v>
      </c>
      <c r="M269" s="146">
        <f>Jar_Information!AM276</f>
        <v>7.4196700607458199E-2</v>
      </c>
      <c r="N269" s="146">
        <f>Jar_Information!AN276</f>
        <v>2.5826263240755844E-2</v>
      </c>
      <c r="O269" s="146">
        <f>Jar_Information!AO276</f>
        <v>6.8326388310160837</v>
      </c>
      <c r="P269" s="146">
        <f>Jar_Information!AP276</f>
        <v>9.7072601633669098E-2</v>
      </c>
      <c r="Q269" s="146">
        <f>Jar_Information!AQ276</f>
        <v>1.4207190521035253E-2</v>
      </c>
      <c r="R269" s="146">
        <f>Jar_Information!AR276</f>
        <v>14.110416550924128</v>
      </c>
      <c r="S269" s="146">
        <f>Jar_Information!AS276</f>
        <v>0.1085723212791221</v>
      </c>
      <c r="T269" s="146">
        <f>Jar_Information!AT276</f>
        <v>7.6944802364471241E-3</v>
      </c>
    </row>
    <row r="270" spans="1:20" hidden="1">
      <c r="A270" s="144" t="str">
        <f>Jar_Information!A277</f>
        <v>SEW19</v>
      </c>
      <c r="B270" s="144" t="str">
        <f t="shared" si="5"/>
        <v>S</v>
      </c>
      <c r="C270" s="144" t="s">
        <v>543</v>
      </c>
      <c r="D270" s="145" t="str">
        <f>Jar_Information!AE277</f>
        <v>nein</v>
      </c>
      <c r="E270" s="145" t="s">
        <v>539</v>
      </c>
      <c r="F270" s="146">
        <f>Jar_Information!AF277</f>
        <v>3.8208333912043599</v>
      </c>
      <c r="G270" s="146">
        <f>Jar_Information!AG277</f>
        <v>5.136908957467673E-2</v>
      </c>
      <c r="H270" s="146">
        <f>Jar_Information!AH277</f>
        <v>1.3444472531288455E-2</v>
      </c>
      <c r="I270" s="146">
        <f>Jar_Information!AI277</f>
        <v>0.84791655092703877</v>
      </c>
      <c r="J270" s="146">
        <f>Jar_Information!AJ277</f>
        <v>3.449247472717562E-2</v>
      </c>
      <c r="K270" s="146">
        <f>Jar_Information!AK277</f>
        <v>4.0679091225975628E-2</v>
      </c>
      <c r="L270" s="146">
        <f>Jar_Information!AL277</f>
        <v>2.8722221064817859</v>
      </c>
      <c r="M270" s="146">
        <f>Jar_Information!AM277</f>
        <v>4.6246991073144443E-2</v>
      </c>
      <c r="N270" s="146">
        <f>Jar_Information!AN277</f>
        <v>1.6101467560178644E-2</v>
      </c>
      <c r="O270" s="146">
        <f>Jar_Information!AO277</f>
        <v>6.8319443287036847</v>
      </c>
      <c r="P270" s="146">
        <f>Jar_Information!AP277</f>
        <v>5.6979081585403026E-2</v>
      </c>
      <c r="Q270" s="146">
        <f>Jar_Information!AQ277</f>
        <v>8.3400974662529818E-3</v>
      </c>
      <c r="R270" s="146">
        <f>Jar_Information!AR277</f>
        <v>14.11111093749787</v>
      </c>
      <c r="S270" s="146">
        <f>Jar_Information!AS277</f>
        <v>5.6580756628923312E-2</v>
      </c>
      <c r="T270" s="146">
        <f>Jar_Information!AT277</f>
        <v>4.0096599679171688E-3</v>
      </c>
    </row>
    <row r="271" spans="1:20">
      <c r="A271" s="141" t="str">
        <f>Jar_Information!A278</f>
        <v>SEW20</v>
      </c>
      <c r="B271" s="141" t="str">
        <f t="shared" si="5"/>
        <v>S</v>
      </c>
      <c r="C271" s="141" t="s">
        <v>543</v>
      </c>
      <c r="D271" s="142" t="str">
        <f>Jar_Information!AE278</f>
        <v>nein</v>
      </c>
      <c r="E271" s="142"/>
      <c r="F271" s="143">
        <f>Jar_Information!AF278</f>
        <v>3.8215278356437921</v>
      </c>
      <c r="G271" s="143">
        <f>Jar_Information!AG278</f>
        <v>0.10345370762830551</v>
      </c>
      <c r="H271" s="143">
        <f>Jar_Information!AH278</f>
        <v>2.7071295062509267E-2</v>
      </c>
      <c r="I271" s="143">
        <f>Jar_Information!AI278</f>
        <v>0.84791649305407191</v>
      </c>
      <c r="J271" s="143">
        <f>Jar_Information!AJ278</f>
        <v>3.6546308889747518E-2</v>
      </c>
      <c r="K271" s="143">
        <f>Jar_Information!AK278</f>
        <v>4.3101306778587395E-2</v>
      </c>
      <c r="L271" s="143">
        <f>Jar_Information!AL278</f>
        <v>2.8715276041621109</v>
      </c>
      <c r="M271" s="143">
        <f>Jar_Information!AM278</f>
        <v>7.666549872008771E-2</v>
      </c>
      <c r="N271" s="143">
        <f>Jar_Information!AN278</f>
        <v>2.6698506609849602E-2</v>
      </c>
      <c r="O271" s="143">
        <f>Jar_Information!AO278</f>
        <v>6.8312498263840098</v>
      </c>
      <c r="P271" s="143">
        <f>Jar_Information!AP278</f>
        <v>0.14011245202434275</v>
      </c>
      <c r="Q271" s="143">
        <f>Jar_Information!AQ278</f>
        <v>2.0510514998762469E-2</v>
      </c>
      <c r="R271" s="143">
        <f>Jar_Information!AR278</f>
        <v>14.111805324071611</v>
      </c>
      <c r="S271" s="143">
        <f>Jar_Information!AS278</f>
        <v>0.22433006058142349</v>
      </c>
      <c r="T271" s="143">
        <f>Jar_Information!AT278</f>
        <v>1.5896623814584954E-2</v>
      </c>
    </row>
    <row r="272" spans="1:20" hidden="1">
      <c r="A272" s="138" t="str">
        <f>Jar_Information!A279</f>
        <v>SEW21</v>
      </c>
      <c r="B272" s="138" t="str">
        <f t="shared" si="5"/>
        <v>S</v>
      </c>
      <c r="C272" s="138" t="s">
        <v>543</v>
      </c>
      <c r="D272" s="139" t="str">
        <f>Jar_Information!AE279</f>
        <v>nein</v>
      </c>
      <c r="E272" s="139"/>
      <c r="F272" s="140">
        <f>Jar_Information!AF279</f>
        <v>3.8229167245372082</v>
      </c>
      <c r="G272" s="140">
        <f>Jar_Information!AG279</f>
        <v>9.7114074818541979E-2</v>
      </c>
      <c r="H272" s="140">
        <f>Jar_Information!AH279</f>
        <v>2.5403136352727732E-2</v>
      </c>
      <c r="I272" s="140">
        <f>Jar_Information!AI279</f>
        <v>0.84861087962781312</v>
      </c>
      <c r="J272" s="140">
        <f>Jar_Information!AJ279</f>
        <v>3.546950253822833E-2</v>
      </c>
      <c r="K272" s="140">
        <f>Jar_Information!AK279</f>
        <v>4.1797133868687462E-2</v>
      </c>
      <c r="L272" s="140">
        <f>Jar_Information!AL279</f>
        <v>2.870833101849712</v>
      </c>
      <c r="M272" s="140">
        <f>Jar_Information!AM279</f>
        <v>6.5869735475007782E-2</v>
      </c>
      <c r="N272" s="140">
        <f>Jar_Information!AN279</f>
        <v>2.2944467037309527E-2</v>
      </c>
      <c r="O272" s="140">
        <f>Jar_Information!AO279</f>
        <v>6.8305553240716108</v>
      </c>
      <c r="P272" s="140">
        <f>Jar_Information!AP279</f>
        <v>0.13684697107878729</v>
      </c>
      <c r="Q272" s="140">
        <f>Jar_Information!AQ279</f>
        <v>2.0034530808428395E-2</v>
      </c>
      <c r="R272" s="140">
        <f>Jar_Information!AR279</f>
        <v>14.112499710645352</v>
      </c>
      <c r="S272" s="140">
        <f>Jar_Information!AS279</f>
        <v>0.20212366486211614</v>
      </c>
      <c r="T272" s="140">
        <f>Jar_Information!AT279</f>
        <v>1.4322314898589514E-2</v>
      </c>
    </row>
    <row r="273" spans="1:20">
      <c r="A273" s="141" t="str">
        <f>Jar_Information!A280</f>
        <v>SEW22</v>
      </c>
      <c r="B273" s="141" t="str">
        <f t="shared" si="5"/>
        <v>S</v>
      </c>
      <c r="C273" s="141" t="s">
        <v>543</v>
      </c>
      <c r="D273" s="142" t="str">
        <f>Jar_Information!AE280</f>
        <v>nein</v>
      </c>
      <c r="E273" s="142"/>
      <c r="F273" s="143">
        <f>Jar_Information!AF280</f>
        <v>3.8243056134233484</v>
      </c>
      <c r="G273" s="143">
        <f>Jar_Information!AG280</f>
        <v>0.13047871021185556</v>
      </c>
      <c r="H273" s="143">
        <f>Jar_Information!AH280</f>
        <v>3.4118274897768128E-2</v>
      </c>
      <c r="I273" s="143">
        <f>Jar_Information!AI280</f>
        <v>0.84791637731541414</v>
      </c>
      <c r="J273" s="143">
        <f>Jar_Information!AJ280</f>
        <v>4.3629958555484238E-2</v>
      </c>
      <c r="K273" s="143">
        <f>Jar_Information!AK280</f>
        <v>5.1455496936644786E-2</v>
      </c>
      <c r="L273" s="143">
        <f>Jar_Information!AL280</f>
        <v>2.870138599537313</v>
      </c>
      <c r="M273" s="143">
        <f>Jar_Information!AM280</f>
        <v>7.9400692355046223E-2</v>
      </c>
      <c r="N273" s="143">
        <f>Jar_Information!AN280</f>
        <v>2.7664410481029099E-2</v>
      </c>
      <c r="O273" s="143">
        <f>Jar_Information!AO280</f>
        <v>6.8305552661986439</v>
      </c>
      <c r="P273" s="143">
        <f>Jar_Information!AP280</f>
        <v>0.18829395204237695</v>
      </c>
      <c r="Q273" s="143">
        <f>Jar_Information!AQ280</f>
        <v>2.7566419522898719E-2</v>
      </c>
      <c r="R273" s="143">
        <f>Jar_Information!AR280</f>
        <v>14.113194097219093</v>
      </c>
      <c r="S273" s="143">
        <f>Jar_Information!AS280</f>
        <v>0.2892353746931256</v>
      </c>
      <c r="T273" s="143">
        <f>Jar_Information!AT280</f>
        <v>2.0493969876749403E-2</v>
      </c>
    </row>
    <row r="274" spans="1:20">
      <c r="A274" s="141" t="str">
        <f>Jar_Information!A281</f>
        <v>SEW23</v>
      </c>
      <c r="B274" s="141" t="str">
        <f t="shared" si="5"/>
        <v>S</v>
      </c>
      <c r="C274" s="141" t="s">
        <v>543</v>
      </c>
      <c r="D274" s="142" t="str">
        <f>Jar_Information!AE281</f>
        <v>nein</v>
      </c>
      <c r="E274" s="142"/>
      <c r="F274" s="143">
        <f>Jar_Information!AF281</f>
        <v>3.8256945023094886</v>
      </c>
      <c r="G274" s="143">
        <f>Jar_Information!AG281</f>
        <v>9.3930427460688595E-2</v>
      </c>
      <c r="H274" s="143">
        <f>Jar_Information!AH281</f>
        <v>2.4552516517977283E-2</v>
      </c>
      <c r="I274" s="143">
        <f>Jar_Information!AI281</f>
        <v>0.84652777777228039</v>
      </c>
      <c r="J274" s="143">
        <f>Jar_Information!AJ281</f>
        <v>4.0081938717008325E-2</v>
      </c>
      <c r="K274" s="143">
        <f>Jar_Information!AK281</f>
        <v>4.7348639666010509E-2</v>
      </c>
      <c r="L274" s="143">
        <f>Jar_Information!AL281</f>
        <v>2.8694444444408873</v>
      </c>
      <c r="M274" s="143">
        <f>Jar_Information!AM281</f>
        <v>6.5916861978735281E-2</v>
      </c>
      <c r="N274" s="143">
        <f>Jar_Information!AN281</f>
        <v>2.2971994494069815E-2</v>
      </c>
      <c r="O274" s="143">
        <f>Jar_Information!AO281</f>
        <v>6.8291666666627862</v>
      </c>
      <c r="P274" s="143">
        <f>Jar_Information!AP281</f>
        <v>0.11405462478063674</v>
      </c>
      <c r="Q274" s="143">
        <f>Jar_Information!AQ281</f>
        <v>1.6701104299797664E-2</v>
      </c>
      <c r="R274" s="143">
        <f>Jar_Information!AR281</f>
        <v>14.113194386569376</v>
      </c>
      <c r="S274" s="143">
        <f>Jar_Information!AS281</f>
        <v>0.18034418808517783</v>
      </c>
      <c r="T274" s="143">
        <f>Jar_Information!AT281</f>
        <v>1.2778410269527632E-2</v>
      </c>
    </row>
    <row r="275" spans="1:20">
      <c r="A275" s="141" t="str">
        <f>Jar_Information!A282</f>
        <v>SEW24</v>
      </c>
      <c r="B275" s="141" t="str">
        <f t="shared" si="5"/>
        <v>S</v>
      </c>
      <c r="C275" s="141" t="s">
        <v>543</v>
      </c>
      <c r="D275" s="142" t="str">
        <f>Jar_Information!AE282</f>
        <v>nein</v>
      </c>
      <c r="E275" s="142"/>
      <c r="F275" s="143">
        <f>Jar_Information!AF282</f>
        <v>3.8270833912029047</v>
      </c>
      <c r="G275" s="143">
        <f>Jar_Information!AG282</f>
        <v>0.12008165815007851</v>
      </c>
      <c r="H275" s="143">
        <f>Jar_Information!AH282</f>
        <v>3.1376807316533334E-2</v>
      </c>
      <c r="I275" s="143">
        <f>Jar_Information!AI282</f>
        <v>0.84583333333284827</v>
      </c>
      <c r="J275" s="143">
        <f>Jar_Information!AJ282</f>
        <v>4.2243781876106862E-2</v>
      </c>
      <c r="K275" s="143">
        <f>Jar_Information!AK282</f>
        <v>4.9943387439760893E-2</v>
      </c>
      <c r="L275" s="143">
        <f>Jar_Information!AL282</f>
        <v>2.8694444444408873</v>
      </c>
      <c r="M275" s="143">
        <f>Jar_Information!AM282</f>
        <v>9.5182279656299107E-2</v>
      </c>
      <c r="N275" s="143">
        <f>Jar_Information!AN282</f>
        <v>3.3170978389458039E-2</v>
      </c>
      <c r="O275" s="143">
        <f>Jar_Information!AO282</f>
        <v>6.8284721643503872</v>
      </c>
      <c r="P275" s="143">
        <f>Jar_Information!AP282</f>
        <v>0.19834328947294907</v>
      </c>
      <c r="Q275" s="143">
        <f>Jar_Information!AQ282</f>
        <v>2.9046510654088323E-2</v>
      </c>
      <c r="R275" s="143">
        <f>Jar_Information!AR282</f>
        <v>14.113888831016084</v>
      </c>
      <c r="S275" s="143">
        <f>Jar_Information!AS282</f>
        <v>0.31562691838022988</v>
      </c>
      <c r="T275" s="143">
        <f>Jar_Information!AT282</f>
        <v>2.2362859886399383E-2</v>
      </c>
    </row>
    <row r="276" spans="1:20" hidden="1">
      <c r="A276" s="138" t="str">
        <f>Jar_Information!A283</f>
        <v>SEW25</v>
      </c>
      <c r="B276" s="138" t="str">
        <f t="shared" si="5"/>
        <v>S</v>
      </c>
      <c r="C276" s="138" t="s">
        <v>543</v>
      </c>
      <c r="D276" s="139" t="str">
        <f>Jar_Information!AE283</f>
        <v>nein</v>
      </c>
      <c r="E276" s="139"/>
      <c r="F276" s="140">
        <f>Jar_Information!AF283</f>
        <v>3.8277778356423369</v>
      </c>
      <c r="G276" s="140">
        <f>Jar_Information!AG283</f>
        <v>0.12803486525448296</v>
      </c>
      <c r="H276" s="140">
        <f>Jar_Information!AH283</f>
        <v>3.3448875758223702E-2</v>
      </c>
      <c r="I276" s="140">
        <f>Jar_Information!AI283</f>
        <v>0.84583333333284827</v>
      </c>
      <c r="J276" s="140">
        <f>Jar_Information!AJ283</f>
        <v>4.5918576775400795E-2</v>
      </c>
      <c r="K276" s="140">
        <f>Jar_Information!AK283</f>
        <v>5.4287972542376897E-2</v>
      </c>
      <c r="L276" s="140">
        <f>Jar_Information!AL283</f>
        <v>2.8694444444481633</v>
      </c>
      <c r="M276" s="140">
        <f>Jar_Information!AM283</f>
        <v>0.10184956092900957</v>
      </c>
      <c r="N276" s="140">
        <f>Jar_Information!AN283</f>
        <v>3.549452268576566E-2</v>
      </c>
      <c r="O276" s="140">
        <f>Jar_Information!AO283</f>
        <v>6.8277777199109551</v>
      </c>
      <c r="P276" s="140">
        <f>Jar_Information!AP283</f>
        <v>0.18805343222256141</v>
      </c>
      <c r="Q276" s="140">
        <f>Jar_Information!AQ283</f>
        <v>2.7542406905568379E-2</v>
      </c>
      <c r="R276" s="140">
        <f>Jar_Information!AR283</f>
        <v>14.114583275462792</v>
      </c>
      <c r="S276" s="140">
        <f>Jar_Information!AS283</f>
        <v>0.34481685938446294</v>
      </c>
      <c r="T276" s="140">
        <f>Jar_Information!AT283</f>
        <v>2.4429829252125546E-2</v>
      </c>
    </row>
    <row r="277" spans="1:20" hidden="1">
      <c r="A277" s="138" t="str">
        <f>Jar_Information!A284</f>
        <v>SEW26</v>
      </c>
      <c r="B277" s="138" t="str">
        <f t="shared" si="5"/>
        <v>S</v>
      </c>
      <c r="C277" s="138" t="s">
        <v>543</v>
      </c>
      <c r="D277" s="139" t="str">
        <f>Jar_Information!AE284</f>
        <v>nein</v>
      </c>
      <c r="E277" s="139"/>
      <c r="F277" s="140">
        <f>Jar_Information!AF284</f>
        <v>3.8263888888905058</v>
      </c>
      <c r="G277" s="140">
        <f>Jar_Information!AG284</f>
        <v>0.11677686786758741</v>
      </c>
      <c r="H277" s="140">
        <f>Jar_Information!AH284</f>
        <v>3.0518818462659678E-2</v>
      </c>
      <c r="I277" s="140">
        <f>Jar_Information!AI284</f>
        <v>0.80763888888759539</v>
      </c>
      <c r="J277" s="140">
        <f>Jar_Information!AJ284</f>
        <v>3.6745256452911691E-2</v>
      </c>
      <c r="K277" s="140">
        <f>Jar_Information!AK284</f>
        <v>4.5497136106859487E-2</v>
      </c>
      <c r="L277" s="140">
        <f>Jar_Information!AL284</f>
        <v>2.9402777777722804</v>
      </c>
      <c r="M277" s="140">
        <f>Jar_Information!AM284</f>
        <v>8.7461234367985918E-2</v>
      </c>
      <c r="N277" s="140">
        <f>Jar_Information!AN284</f>
        <v>2.9745908712833065E-2</v>
      </c>
      <c r="O277" s="140">
        <f>Jar_Information!AO284</f>
        <v>6.7909722222175333</v>
      </c>
      <c r="P277" s="140">
        <f>Jar_Information!AP284</f>
        <v>0.16676324143188276</v>
      </c>
      <c r="Q277" s="140">
        <f>Jar_Information!AQ284</f>
        <v>2.4556607798555782E-2</v>
      </c>
      <c r="R277" s="140">
        <f>Jar_Information!AR284</f>
        <v>14.125</v>
      </c>
      <c r="S277" s="140">
        <f>Jar_Information!AS284</f>
        <v>0.30688054418381394</v>
      </c>
      <c r="T277" s="140">
        <f>Jar_Information!AT284</f>
        <v>2.1726056225402756E-2</v>
      </c>
    </row>
    <row r="278" spans="1:20" hidden="1">
      <c r="A278" s="144" t="str">
        <f>Jar_Information!A285</f>
        <v>SEW27</v>
      </c>
      <c r="B278" s="144" t="str">
        <f t="shared" si="5"/>
        <v>S</v>
      </c>
      <c r="C278" s="144" t="s">
        <v>543</v>
      </c>
      <c r="D278" s="145" t="str">
        <f>Jar_Information!AE285</f>
        <v>nein</v>
      </c>
      <c r="E278" s="145" t="s">
        <v>539</v>
      </c>
      <c r="F278" s="146">
        <f>Jar_Information!AF285</f>
        <v>3.8270833333372138</v>
      </c>
      <c r="G278" s="146">
        <f>Jar_Information!AG285</f>
        <v>8.8247965136130868E-2</v>
      </c>
      <c r="H278" s="146">
        <f>Jar_Information!AH285</f>
        <v>2.3058804172727199E-2</v>
      </c>
      <c r="I278" s="146">
        <f>Jar_Information!AI285</f>
        <v>0.80763888888759539</v>
      </c>
      <c r="J278" s="146">
        <f>Jar_Information!AJ285</f>
        <v>3.3918077484593488E-2</v>
      </c>
      <c r="K278" s="146">
        <f>Jar_Information!AK285</f>
        <v>4.1996587771189038E-2</v>
      </c>
      <c r="L278" s="146">
        <f>Jar_Information!AL285</f>
        <v>2.9409722222262644</v>
      </c>
      <c r="M278" s="146">
        <f>Jar_Information!AM285</f>
        <v>6.0362115435214615E-2</v>
      </c>
      <c r="N278" s="146">
        <f>Jar_Information!AN285</f>
        <v>2.052454456353945E-2</v>
      </c>
      <c r="O278" s="146">
        <f>Jar_Information!AO285</f>
        <v>6.7902777777781012</v>
      </c>
      <c r="P278" s="146">
        <f>Jar_Information!AP285</f>
        <v>8.2722108185393051E-2</v>
      </c>
      <c r="Q278" s="146">
        <f>Jar_Information!AQ285</f>
        <v>1.2182433604720835E-2</v>
      </c>
      <c r="R278" s="146">
        <f>Jar_Information!AR285</f>
        <v>14.125694444446708</v>
      </c>
      <c r="S278" s="146">
        <f>Jar_Information!AS285</f>
        <v>8.1090593491689816E-2</v>
      </c>
      <c r="T278" s="146">
        <f>Jar_Information!AT285</f>
        <v>5.7406447386074734E-3</v>
      </c>
    </row>
    <row r="279" spans="1:20">
      <c r="A279" s="141" t="str">
        <f>Jar_Information!A286</f>
        <v>SEW28</v>
      </c>
      <c r="B279" s="141" t="str">
        <f t="shared" si="5"/>
        <v>S</v>
      </c>
      <c r="C279" s="141" t="s">
        <v>543</v>
      </c>
      <c r="D279" s="142" t="str">
        <f>Jar_Information!AE286</f>
        <v>nein</v>
      </c>
      <c r="E279" s="142"/>
      <c r="F279" s="143">
        <f>Jar_Information!AF286</f>
        <v>3.8277778935153037</v>
      </c>
      <c r="G279" s="143">
        <f>Jar_Information!AG286</f>
        <v>0.18767066649139458</v>
      </c>
      <c r="H279" s="143">
        <f>Jar_Information!AH286</f>
        <v>4.9028619661901043E-2</v>
      </c>
      <c r="I279" s="143">
        <f>Jar_Information!AI286</f>
        <v>0.80694456018682104</v>
      </c>
      <c r="J279" s="143">
        <f>Jar_Information!AJ286</f>
        <v>4.4565912153932435E-2</v>
      </c>
      <c r="K279" s="143">
        <f>Jar_Information!AK286</f>
        <v>5.5227972716756016E-2</v>
      </c>
      <c r="L279" s="143">
        <f>Jar_Information!AL286</f>
        <v>2.9416668402773212</v>
      </c>
      <c r="M279" s="143">
        <f>Jar_Information!AM286</f>
        <v>0.1489083248631993</v>
      </c>
      <c r="N279" s="143">
        <f>Jar_Information!AN286</f>
        <v>5.0620390733697493E-2</v>
      </c>
      <c r="O279" s="143">
        <f>Jar_Information!AO286</f>
        <v>6.7895833912043599</v>
      </c>
      <c r="P279" s="143">
        <f>Jar_Information!AP286</f>
        <v>0.26545949057543461</v>
      </c>
      <c r="Q279" s="143">
        <f>Jar_Information!AQ286</f>
        <v>3.909805289663678E-2</v>
      </c>
      <c r="R279" s="143">
        <f>Jar_Information!AR286</f>
        <v>14.126389004632074</v>
      </c>
      <c r="S279" s="143">
        <f>Jar_Information!AS286</f>
        <v>0.40073757568428509</v>
      </c>
      <c r="T279" s="143">
        <f>Jar_Information!AT286</f>
        <v>2.836801220417209E-2</v>
      </c>
    </row>
    <row r="280" spans="1:20">
      <c r="A280" s="141" t="str">
        <f>Jar_Information!A287</f>
        <v>SEW29</v>
      </c>
      <c r="B280" s="141" t="str">
        <f t="shared" si="5"/>
        <v>S</v>
      </c>
      <c r="C280" s="141" t="s">
        <v>543</v>
      </c>
      <c r="D280" s="142" t="str">
        <f>Jar_Information!AE287</f>
        <v>nein</v>
      </c>
      <c r="E280" s="142"/>
      <c r="F280" s="143">
        <f>Jar_Information!AF287</f>
        <v>3.8284723958277027</v>
      </c>
      <c r="G280" s="143">
        <f>Jar_Information!AG287</f>
        <v>0.10603614947634746</v>
      </c>
      <c r="H280" s="143">
        <f>Jar_Information!AH287</f>
        <v>2.7696725616176945E-2</v>
      </c>
      <c r="I280" s="143">
        <f>Jar_Information!AI287</f>
        <v>0.80694461805251194</v>
      </c>
      <c r="J280" s="143">
        <f>Jar_Information!AJ287</f>
        <v>3.6476833634863967E-2</v>
      </c>
      <c r="K280" s="143">
        <f>Jar_Information!AK287</f>
        <v>4.5203639529683606E-2</v>
      </c>
      <c r="L280" s="143">
        <f>Jar_Information!AL287</f>
        <v>2.9416668402773212</v>
      </c>
      <c r="M280" s="143">
        <f>Jar_Information!AM287</f>
        <v>7.7807715468913463E-2</v>
      </c>
      <c r="N280" s="143">
        <f>Jar_Information!AN287</f>
        <v>2.6450213329249159E-2</v>
      </c>
      <c r="O280" s="143">
        <f>Jar_Information!AO287</f>
        <v>6.7888890046306187</v>
      </c>
      <c r="P280" s="143">
        <f>Jar_Information!AP287</f>
        <v>0.13385206862355115</v>
      </c>
      <c r="Q280" s="143">
        <f>Jar_Information!AQ287</f>
        <v>1.9716343650964432E-2</v>
      </c>
      <c r="R280" s="143">
        <f>Jar_Information!AR287</f>
        <v>14.127083506944473</v>
      </c>
      <c r="S280" s="143">
        <f>Jar_Information!AS287</f>
        <v>0.25220853031877799</v>
      </c>
      <c r="T280" s="143">
        <f>Jar_Information!AT287</f>
        <v>1.785283779166446E-2</v>
      </c>
    </row>
    <row r="281" spans="1:20" hidden="1">
      <c r="A281" s="138" t="str">
        <f>Jar_Information!A288</f>
        <v>SEW30</v>
      </c>
      <c r="B281" s="138" t="str">
        <f t="shared" si="5"/>
        <v>S</v>
      </c>
      <c r="C281" s="138" t="s">
        <v>543</v>
      </c>
      <c r="D281" s="139" t="str">
        <f>Jar_Information!AE288</f>
        <v>nein</v>
      </c>
      <c r="E281" s="139"/>
      <c r="F281" s="140">
        <f>Jar_Information!AF288</f>
        <v>3.8291668981473777</v>
      </c>
      <c r="G281" s="140">
        <f>Jar_Information!AG288</f>
        <v>0.11315489371307405</v>
      </c>
      <c r="H281" s="140">
        <f>Jar_Information!AH288</f>
        <v>2.9550786560862755E-2</v>
      </c>
      <c r="I281" s="140">
        <f>Jar_Information!AI288</f>
        <v>0.8069446759254788</v>
      </c>
      <c r="J281" s="140">
        <f>Jar_Information!AJ288</f>
        <v>3.2925284903119495E-2</v>
      </c>
      <c r="K281" s="140">
        <f>Jar_Information!AK288</f>
        <v>4.0802406763955329E-2</v>
      </c>
      <c r="L281" s="140">
        <f>Jar_Information!AL288</f>
        <v>2.9423613425897202</v>
      </c>
      <c r="M281" s="140">
        <f>Jar_Information!AM288</f>
        <v>8.4745744840978798E-2</v>
      </c>
      <c r="N281" s="140">
        <f>Jar_Information!AN288</f>
        <v>2.8801950193646102E-2</v>
      </c>
      <c r="O281" s="140">
        <f>Jar_Information!AO288</f>
        <v>6.7888891203692765</v>
      </c>
      <c r="P281" s="140">
        <f>Jar_Information!AP288</f>
        <v>0.17351346562286135</v>
      </c>
      <c r="Q281" s="140">
        <f>Jar_Information!AQ288</f>
        <v>2.5558447419954802E-2</v>
      </c>
      <c r="R281" s="140">
        <f>Jar_Information!AR288</f>
        <v>14.127083564810164</v>
      </c>
      <c r="S281" s="140">
        <f>Jar_Information!AS288</f>
        <v>0.33530080242138854</v>
      </c>
      <c r="T281" s="140">
        <f>Jar_Information!AT288</f>
        <v>2.3734608837212907E-2</v>
      </c>
    </row>
    <row r="282" spans="1:20" hidden="1">
      <c r="A282" s="138" t="str">
        <f>Jar_Information!A289</f>
        <v>SEW31</v>
      </c>
      <c r="B282" s="138" t="str">
        <f t="shared" si="5"/>
        <v>S</v>
      </c>
      <c r="C282" s="138" t="s">
        <v>543</v>
      </c>
      <c r="D282" s="139" t="str">
        <f>Jar_Information!AE289</f>
        <v>nein</v>
      </c>
      <c r="E282" s="139"/>
      <c r="F282" s="140">
        <f>Jar_Information!AF289</f>
        <v>3.8305556134218932</v>
      </c>
      <c r="G282" s="140">
        <f>Jar_Information!AG289</f>
        <v>7.9670204783364645E-2</v>
      </c>
      <c r="H282" s="140">
        <f>Jar_Information!AH289</f>
        <v>2.0798602819968995E-2</v>
      </c>
      <c r="I282" s="140">
        <f>Jar_Information!AI289</f>
        <v>0.80694473379844567</v>
      </c>
      <c r="J282" s="140">
        <f>Jar_Information!AJ289</f>
        <v>2.450793459767784E-2</v>
      </c>
      <c r="K282" s="140">
        <f>Jar_Information!AK289</f>
        <v>3.0371267784739395E-2</v>
      </c>
      <c r="L282" s="140">
        <f>Jar_Information!AL289</f>
        <v>2.9416669560232549</v>
      </c>
      <c r="M282" s="140">
        <f>Jar_Information!AM289</f>
        <v>5.236323402540629E-2</v>
      </c>
      <c r="N282" s="140">
        <f>Jar_Information!AN289</f>
        <v>1.7800531062222784E-2</v>
      </c>
      <c r="O282" s="140">
        <f>Jar_Information!AO289</f>
        <v>6.7881947338028112</v>
      </c>
      <c r="P282" s="140">
        <f>Jar_Information!AP289</f>
        <v>0.11721188924057696</v>
      </c>
      <c r="Q282" s="140">
        <f>Jar_Information!AQ289</f>
        <v>1.7267019264621736E-2</v>
      </c>
      <c r="R282" s="140">
        <f>Jar_Information!AR289</f>
        <v>14.127778067129839</v>
      </c>
      <c r="S282" s="140">
        <f>Jar_Information!AS289</f>
        <v>0.21021062449774766</v>
      </c>
      <c r="T282" s="140">
        <f>Jar_Information!AT289</f>
        <v>1.487924169667067E-2</v>
      </c>
    </row>
    <row r="283" spans="1:20" hidden="1">
      <c r="A283" s="138" t="str">
        <f>Jar_Information!A290</f>
        <v>SEW32</v>
      </c>
      <c r="B283" s="138" t="str">
        <f t="shared" si="5"/>
        <v>S</v>
      </c>
      <c r="C283" s="138" t="s">
        <v>543</v>
      </c>
      <c r="D283" s="139" t="str">
        <f>Jar_Information!AE290</f>
        <v>nein</v>
      </c>
      <c r="E283" s="139"/>
      <c r="F283" s="140">
        <f>Jar_Information!AF290</f>
        <v>3.8312500578686013</v>
      </c>
      <c r="G283" s="140">
        <f>Jar_Information!AG290</f>
        <v>0.18955776608982941</v>
      </c>
      <c r="H283" s="140">
        <f>Jar_Information!AH290</f>
        <v>4.9476740809573802E-2</v>
      </c>
      <c r="I283" s="140">
        <f>Jar_Information!AI290</f>
        <v>0.80625034722470446</v>
      </c>
      <c r="J283" s="140">
        <f>Jar_Information!AJ290</f>
        <v>5.1044140696869383E-2</v>
      </c>
      <c r="K283" s="140">
        <f>Jar_Information!AK290</f>
        <v>6.3310534838930399E-2</v>
      </c>
      <c r="L283" s="140">
        <f>Jar_Information!AL290</f>
        <v>2.9409726273152046</v>
      </c>
      <c r="M283" s="140">
        <f>Jar_Information!AM290</f>
        <v>0.12135700297963591</v>
      </c>
      <c r="N283" s="140">
        <f>Jar_Information!AN290</f>
        <v>4.1264240901970568E-2</v>
      </c>
      <c r="O283" s="140">
        <f>Jar_Information!AO290</f>
        <v>6.7881947916685021</v>
      </c>
      <c r="P283" s="140">
        <f>Jar_Information!AP290</f>
        <v>0.23022084896611825</v>
      </c>
      <c r="Q283" s="140">
        <f>Jar_Information!AQ290</f>
        <v>3.3914885478637122E-2</v>
      </c>
      <c r="R283" s="140">
        <f>Jar_Information!AR290</f>
        <v>14.128472569442238</v>
      </c>
      <c r="S283" s="140">
        <f>Jar_Information!AS290</f>
        <v>0.4121124286784284</v>
      </c>
      <c r="T283" s="140">
        <f>Jar_Information!AT290</f>
        <v>2.9168930091549007E-2</v>
      </c>
    </row>
    <row r="284" spans="1:20" hidden="1">
      <c r="A284" s="144" t="str">
        <f>Jar_Information!A291</f>
        <v>SEW33</v>
      </c>
      <c r="B284" s="144" t="str">
        <f t="shared" si="5"/>
        <v>S</v>
      </c>
      <c r="C284" s="144" t="s">
        <v>543</v>
      </c>
      <c r="D284" s="145" t="str">
        <f>Jar_Information!AE291</f>
        <v>nein</v>
      </c>
      <c r="E284" s="145" t="s">
        <v>539</v>
      </c>
      <c r="F284" s="146">
        <f>Jar_Information!AF291</f>
        <v>3.8319445601810003</v>
      </c>
      <c r="G284" s="146">
        <f>Jar_Information!AG291</f>
        <v>4.8274635771740355E-2</v>
      </c>
      <c r="H284" s="146">
        <f>Jar_Information!AH291</f>
        <v>1.2597947338116009E-2</v>
      </c>
      <c r="I284" s="146">
        <f>Jar_Information!AI291</f>
        <v>0.80625040509039536</v>
      </c>
      <c r="J284" s="146">
        <f>Jar_Information!AJ291</f>
        <v>3.0034436493708988E-2</v>
      </c>
      <c r="K284" s="146">
        <f>Jar_Information!AK291</f>
        <v>3.725199553895614E-2</v>
      </c>
      <c r="L284" s="146">
        <f>Jar_Information!AL291</f>
        <v>2.9402782986071543</v>
      </c>
      <c r="M284" s="146">
        <f>Jar_Information!AM291</f>
        <v>2.3583764246700559E-2</v>
      </c>
      <c r="N284" s="146">
        <f>Jar_Information!AN291</f>
        <v>8.020929263013123E-3</v>
      </c>
      <c r="O284" s="146">
        <f>Jar_Information!AO291</f>
        <v>6.7875004050947609</v>
      </c>
      <c r="P284" s="146">
        <f>Jar_Information!AP291</f>
        <v>4.4336283314676678E-2</v>
      </c>
      <c r="Q284" s="146">
        <f>Jar_Information!AQ291</f>
        <v>6.5320487172858882E-3</v>
      </c>
      <c r="R284" s="146">
        <f>Jar_Information!AR291</f>
        <v>14.128472627315205</v>
      </c>
      <c r="S284" s="146">
        <f>Jar_Information!AS291</f>
        <v>6.4807508340028741E-2</v>
      </c>
      <c r="T284" s="146">
        <f>Jar_Information!AT291</f>
        <v>4.5870144671359241E-3</v>
      </c>
    </row>
    <row r="285" spans="1:20">
      <c r="A285" s="141" t="str">
        <f>Jar_Information!A292</f>
        <v>SEW34</v>
      </c>
      <c r="B285" s="141" t="str">
        <f t="shared" si="5"/>
        <v>S</v>
      </c>
      <c r="C285" s="141" t="s">
        <v>543</v>
      </c>
      <c r="D285" s="142" t="str">
        <f>Jar_Information!AE292</f>
        <v>nein</v>
      </c>
      <c r="E285" s="142"/>
      <c r="F285" s="143">
        <f>Jar_Information!AF292</f>
        <v>3.8333333912014496</v>
      </c>
      <c r="G285" s="143">
        <f>Jar_Information!AG292</f>
        <v>0.11060987038403704</v>
      </c>
      <c r="H285" s="143">
        <f>Jar_Information!AH292</f>
        <v>2.8854748360243591E-2</v>
      </c>
      <c r="I285" s="143">
        <f>Jar_Information!AI292</f>
        <v>0.80555601851665415</v>
      </c>
      <c r="J285" s="143">
        <f>Jar_Information!AJ292</f>
        <v>3.0666231276415132E-2</v>
      </c>
      <c r="K285" s="143">
        <f>Jar_Information!AK292</f>
        <v>3.8068403154486688E-2</v>
      </c>
      <c r="L285" s="143">
        <f>Jar_Information!AL292</f>
        <v>2.9402782407414634</v>
      </c>
      <c r="M285" s="143">
        <f>Jar_Information!AM292</f>
        <v>7.7470222757419313E-2</v>
      </c>
      <c r="N285" s="143">
        <f>Jar_Information!AN292</f>
        <v>2.6347922344207565E-2</v>
      </c>
      <c r="O285" s="143">
        <f>Jar_Information!AO292</f>
        <v>6.7868060185137438</v>
      </c>
      <c r="P285" s="143">
        <f>Jar_Information!AP292</f>
        <v>0.15355740122281972</v>
      </c>
      <c r="Q285" s="143">
        <f>Jar_Information!AQ292</f>
        <v>2.2625871551939177E-2</v>
      </c>
      <c r="R285" s="143">
        <f>Jar_Information!AR292</f>
        <v>14.128472743053862</v>
      </c>
      <c r="S285" s="143">
        <f>Jar_Information!AS292</f>
        <v>0.24798038901254638</v>
      </c>
      <c r="T285" s="143">
        <f>Jar_Information!AT292</f>
        <v>1.7551818481899521E-2</v>
      </c>
    </row>
    <row r="286" spans="1:20" hidden="1">
      <c r="A286" s="135" t="str">
        <f>Jar_Information!A293</f>
        <v>SEW35</v>
      </c>
      <c r="B286" s="135" t="str">
        <f t="shared" si="5"/>
        <v>S</v>
      </c>
      <c r="C286" s="135" t="s">
        <v>543</v>
      </c>
      <c r="D286" s="136" t="str">
        <f>Jar_Information!AE293</f>
        <v>nein</v>
      </c>
      <c r="E286" s="136" t="s">
        <v>539</v>
      </c>
      <c r="F286" s="137">
        <f>Jar_Information!AF293</f>
        <v>3.8340278356481576</v>
      </c>
      <c r="G286" s="137">
        <f>Jar_Information!AG293</f>
        <v>0.14942122173504843</v>
      </c>
      <c r="H286" s="137">
        <f>Jar_Information!AH293</f>
        <v>3.8972388344642304E-2</v>
      </c>
      <c r="I286" s="137">
        <f>Jar_Information!AI293</f>
        <v>0.80555607638962101</v>
      </c>
      <c r="J286" s="137">
        <f>Jar_Information!AJ293</f>
        <v>3.8393774519268724E-2</v>
      </c>
      <c r="K286" s="137">
        <f>Jar_Information!AK293</f>
        <v>4.766120651878606E-2</v>
      </c>
      <c r="L286" s="137">
        <f>Jar_Information!AL293</f>
        <v>2.9395838541677222</v>
      </c>
      <c r="M286" s="137">
        <f>Jar_Information!AM293</f>
        <v>6.6269971125472921E-2</v>
      </c>
      <c r="N286" s="137">
        <f>Jar_Information!AN293</f>
        <v>2.2543997522477818E-2</v>
      </c>
      <c r="O286" s="137">
        <f>Jar_Information!AO293</f>
        <v>6.7861116319472785</v>
      </c>
      <c r="P286" s="137">
        <f>Jar_Information!AP293</f>
        <v>0.10307201695693793</v>
      </c>
      <c r="Q286" s="137">
        <f>Jar_Information!AQ293</f>
        <v>1.5188671001476197E-2</v>
      </c>
      <c r="R286" s="137">
        <f>Jar_Information!AR293</f>
        <v>14.12777829861443</v>
      </c>
      <c r="S286" s="137">
        <f>Jar_Information!AS293</f>
        <v>0.12514050551542805</v>
      </c>
      <c r="T286" s="137">
        <f>Jar_Information!AT293</f>
        <v>8.8577625490981193E-3</v>
      </c>
    </row>
    <row r="287" spans="1:20">
      <c r="A287" s="141" t="str">
        <f>Jar_Information!A294</f>
        <v>SEW36</v>
      </c>
      <c r="B287" s="141" t="str">
        <f t="shared" si="5"/>
        <v>S</v>
      </c>
      <c r="C287" s="141" t="s">
        <v>543</v>
      </c>
      <c r="D287" s="142" t="str">
        <f>Jar_Information!AE294</f>
        <v>nein</v>
      </c>
      <c r="E287" s="142"/>
      <c r="F287" s="143">
        <f>Jar_Information!AF294</f>
        <v>3.8354167245342978</v>
      </c>
      <c r="G287" s="143">
        <f>Jar_Information!AG294</f>
        <v>0.20115055126316794</v>
      </c>
      <c r="H287" s="143">
        <f>Jar_Information!AH294</f>
        <v>5.2445553041590792E-2</v>
      </c>
      <c r="I287" s="143">
        <f>Jar_Information!AI294</f>
        <v>0.8048616898158798</v>
      </c>
      <c r="J287" s="143">
        <f>Jar_Information!AJ294</f>
        <v>4.5116372821038482E-2</v>
      </c>
      <c r="K287" s="143">
        <f>Jar_Information!AK294</f>
        <v>5.6054814624559045E-2</v>
      </c>
      <c r="L287" s="143">
        <f>Jar_Information!AL294</f>
        <v>2.9388893518553232</v>
      </c>
      <c r="M287" s="143">
        <f>Jar_Information!AM294</f>
        <v>0.15035465940236564</v>
      </c>
      <c r="N287" s="143">
        <f>Jar_Information!AN294</f>
        <v>5.116036754069922E-2</v>
      </c>
      <c r="O287" s="143">
        <f>Jar_Information!AO294</f>
        <v>6.7854172453735373</v>
      </c>
      <c r="P287" s="143">
        <f>Jar_Information!AP294</f>
        <v>0.29934356686746239</v>
      </c>
      <c r="Q287" s="143">
        <f>Jar_Information!AQ294</f>
        <v>4.4115719939191965E-2</v>
      </c>
      <c r="R287" s="143">
        <f>Jar_Information!AR294</f>
        <v>14.127083912040689</v>
      </c>
      <c r="S287" s="143">
        <f>Jar_Information!AS294</f>
        <v>0.57999477300256452</v>
      </c>
      <c r="T287" s="143">
        <f>Jar_Information!AT294</f>
        <v>4.105551978127827E-2</v>
      </c>
    </row>
    <row r="288" spans="1:20" hidden="1">
      <c r="A288" s="135" t="str">
        <f>Jar_Information!A295</f>
        <v>SEW37</v>
      </c>
      <c r="B288" s="135" t="str">
        <f t="shared" si="5"/>
        <v>S</v>
      </c>
      <c r="C288" s="135" t="s">
        <v>543</v>
      </c>
      <c r="D288" s="136" t="str">
        <f>Jar_Information!AE295</f>
        <v>nein</v>
      </c>
      <c r="E288" s="136" t="s">
        <v>539</v>
      </c>
      <c r="F288" s="137">
        <f>Jar_Information!AF295</f>
        <v>3.8361111689810059</v>
      </c>
      <c r="G288" s="137">
        <f>Jar_Information!AG295</f>
        <v>8.7832474012670386E-2</v>
      </c>
      <c r="H288" s="137">
        <f>Jar_Information!AH295</f>
        <v>2.2896227492802693E-2</v>
      </c>
      <c r="I288" s="137">
        <f>Jar_Information!AI295</f>
        <v>0.80416730324213859</v>
      </c>
      <c r="J288" s="137">
        <f>Jar_Information!AJ295</f>
        <v>4.4645578967472122E-2</v>
      </c>
      <c r="K288" s="137">
        <f>Jar_Information!AK295</f>
        <v>5.5517774457473967E-2</v>
      </c>
      <c r="L288" s="137">
        <f>Jar_Information!AL295</f>
        <v>2.9381949074086151</v>
      </c>
      <c r="M288" s="137">
        <f>Jar_Information!AM295</f>
        <v>7.1848507825102173E-2</v>
      </c>
      <c r="N288" s="137">
        <f>Jar_Information!AN295</f>
        <v>2.4453281722031858E-2</v>
      </c>
      <c r="O288" s="137">
        <f>Jar_Information!AO295</f>
        <v>6.7847228587925201</v>
      </c>
      <c r="P288" s="137">
        <f>Jar_Information!AP295</f>
        <v>8.2523946621027397E-2</v>
      </c>
      <c r="Q288" s="137">
        <f>Jar_Information!AQ295</f>
        <v>1.2163200817271734E-2</v>
      </c>
      <c r="R288" s="137">
        <f>Jar_Information!AR295</f>
        <v>14.126389525459672</v>
      </c>
      <c r="S288" s="137">
        <f>Jar_Information!AS295</f>
        <v>8.189548070098801E-2</v>
      </c>
      <c r="T288" s="137">
        <f>Jar_Information!AT295</f>
        <v>5.7973398336064316E-3</v>
      </c>
    </row>
    <row r="289" spans="1:20" hidden="1">
      <c r="A289" s="138" t="str">
        <f>Jar_Information!A296</f>
        <v>SEW38</v>
      </c>
      <c r="B289" s="138" t="str">
        <f t="shared" si="5"/>
        <v>S</v>
      </c>
      <c r="C289" s="138" t="s">
        <v>543</v>
      </c>
      <c r="D289" s="139" t="str">
        <f>Jar_Information!AE296</f>
        <v>nein</v>
      </c>
      <c r="E289" s="139"/>
      <c r="F289" s="140">
        <f>Jar_Information!AF296</f>
        <v>3.836805613420438</v>
      </c>
      <c r="G289" s="140">
        <f>Jar_Information!AG296</f>
        <v>0.14455432406627852</v>
      </c>
      <c r="H289" s="140">
        <f>Jar_Information!AH296</f>
        <v>3.7675696563999536E-2</v>
      </c>
      <c r="I289" s="140">
        <f>Jar_Information!AI296</f>
        <v>0.80347291666112142</v>
      </c>
      <c r="J289" s="140">
        <f>Jar_Information!AJ296</f>
        <v>4.0354550195497212E-2</v>
      </c>
      <c r="K289" s="140">
        <f>Jar_Information!AK296</f>
        <v>5.0225153030910984E-2</v>
      </c>
      <c r="L289" s="140">
        <f>Jar_Information!AL296</f>
        <v>2.937500462961907</v>
      </c>
      <c r="M289" s="140">
        <f>Jar_Information!AM296</f>
        <v>8.9305101160086192E-2</v>
      </c>
      <c r="N289" s="140">
        <f>Jar_Information!AN296</f>
        <v>3.0401731773699564E-2</v>
      </c>
      <c r="O289" s="140">
        <f>Jar_Information!AO296</f>
        <v>6.7840284722187789</v>
      </c>
      <c r="P289" s="140">
        <f>Jar_Information!AP296</f>
        <v>0.17822231827397914</v>
      </c>
      <c r="Q289" s="140">
        <f>Jar_Information!AQ296</f>
        <v>2.627086826121322E-2</v>
      </c>
      <c r="R289" s="140">
        <f>Jar_Information!AR296</f>
        <v>14.125695138885931</v>
      </c>
      <c r="S289" s="140">
        <f>Jar_Information!AS296</f>
        <v>0.38017828743753401</v>
      </c>
      <c r="T289" s="140">
        <f>Jar_Information!AT296</f>
        <v>2.6913952460361396E-2</v>
      </c>
    </row>
    <row r="290" spans="1:20" hidden="1">
      <c r="A290" s="138" t="str">
        <f>Jar_Information!A297</f>
        <v>SEW39</v>
      </c>
      <c r="B290" s="138" t="str">
        <f t="shared" si="5"/>
        <v>S</v>
      </c>
      <c r="C290" s="138" t="s">
        <v>543</v>
      </c>
      <c r="D290" s="139" t="str">
        <f>Jar_Information!AE297</f>
        <v>nein</v>
      </c>
      <c r="E290" s="139"/>
      <c r="F290" s="140">
        <f>Jar_Information!AF297</f>
        <v>3.8374999421284883</v>
      </c>
      <c r="G290" s="140">
        <f>Jar_Information!AG297</f>
        <v>0.16348461738787598</v>
      </c>
      <c r="H290" s="140">
        <f>Jar_Information!AH297</f>
        <v>4.2601855336367359E-2</v>
      </c>
      <c r="I290" s="140">
        <f>Jar_Information!AI297</f>
        <v>0.80486186342750443</v>
      </c>
      <c r="J290" s="140">
        <f>Jar_Information!AJ297</f>
        <v>4.0405849944944644E-2</v>
      </c>
      <c r="K290" s="140">
        <f>Jar_Information!AK297</f>
        <v>5.0202217027498761E-2</v>
      </c>
      <c r="L290" s="140">
        <f>Jar_Information!AL297</f>
        <v>2.9381951967588975</v>
      </c>
      <c r="M290" s="140">
        <f>Jar_Information!AM297</f>
        <v>0.10675689159690717</v>
      </c>
      <c r="N290" s="140">
        <f>Jar_Information!AN297</f>
        <v>3.633417266309262E-2</v>
      </c>
      <c r="O290" s="140">
        <f>Jar_Information!AO297</f>
        <v>6.7833340856523137</v>
      </c>
      <c r="P290" s="140">
        <f>Jar_Information!AP297</f>
        <v>0.19067270775446862</v>
      </c>
      <c r="Q290" s="140">
        <f>Jar_Information!AQ297</f>
        <v>2.8108995568678782E-2</v>
      </c>
      <c r="R290" s="140">
        <f>Jar_Information!AR297</f>
        <v>14.125695196758898</v>
      </c>
      <c r="S290" s="140">
        <f>Jar_Information!AS297</f>
        <v>0.39038462334170737</v>
      </c>
      <c r="T290" s="140">
        <f>Jar_Information!AT297</f>
        <v>2.7636489242050193E-2</v>
      </c>
    </row>
    <row r="291" spans="1:20">
      <c r="A291" s="141" t="str">
        <f>Jar_Information!A298</f>
        <v>SEW40</v>
      </c>
      <c r="B291" s="141" t="str">
        <f t="shared" si="5"/>
        <v>S</v>
      </c>
      <c r="C291" s="141" t="s">
        <v>543</v>
      </c>
      <c r="D291" s="142" t="str">
        <f>Jar_Information!AE298</f>
        <v>nein</v>
      </c>
      <c r="E291" s="142"/>
      <c r="F291" s="143">
        <f>Jar_Information!AF298</f>
        <v>3.8388889467605622</v>
      </c>
      <c r="G291" s="143">
        <f>Jar_Information!AG298</f>
        <v>0.15494977656989989</v>
      </c>
      <c r="H291" s="143">
        <f>Jar_Information!AH298</f>
        <v>4.0363182868484358E-2</v>
      </c>
      <c r="I291" s="143">
        <f>Jar_Information!AI298</f>
        <v>0.80416747685376322</v>
      </c>
      <c r="J291" s="143">
        <f>Jar_Information!AJ298</f>
        <v>4.211531805803604E-2</v>
      </c>
      <c r="K291" s="143">
        <f>Jar_Information!AK298</f>
        <v>5.2371327205134724E-2</v>
      </c>
      <c r="L291" s="143">
        <f>Jar_Information!AL298</f>
        <v>2.9375008101851563</v>
      </c>
      <c r="M291" s="143">
        <f>Jar_Information!AM298</f>
        <v>0.10358603667684149</v>
      </c>
      <c r="N291" s="143">
        <f>Jar_Information!AN298</f>
        <v>3.5263321908773286E-2</v>
      </c>
      <c r="O291" s="143">
        <f>Jar_Information!AO298</f>
        <v>6.7826396990712965</v>
      </c>
      <c r="P291" s="143">
        <f>Jar_Information!AP298</f>
        <v>0.20521555900305286</v>
      </c>
      <c r="Q291" s="143">
        <f>Jar_Information!AQ298</f>
        <v>3.0256001808728204E-2</v>
      </c>
      <c r="R291" s="143">
        <f>Jar_Information!AR298</f>
        <v>14.125695254631864</v>
      </c>
      <c r="S291" s="143">
        <f>Jar_Information!AS298</f>
        <v>0.29649617958115621</v>
      </c>
      <c r="T291" s="143">
        <f>Jar_Information!AT298</f>
        <v>2.0989846817198898E-2</v>
      </c>
    </row>
    <row r="292" spans="1:20">
      <c r="A292" s="141" t="str">
        <f>Jar_Information!A299</f>
        <v>SEW41</v>
      </c>
      <c r="B292" s="141" t="str">
        <f t="shared" si="5"/>
        <v>S</v>
      </c>
      <c r="C292" s="141" t="s">
        <v>543</v>
      </c>
      <c r="D292" s="142" t="str">
        <f>Jar_Information!AE299</f>
        <v>nein</v>
      </c>
      <c r="E292" s="142"/>
      <c r="F292" s="143">
        <f>Jar_Information!AF299</f>
        <v>3.8416667245328426</v>
      </c>
      <c r="G292" s="143">
        <f>Jar_Information!AG299</f>
        <v>0.14620084430822047</v>
      </c>
      <c r="H292" s="143">
        <f>Jar_Information!AH299</f>
        <v>3.8056618335625902E-2</v>
      </c>
      <c r="I292" s="143">
        <f>Jar_Information!AI299</f>
        <v>0.80416753471945412</v>
      </c>
      <c r="J292" s="143">
        <f>Jar_Information!AJ299</f>
        <v>3.7562058054182876E-2</v>
      </c>
      <c r="K292" s="143">
        <f>Jar_Information!AK299</f>
        <v>4.6709244569649234E-2</v>
      </c>
      <c r="L292" s="143">
        <f>Jar_Information!AL299</f>
        <v>2.9368064236114151</v>
      </c>
      <c r="M292" s="143">
        <f>Jar_Information!AM299</f>
        <v>9.2988685787567429E-2</v>
      </c>
      <c r="N292" s="143">
        <f>Jar_Information!AN299</f>
        <v>3.1663198854359108E-2</v>
      </c>
      <c r="O292" s="143">
        <f>Jar_Information!AO299</f>
        <v>6.7826397569442634</v>
      </c>
      <c r="P292" s="143">
        <f>Jar_Information!AP299</f>
        <v>0.19345164905020612</v>
      </c>
      <c r="Q292" s="143">
        <f>Jar_Information!AQ299</f>
        <v>2.8521586872153237E-2</v>
      </c>
      <c r="R292" s="143">
        <f>Jar_Information!AR299</f>
        <v>14.125000868050847</v>
      </c>
      <c r="S292" s="143">
        <f>Jar_Information!AS299</f>
        <v>0.34348117104122816</v>
      </c>
      <c r="T292" s="143">
        <f>Jar_Information!AT299</f>
        <v>2.4317249552751795E-2</v>
      </c>
    </row>
    <row r="293" spans="1:20">
      <c r="A293" s="141" t="str">
        <f>Jar_Information!A300</f>
        <v>SEW42</v>
      </c>
      <c r="B293" s="141" t="str">
        <f t="shared" si="5"/>
        <v>S</v>
      </c>
      <c r="C293" s="141" t="s">
        <v>543</v>
      </c>
      <c r="D293" s="142" t="str">
        <f>Jar_Information!AE300</f>
        <v>nein</v>
      </c>
      <c r="E293" s="142"/>
      <c r="F293" s="143">
        <f>Jar_Information!AF300</f>
        <v>3.8430556134262588</v>
      </c>
      <c r="G293" s="143">
        <f>Jar_Information!AG300</f>
        <v>0.25645497124049094</v>
      </c>
      <c r="H293" s="143">
        <f>Jar_Information!AH300</f>
        <v>6.6732047890363383E-2</v>
      </c>
      <c r="I293" s="143">
        <f>Jar_Information!AI300</f>
        <v>0.80555648148583714</v>
      </c>
      <c r="J293" s="143">
        <f>Jar_Information!AJ300</f>
        <v>6.5245534076776884E-2</v>
      </c>
      <c r="K293" s="143">
        <f>Jar_Information!AK300</f>
        <v>8.0994362997902331E-2</v>
      </c>
      <c r="L293" s="143">
        <f>Jar_Information!AL300</f>
        <v>2.9361120949106407</v>
      </c>
      <c r="M293" s="143">
        <f>Jar_Information!AM300</f>
        <v>0.17357838623719565</v>
      </c>
      <c r="N293" s="143">
        <f>Jar_Information!AN300</f>
        <v>5.9118446648569946E-2</v>
      </c>
      <c r="O293" s="143">
        <f>Jar_Information!AO300</f>
        <v>6.7819453703705221</v>
      </c>
      <c r="P293" s="143">
        <f>Jar_Information!AP300</f>
        <v>0.35607643291190966</v>
      </c>
      <c r="Q293" s="143">
        <f>Jar_Information!AQ300</f>
        <v>5.2503583185373834E-2</v>
      </c>
      <c r="R293" s="143">
        <f>Jar_Information!AR300</f>
        <v>14.12500092593109</v>
      </c>
      <c r="S293" s="143">
        <f>Jar_Information!AS300</f>
        <v>0.50334751101592434</v>
      </c>
      <c r="T293" s="143">
        <f>Jar_Information!AT300</f>
        <v>3.5635219682843645E-2</v>
      </c>
    </row>
    <row r="294" spans="1:20" hidden="1">
      <c r="A294" s="144" t="str">
        <f>Jar_Information!A301</f>
        <v>SEW43</v>
      </c>
      <c r="B294" s="144" t="str">
        <f t="shared" si="5"/>
        <v>S</v>
      </c>
      <c r="C294" s="144" t="s">
        <v>543</v>
      </c>
      <c r="D294" s="145" t="str">
        <f>Jar_Information!AE301</f>
        <v>nein</v>
      </c>
      <c r="E294" s="145" t="s">
        <v>539</v>
      </c>
      <c r="F294" s="146">
        <f>Jar_Information!AF301</f>
        <v>3.844444502312399</v>
      </c>
      <c r="G294" s="146">
        <f>Jar_Information!AG301</f>
        <v>9.271121881043555E-2</v>
      </c>
      <c r="H294" s="146">
        <f>Jar_Information!AH301</f>
        <v>2.4115634587694161E-2</v>
      </c>
      <c r="I294" s="146">
        <f>Jar_Information!AI301</f>
        <v>0.80555653935152804</v>
      </c>
      <c r="J294" s="146">
        <f>Jar_Information!AJ301</f>
        <v>4.065064487669829E-2</v>
      </c>
      <c r="K294" s="146">
        <f>Jar_Information!AK301</f>
        <v>5.0462807873699347E-2</v>
      </c>
      <c r="L294" s="146">
        <f>Jar_Information!AL301</f>
        <v>2.9361120949106407</v>
      </c>
      <c r="M294" s="146">
        <f>Jar_Information!AM301</f>
        <v>6.2421605957065716E-2</v>
      </c>
      <c r="N294" s="146">
        <f>Jar_Information!AN301</f>
        <v>2.1259953278100402E-2</v>
      </c>
      <c r="O294" s="146">
        <f>Jar_Information!AO301</f>
        <v>6.781945428243489</v>
      </c>
      <c r="P294" s="146">
        <f>Jar_Information!AP301</f>
        <v>9.2446493085070969E-2</v>
      </c>
      <c r="Q294" s="146">
        <f>Jar_Information!AQ301</f>
        <v>1.3631264666341385E-2</v>
      </c>
      <c r="R294" s="146">
        <f>Jar_Information!AR301</f>
        <v>14.125001041669748</v>
      </c>
      <c r="S294" s="146">
        <f>Jar_Information!AS301</f>
        <v>0.10566916870708409</v>
      </c>
      <c r="T294" s="146">
        <f>Jar_Information!AT301</f>
        <v>7.4810025426088542E-3</v>
      </c>
    </row>
    <row r="295" spans="1:20">
      <c r="A295" s="141" t="str">
        <f>Jar_Information!A302</f>
        <v>SEW44</v>
      </c>
      <c r="B295" s="141" t="str">
        <f t="shared" si="5"/>
        <v>S</v>
      </c>
      <c r="C295" s="141" t="s">
        <v>543</v>
      </c>
      <c r="D295" s="142" t="str">
        <f>Jar_Information!AE302</f>
        <v>nein</v>
      </c>
      <c r="E295" s="142"/>
      <c r="F295" s="143">
        <f>Jar_Information!AF302</f>
        <v>3.8451389467591071</v>
      </c>
      <c r="G295" s="143">
        <f>Jar_Information!AG302</f>
        <v>0.18196123208152132</v>
      </c>
      <c r="H295" s="143">
        <f>Jar_Information!AH302</f>
        <v>4.7322407486701662E-2</v>
      </c>
      <c r="I295" s="143">
        <f>Jar_Information!AI302</f>
        <v>0.80486215277778683</v>
      </c>
      <c r="J295" s="143">
        <f>Jar_Information!AJ302</f>
        <v>4.8600353019886265E-2</v>
      </c>
      <c r="K295" s="143">
        <f>Jar_Information!AK302</f>
        <v>6.0383449329992615E-2</v>
      </c>
      <c r="L295" s="143">
        <f>Jar_Information!AL302</f>
        <v>2.9361121527763316</v>
      </c>
      <c r="M295" s="143">
        <f>Jar_Information!AM302</f>
        <v>0.10975469093476162</v>
      </c>
      <c r="N295" s="143">
        <f>Jar_Information!AN302</f>
        <v>3.7380959998745168E-2</v>
      </c>
      <c r="O295" s="143">
        <f>Jar_Information!AO302</f>
        <v>6.7812510416697478</v>
      </c>
      <c r="P295" s="143">
        <f>Jar_Information!AP302</f>
        <v>0.19698161345702431</v>
      </c>
      <c r="Q295" s="143">
        <f>Jar_Information!AQ302</f>
        <v>2.9047975402562522E-2</v>
      </c>
      <c r="R295" s="143">
        <f>Jar_Information!AR302</f>
        <v>14.125001157408406</v>
      </c>
      <c r="S295" s="143">
        <f>Jar_Information!AS302</f>
        <v>0.38386784631910409</v>
      </c>
      <c r="T295" s="143">
        <f>Jar_Information!AT302</f>
        <v>2.7176482468305476E-2</v>
      </c>
    </row>
    <row r="296" spans="1:20">
      <c r="A296" s="141" t="str">
        <f>Jar_Information!A303</f>
        <v>SEW45</v>
      </c>
      <c r="B296" s="141" t="str">
        <f t="shared" si="5"/>
        <v>S</v>
      </c>
      <c r="C296" s="141" t="s">
        <v>543</v>
      </c>
      <c r="D296" s="142" t="str">
        <f>Jar_Information!AE303</f>
        <v>nein</v>
      </c>
      <c r="E296" s="142"/>
      <c r="F296" s="143">
        <f>Jar_Information!AF303</f>
        <v>3.845833449071506</v>
      </c>
      <c r="G296" s="143">
        <f>Jar_Information!AG303</f>
        <v>0.16977599915465652</v>
      </c>
      <c r="H296" s="143">
        <f>Jar_Information!AH303</f>
        <v>4.4145437238226032E-2</v>
      </c>
      <c r="I296" s="143">
        <f>Jar_Information!AI303</f>
        <v>0.80416776620404562</v>
      </c>
      <c r="J296" s="143">
        <f>Jar_Information!AJ303</f>
        <v>3.7665631925829217E-2</v>
      </c>
      <c r="K296" s="143">
        <f>Jar_Information!AK303</f>
        <v>4.6838027472332337E-2</v>
      </c>
      <c r="L296" s="143">
        <f>Jar_Information!AL303</f>
        <v>2.9354177662025904</v>
      </c>
      <c r="M296" s="143">
        <f>Jar_Information!AM303</f>
        <v>8.2298354843762023E-2</v>
      </c>
      <c r="N296" s="143">
        <f>Jar_Information!AN303</f>
        <v>2.8036334654411889E-2</v>
      </c>
      <c r="O296" s="143">
        <f>Jar_Information!AO303</f>
        <v>6.7812510995354387</v>
      </c>
      <c r="P296" s="143">
        <f>Jar_Information!AP303</f>
        <v>0.18932726527627208</v>
      </c>
      <c r="Q296" s="143">
        <f>Jar_Information!AQ303</f>
        <v>2.7919223532253845E-2</v>
      </c>
      <c r="R296" s="143">
        <f>Jar_Information!AR303</f>
        <v>14.124306655088731</v>
      </c>
      <c r="S296" s="143">
        <f>Jar_Information!AS303</f>
        <v>0.39357330661591888</v>
      </c>
      <c r="T296" s="143">
        <f>Jar_Information!AT303</f>
        <v>2.7864964718400644E-2</v>
      </c>
    </row>
    <row r="297" spans="1:20" hidden="1">
      <c r="A297" s="138" t="str">
        <f>Jar_Information!A304</f>
        <v>SEW46</v>
      </c>
      <c r="B297" s="138" t="str">
        <f t="shared" si="5"/>
        <v>S</v>
      </c>
      <c r="C297" s="138" t="s">
        <v>543</v>
      </c>
      <c r="D297" s="139" t="str">
        <f>Jar_Information!AE304</f>
        <v>nein</v>
      </c>
      <c r="E297" s="139"/>
      <c r="F297" s="140">
        <f>Jar_Information!AF304</f>
        <v>3.846527951383905</v>
      </c>
      <c r="G297" s="140">
        <f>Jar_Information!AG304</f>
        <v>0.1561093465650811</v>
      </c>
      <c r="H297" s="140">
        <f>Jar_Information!AH304</f>
        <v>4.0584482561452861E-2</v>
      </c>
      <c r="I297" s="140">
        <f>Jar_Information!AI304</f>
        <v>0.80347337963030441</v>
      </c>
      <c r="J297" s="140">
        <f>Jar_Information!AJ304</f>
        <v>4.0988753686162303E-2</v>
      </c>
      <c r="K297" s="140">
        <f>Jar_Information!AK304</f>
        <v>5.1014451412219934E-2</v>
      </c>
      <c r="L297" s="140">
        <f>Jar_Information!AL304</f>
        <v>2.9354178240755573</v>
      </c>
      <c r="M297" s="140">
        <f>Jar_Information!AM304</f>
        <v>7.0144917621066741E-2</v>
      </c>
      <c r="N297" s="140">
        <f>Jar_Information!AN304</f>
        <v>2.3896059036555478E-2</v>
      </c>
      <c r="O297" s="140">
        <f>Jar_Information!AO304</f>
        <v>6.7812511574084056</v>
      </c>
      <c r="P297" s="140">
        <f>Jar_Information!AP304</f>
        <v>0.20632360334427977</v>
      </c>
      <c r="Q297" s="140">
        <f>Jar_Information!AQ304</f>
        <v>3.0425595300193922E-2</v>
      </c>
      <c r="R297" s="140">
        <f>Jar_Information!AR304</f>
        <v>14.123612037037674</v>
      </c>
      <c r="S297" s="140">
        <f>Jar_Information!AS304</f>
        <v>0.3733830259926354</v>
      </c>
      <c r="T297" s="140">
        <f>Jar_Information!AT304</f>
        <v>2.6436794285589128E-2</v>
      </c>
    </row>
    <row r="298" spans="1:20" hidden="1">
      <c r="A298" s="144" t="str">
        <f>Jar_Information!A305</f>
        <v>SEW47</v>
      </c>
      <c r="B298" s="144" t="str">
        <f t="shared" si="5"/>
        <v>S</v>
      </c>
      <c r="C298" s="144" t="s">
        <v>543</v>
      </c>
      <c r="D298" s="145" t="str">
        <f>Jar_Information!AE305</f>
        <v>nein</v>
      </c>
      <c r="E298" s="145" t="s">
        <v>539</v>
      </c>
      <c r="F298" s="146">
        <f>Jar_Information!AF305</f>
        <v>3.84722245370358</v>
      </c>
      <c r="G298" s="146">
        <f>Jar_Information!AG305</f>
        <v>0.13108828634747099</v>
      </c>
      <c r="H298" s="146">
        <f>Jar_Information!AH305</f>
        <v>3.4073487541973847E-2</v>
      </c>
      <c r="I298" s="146">
        <f>Jar_Information!AI305</f>
        <v>0.80277899305656319</v>
      </c>
      <c r="J298" s="146">
        <f>Jar_Information!AJ305</f>
        <v>3.5813457982931937E-2</v>
      </c>
      <c r="K298" s="146">
        <f>Jar_Information!AK305</f>
        <v>4.4611852443439001E-2</v>
      </c>
      <c r="L298" s="146">
        <f>Jar_Information!AL305</f>
        <v>2.9347234375018161</v>
      </c>
      <c r="M298" s="146">
        <f>Jar_Information!AM305</f>
        <v>5.8774782236471299E-2</v>
      </c>
      <c r="N298" s="146">
        <f>Jar_Information!AN305</f>
        <v>2.0027366628626288E-2</v>
      </c>
      <c r="O298" s="146">
        <f>Jar_Information!AO305</f>
        <v>6.7812512152813724</v>
      </c>
      <c r="P298" s="146">
        <f>Jar_Information!AP305</f>
        <v>0.10641800011504392</v>
      </c>
      <c r="Q298" s="146">
        <f>Jar_Information!AQ305</f>
        <v>1.5692974163121067E-2</v>
      </c>
      <c r="R298" s="146">
        <f>Jar_Information!AR305</f>
        <v>14.123612326387956</v>
      </c>
      <c r="S298" s="146">
        <f>Jar_Information!AS305</f>
        <v>0.13105956517391157</v>
      </c>
      <c r="T298" s="146">
        <f>Jar_Information!AT305</f>
        <v>9.2794649233642196E-3</v>
      </c>
    </row>
    <row r="299" spans="1:20" hidden="1">
      <c r="A299" s="138" t="str">
        <f>Jar_Information!A306</f>
        <v>SEW48</v>
      </c>
      <c r="B299" s="138" t="str">
        <f t="shared" si="5"/>
        <v>S</v>
      </c>
      <c r="C299" s="138" t="s">
        <v>543</v>
      </c>
      <c r="D299" s="139" t="str">
        <f>Jar_Information!AE306</f>
        <v>nein</v>
      </c>
      <c r="E299" s="139"/>
      <c r="F299" s="140">
        <f>Jar_Information!AF306</f>
        <v>3.8479169560159789</v>
      </c>
      <c r="G299" s="140">
        <f>Jar_Information!AG306</f>
        <v>0.17820001657336854</v>
      </c>
      <c r="H299" s="140">
        <f>Jar_Information!AH306</f>
        <v>4.6310775053178807E-2</v>
      </c>
      <c r="I299" s="140">
        <f>Jar_Information!AI306</f>
        <v>0.80347349536896218</v>
      </c>
      <c r="J299" s="140">
        <f>Jar_Information!AJ306</f>
        <v>4.2859277304872614E-2</v>
      </c>
      <c r="K299" s="140">
        <f>Jar_Information!AK306</f>
        <v>5.3342490513879681E-2</v>
      </c>
      <c r="L299" s="140">
        <f>Jar_Information!AL306</f>
        <v>2.9375012731470633</v>
      </c>
      <c r="M299" s="140">
        <f>Jar_Information!AM306</f>
        <v>0.10533021701575557</v>
      </c>
      <c r="N299" s="140">
        <f>Jar_Information!AN306</f>
        <v>3.5857079613419558E-2</v>
      </c>
      <c r="O299" s="140">
        <f>Jar_Information!AO306</f>
        <v>6.7805568287003553</v>
      </c>
      <c r="P299" s="140">
        <f>Jar_Information!AP306</f>
        <v>0.2096972289991427</v>
      </c>
      <c r="Q299" s="140">
        <f>Jar_Information!AQ306</f>
        <v>3.0926254922242994E-2</v>
      </c>
      <c r="R299" s="140">
        <f>Jar_Information!AR306</f>
        <v>14.122917939814215</v>
      </c>
      <c r="S299" s="140">
        <f>Jar_Information!AS306</f>
        <v>0.35712836962644823</v>
      </c>
      <c r="T299" s="140">
        <f>Jar_Information!AT306</f>
        <v>2.5287151787497124E-2</v>
      </c>
    </row>
    <row r="300" spans="1:20" hidden="1">
      <c r="A300" s="138" t="str">
        <f>Jar_Information!A307</f>
        <v>SEW49</v>
      </c>
      <c r="B300" s="138" t="str">
        <f t="shared" si="5"/>
        <v>S</v>
      </c>
      <c r="C300" s="138" t="s">
        <v>543</v>
      </c>
      <c r="D300" s="139" t="str">
        <f>Jar_Information!AE307</f>
        <v>nein</v>
      </c>
      <c r="E300" s="139"/>
      <c r="F300" s="140">
        <f>Jar_Information!AF307</f>
        <v>3.8486114583283779</v>
      </c>
      <c r="G300" s="140">
        <f>Jar_Information!AG307</f>
        <v>0.14496495674261745</v>
      </c>
      <c r="H300" s="140">
        <f>Jar_Information!AH307</f>
        <v>3.7666820439593594E-2</v>
      </c>
      <c r="I300" s="140">
        <f>Jar_Information!AI307</f>
        <v>0.80277910879522096</v>
      </c>
      <c r="J300" s="140">
        <f>Jar_Information!AJ307</f>
        <v>3.4956425106711306E-2</v>
      </c>
      <c r="K300" s="140">
        <f>Jar_Information!AK307</f>
        <v>4.3544263576032166E-2</v>
      </c>
      <c r="L300" s="140">
        <f>Jar_Information!AL307</f>
        <v>2.9340291087937658</v>
      </c>
      <c r="M300" s="140">
        <f>Jar_Information!AM307</f>
        <v>0.10458156153607857</v>
      </c>
      <c r="N300" s="140">
        <f>Jar_Information!AN307</f>
        <v>3.5644350365383395E-2</v>
      </c>
      <c r="O300" s="140">
        <f>Jar_Information!AO307</f>
        <v>6.7805568865733221</v>
      </c>
      <c r="P300" s="140">
        <f>Jar_Information!AP307</f>
        <v>0.18929689979786909</v>
      </c>
      <c r="Q300" s="140">
        <f>Jar_Information!AQ307</f>
        <v>2.7917603666552781E-2</v>
      </c>
      <c r="R300" s="140">
        <f>Jar_Information!AR307</f>
        <v>14.122223611106165</v>
      </c>
      <c r="S300" s="140">
        <f>Jar_Information!AS307</f>
        <v>0.36952234636542136</v>
      </c>
      <c r="T300" s="140">
        <f>Jar_Information!AT307</f>
        <v>2.6166017232216694E-2</v>
      </c>
    </row>
    <row r="301" spans="1:20" hidden="1">
      <c r="A301" s="135" t="str">
        <f>Jar_Information!A308</f>
        <v>SEW50</v>
      </c>
      <c r="B301" s="135" t="str">
        <f t="shared" si="5"/>
        <v>S</v>
      </c>
      <c r="C301" s="135" t="s">
        <v>543</v>
      </c>
      <c r="D301" s="136" t="str">
        <f>Jar_Information!AE308</f>
        <v>nein</v>
      </c>
      <c r="E301" s="136" t="s">
        <v>539</v>
      </c>
      <c r="F301" s="137">
        <f>Jar_Information!AF308</f>
        <v>3.8500000578715117</v>
      </c>
      <c r="G301" s="137">
        <f>Jar_Information!AG308</f>
        <v>7.7321299325728024E-2</v>
      </c>
      <c r="H301" s="137">
        <f>Jar_Information!AH308</f>
        <v>2.0083454068433294E-2</v>
      </c>
      <c r="I301" s="137">
        <f>Jar_Information!AI308</f>
        <v>0.80277916666818783</v>
      </c>
      <c r="J301" s="137">
        <f>Jar_Information!AJ308</f>
        <v>3.6440465192241332E-2</v>
      </c>
      <c r="K301" s="137">
        <f>Jar_Information!AK308</f>
        <v>4.5392888486981933E-2</v>
      </c>
      <c r="L301" s="137">
        <f>Jar_Information!AL308</f>
        <v>2.9333347222273005</v>
      </c>
      <c r="M301" s="137">
        <f>Jar_Information!AM308</f>
        <v>5.4852008891756732E-2</v>
      </c>
      <c r="N301" s="137">
        <f>Jar_Information!AN308</f>
        <v>1.8699539631845095E-2</v>
      </c>
      <c r="O301" s="137">
        <f>Jar_Information!AO308</f>
        <v>6.7798624999995809</v>
      </c>
      <c r="P301" s="137">
        <f>Jar_Information!AP308</f>
        <v>7.3186724960343313E-2</v>
      </c>
      <c r="Q301" s="137">
        <f>Jar_Information!AQ308</f>
        <v>1.0794721126032842E-2</v>
      </c>
      <c r="R301" s="137">
        <f>Jar_Information!AR308</f>
        <v>14.122223611113441</v>
      </c>
      <c r="S301" s="137">
        <f>Jar_Information!AS308</f>
        <v>7.2924266083490619E-2</v>
      </c>
      <c r="T301" s="137">
        <f>Jar_Information!AT308</f>
        <v>5.1637948875206232E-3</v>
      </c>
    </row>
    <row r="302" spans="1:20" hidden="1">
      <c r="A302" s="138" t="str">
        <f>Jar_Information!A309</f>
        <v>AEG3</v>
      </c>
      <c r="B302" s="138" t="str">
        <f t="shared" si="5"/>
        <v>A</v>
      </c>
      <c r="C302" s="138" t="s">
        <v>542</v>
      </c>
      <c r="D302" s="139" t="str">
        <f>Jar_Information!AE309</f>
        <v>ja</v>
      </c>
      <c r="E302" s="139"/>
      <c r="F302" s="140">
        <f>Jar_Information!AF309</f>
        <v>3.8069444444481633</v>
      </c>
      <c r="G302" s="140">
        <f>Jar_Information!AG309</f>
        <v>0.37857094884354786</v>
      </c>
      <c r="H302" s="140">
        <f>Jar_Information!AH309</f>
        <v>9.9442204730787381E-2</v>
      </c>
      <c r="I302" s="140">
        <f>Jar_Information!AI309</f>
        <v>0.96527748842345318</v>
      </c>
      <c r="J302" s="140">
        <f>Jar_Information!AJ309</f>
        <v>0.16764052986594993</v>
      </c>
      <c r="K302" s="140">
        <f>Jar_Information!AK309</f>
        <v>0.17367081681325658</v>
      </c>
      <c r="L302" s="140">
        <f>Jar_Information!AL309</f>
        <v>3.1034722222175333</v>
      </c>
      <c r="M302" s="140">
        <f>Jar_Information!AM309</f>
        <v>0.29183787583924781</v>
      </c>
      <c r="N302" s="140">
        <f>Jar_Information!AN309</f>
        <v>9.4035923295849588E-2</v>
      </c>
      <c r="O302" s="140">
        <f>Jar_Information!AO309</f>
        <v>7.0666663194424473</v>
      </c>
      <c r="P302" s="140">
        <f>Jar_Information!AP309</f>
        <v>0.43402685527189389</v>
      </c>
      <c r="Q302" s="140">
        <f>Jar_Information!AQ309</f>
        <v>6.1418897631795664E-2</v>
      </c>
      <c r="R302" s="140">
        <f>Jar_Information!AR309</f>
        <v>13.964583333327028</v>
      </c>
      <c r="S302" s="140">
        <f>Jar_Information!AS309</f>
        <v>0.66575149033958969</v>
      </c>
      <c r="T302" s="140">
        <f>Jar_Information!AT309</f>
        <v>4.7674282465037646E-2</v>
      </c>
    </row>
    <row r="303" spans="1:20" hidden="1">
      <c r="A303" s="138" t="str">
        <f>Jar_Information!A310</f>
        <v>AEG15</v>
      </c>
      <c r="B303" s="138" t="str">
        <f t="shared" si="5"/>
        <v>A</v>
      </c>
      <c r="C303" s="138" t="s">
        <v>542</v>
      </c>
      <c r="D303" s="139" t="str">
        <f>Jar_Information!AE310</f>
        <v>ja</v>
      </c>
      <c r="E303" s="139"/>
      <c r="F303" s="140">
        <f>Jar_Information!AF310</f>
        <v>3.8090277777810115</v>
      </c>
      <c r="G303" s="140">
        <f>Jar_Information!AG310</f>
        <v>0.63317051945329361</v>
      </c>
      <c r="H303" s="140">
        <f>Jar_Information!AH310</f>
        <v>0.16622890574511737</v>
      </c>
      <c r="I303" s="140">
        <f>Jar_Information!AI310</f>
        <v>0.9645829861110542</v>
      </c>
      <c r="J303" s="140">
        <f>Jar_Information!AJ310</f>
        <v>0.16992624843577214</v>
      </c>
      <c r="K303" s="140">
        <f>Jar_Information!AK310</f>
        <v>0.17616550455743599</v>
      </c>
      <c r="L303" s="140">
        <f>Jar_Information!AL310</f>
        <v>3.1027777199051343</v>
      </c>
      <c r="M303" s="140">
        <f>Jar_Information!AM310</f>
        <v>0.30368437790758457</v>
      </c>
      <c r="N303" s="140">
        <f>Jar_Information!AN310</f>
        <v>9.787500276264377E-2</v>
      </c>
      <c r="O303" s="140">
        <f>Jar_Information!AO310</f>
        <v>7.0659718171300483</v>
      </c>
      <c r="P303" s="140">
        <f>Jar_Information!AP310</f>
        <v>0.76692359937567967</v>
      </c>
      <c r="Q303" s="140">
        <f>Jar_Information!AQ310</f>
        <v>0.10853759669921488</v>
      </c>
      <c r="R303" s="140">
        <f>Jar_Information!AR310</f>
        <v>13.964583333334303</v>
      </c>
      <c r="S303" s="140">
        <f>Jar_Information!AS310</f>
        <v>1.2713664315983599</v>
      </c>
      <c r="T303" s="140">
        <f>Jar_Information!AT310</f>
        <v>9.1042203068353034E-2</v>
      </c>
    </row>
    <row r="304" spans="1:20" hidden="1">
      <c r="A304" s="138" t="str">
        <f>Jar_Information!A311</f>
        <v>AEG25</v>
      </c>
      <c r="B304" s="138" t="str">
        <f t="shared" si="5"/>
        <v>A</v>
      </c>
      <c r="C304" s="138" t="s">
        <v>542</v>
      </c>
      <c r="D304" s="139" t="str">
        <f>Jar_Information!AE311</f>
        <v>ja</v>
      </c>
      <c r="E304" s="139"/>
      <c r="F304" s="140">
        <f>Jar_Information!AF311</f>
        <v>3.8111111689795507</v>
      </c>
      <c r="G304" s="140">
        <f>Jar_Information!AG311</f>
        <v>0.55301286115446291</v>
      </c>
      <c r="H304" s="140">
        <f>Jar_Information!AH311</f>
        <v>0.14510541325996942</v>
      </c>
      <c r="I304" s="140">
        <f>Jar_Information!AI311</f>
        <v>0.96388848379865522</v>
      </c>
      <c r="J304" s="140">
        <f>Jar_Information!AJ311</f>
        <v>0.21674961412009092</v>
      </c>
      <c r="K304" s="140">
        <f>Jar_Information!AK311</f>
        <v>0.22487001117171487</v>
      </c>
      <c r="L304" s="140">
        <f>Jar_Information!AL311</f>
        <v>3.1020832754657022</v>
      </c>
      <c r="M304" s="140">
        <f>Jar_Information!AM311</f>
        <v>0.47736945741046566</v>
      </c>
      <c r="N304" s="140">
        <f>Jar_Information!AN311</f>
        <v>0.15388673192172775</v>
      </c>
      <c r="O304" s="140">
        <f>Jar_Information!AO311</f>
        <v>7.0652773148176493</v>
      </c>
      <c r="P304" s="140">
        <f>Jar_Information!AP311</f>
        <v>0.85897948655957956</v>
      </c>
      <c r="Q304" s="140">
        <f>Jar_Information!AQ311</f>
        <v>0.121577603862496</v>
      </c>
      <c r="R304" s="140">
        <f>Jar_Information!AR311</f>
        <v>13.964583333334303</v>
      </c>
      <c r="S304" s="140">
        <f>Jar_Information!AS311</f>
        <v>1.8079881169926408</v>
      </c>
      <c r="T304" s="140">
        <f>Jar_Information!AT311</f>
        <v>0.1294695354552301</v>
      </c>
    </row>
    <row r="305" spans="1:20" hidden="1">
      <c r="A305" s="138" t="str">
        <f>Jar_Information!A312</f>
        <v>AEG27</v>
      </c>
      <c r="B305" s="138" t="str">
        <f t="shared" si="5"/>
        <v>A</v>
      </c>
      <c r="C305" s="138" t="s">
        <v>542</v>
      </c>
      <c r="D305" s="139" t="str">
        <f>Jar_Information!AE312</f>
        <v>ja</v>
      </c>
      <c r="E305" s="139"/>
      <c r="F305" s="140">
        <f>Jar_Information!AF312</f>
        <v>3.8125000578656909</v>
      </c>
      <c r="G305" s="140">
        <f>Jar_Information!AG312</f>
        <v>0.81347493965283602</v>
      </c>
      <c r="H305" s="140">
        <f>Jar_Information!AH312</f>
        <v>0.21337047273600163</v>
      </c>
      <c r="I305" s="140">
        <f>Jar_Information!AI312</f>
        <v>0.96319398147898028</v>
      </c>
      <c r="J305" s="140">
        <f>Jar_Information!AJ312</f>
        <v>0.19413414171973847</v>
      </c>
      <c r="K305" s="140">
        <f>Jar_Information!AK312</f>
        <v>0.20155248626205732</v>
      </c>
      <c r="L305" s="140">
        <f>Jar_Information!AL312</f>
        <v>3.1013888310189941</v>
      </c>
      <c r="M305" s="140">
        <f>Jar_Information!AM312</f>
        <v>0.49924949579763733</v>
      </c>
      <c r="N305" s="140">
        <f>Jar_Information!AN312</f>
        <v>0.16097610554481931</v>
      </c>
      <c r="O305" s="140">
        <f>Jar_Information!AO312</f>
        <v>7.0652777777722804</v>
      </c>
      <c r="P305" s="140">
        <f>Jar_Information!AP312</f>
        <v>1.0794530076257318</v>
      </c>
      <c r="Q305" s="140">
        <f>Jar_Information!AQ312</f>
        <v>0.15278281216652873</v>
      </c>
      <c r="R305" s="140">
        <f>Jar_Information!AR312</f>
        <v>13.964583333334303</v>
      </c>
      <c r="S305" s="140">
        <f>Jar_Information!AS312</f>
        <v>2.3164767584171999</v>
      </c>
      <c r="T305" s="140">
        <f>Jar_Information!AT312</f>
        <v>0.16588226824409649</v>
      </c>
    </row>
    <row r="306" spans="1:20" hidden="1">
      <c r="A306" s="144" t="str">
        <f>Jar_Information!A313</f>
        <v>AEG28</v>
      </c>
      <c r="B306" s="144" t="str">
        <f t="shared" si="5"/>
        <v>A</v>
      </c>
      <c r="C306" s="144" t="s">
        <v>542</v>
      </c>
      <c r="D306" s="145" t="str">
        <f>Jar_Information!AE313</f>
        <v>nein</v>
      </c>
      <c r="E306" s="145" t="s">
        <v>556</v>
      </c>
      <c r="F306" s="146">
        <f>Jar_Information!AF313</f>
        <v>3.813194502312399</v>
      </c>
      <c r="G306" s="146">
        <f>Jar_Information!AG313</f>
        <v>0.31334277764161039</v>
      </c>
      <c r="H306" s="146">
        <f>Jar_Information!AH313</f>
        <v>8.2173300483778869E-2</v>
      </c>
      <c r="I306" s="146">
        <f>Jar_Information!AI313</f>
        <v>0.96180555555474712</v>
      </c>
      <c r="J306" s="146">
        <f>Jar_Information!AJ313</f>
        <v>0.12685978306884957</v>
      </c>
      <c r="K306" s="146">
        <f>Jar_Information!AK313</f>
        <v>0.131897536187218</v>
      </c>
      <c r="L306" s="146">
        <f>Jar_Information!AL313</f>
        <v>3.100694386572286</v>
      </c>
      <c r="M306" s="146">
        <f>Jar_Information!AM313</f>
        <v>0.2220855917154457</v>
      </c>
      <c r="N306" s="146">
        <f>Jar_Information!AN313</f>
        <v>7.162446988558388E-2</v>
      </c>
      <c r="O306" s="146">
        <f>Jar_Information!AO313</f>
        <v>7.0645833333328483</v>
      </c>
      <c r="P306" s="146">
        <f>Jar_Information!AP313</f>
        <v>0.25286216714599213</v>
      </c>
      <c r="Q306" s="146">
        <f>Jar_Information!AQ313</f>
        <v>3.5792934305539537E-2</v>
      </c>
      <c r="R306" s="146">
        <f>Jar_Information!AR313</f>
        <v>13.964583333334303</v>
      </c>
      <c r="S306" s="146">
        <f>Jar_Information!AS313</f>
        <v>0.27887999471447555</v>
      </c>
      <c r="T306" s="146">
        <f>Jar_Information!AT313</f>
        <v>1.9970520283893626E-2</v>
      </c>
    </row>
    <row r="307" spans="1:20" hidden="1">
      <c r="A307" s="138" t="str">
        <f>Jar_Information!A314</f>
        <v>AEG29</v>
      </c>
      <c r="B307" s="138" t="str">
        <f t="shared" si="5"/>
        <v>A</v>
      </c>
      <c r="C307" s="138" t="s">
        <v>542</v>
      </c>
      <c r="D307" s="139" t="str">
        <f>Jar_Information!AE314</f>
        <v>ja</v>
      </c>
      <c r="E307" s="139"/>
      <c r="F307" s="140">
        <f>Jar_Information!AF314</f>
        <v>3.8145833911985392</v>
      </c>
      <c r="G307" s="140">
        <f>Jar_Information!AG314</f>
        <v>0.7552712412721706</v>
      </c>
      <c r="H307" s="140">
        <f>Jar_Information!AH314</f>
        <v>0.19799573474126225</v>
      </c>
      <c r="I307" s="140">
        <f>Jar_Information!AI314</f>
        <v>0.961111111115315</v>
      </c>
      <c r="J307" s="140">
        <f>Jar_Information!AJ314</f>
        <v>0.18176348969653303</v>
      </c>
      <c r="K307" s="140">
        <f>Jar_Information!AK314</f>
        <v>0.18911808176435166</v>
      </c>
      <c r="L307" s="140">
        <f>Jar_Information!AL314</f>
        <v>3.0999999421328539</v>
      </c>
      <c r="M307" s="140">
        <f>Jar_Information!AM314</f>
        <v>0.4366980881711981</v>
      </c>
      <c r="N307" s="140">
        <f>Jar_Information!AN314</f>
        <v>0.14087035365256884</v>
      </c>
      <c r="O307" s="140">
        <f>Jar_Information!AO314</f>
        <v>7.0638888310204493</v>
      </c>
      <c r="P307" s="140">
        <f>Jar_Information!AP314</f>
        <v>0.87343479344029451</v>
      </c>
      <c r="Q307" s="140">
        <f>Jar_Information!AQ314</f>
        <v>0.12364786795690812</v>
      </c>
      <c r="R307" s="140">
        <f>Jar_Information!AR314</f>
        <v>13.964583333334303</v>
      </c>
      <c r="S307" s="140">
        <f>Jar_Information!AS314</f>
        <v>1.7433127598344349</v>
      </c>
      <c r="T307" s="140">
        <f>Jar_Information!AT314</f>
        <v>0.12483815078628534</v>
      </c>
    </row>
    <row r="308" spans="1:20" hidden="1">
      <c r="A308" s="135" t="str">
        <f>Jar_Information!A315</f>
        <v>AEG31</v>
      </c>
      <c r="B308" s="135" t="str">
        <f t="shared" si="5"/>
        <v>A</v>
      </c>
      <c r="C308" s="135" t="s">
        <v>542</v>
      </c>
      <c r="D308" s="136" t="str">
        <f>Jar_Information!AE315</f>
        <v>ja</v>
      </c>
      <c r="E308" s="136" t="s">
        <v>539</v>
      </c>
      <c r="F308" s="137">
        <f>Jar_Information!AF315</f>
        <v>3.8159722222189885</v>
      </c>
      <c r="G308" s="137">
        <f>Jar_Information!AG315</f>
        <v>0.46336969540030337</v>
      </c>
      <c r="H308" s="137">
        <f>Jar_Information!AH315</f>
        <v>0.12142900116050998</v>
      </c>
      <c r="I308" s="137">
        <f>Jar_Information!AI315</f>
        <v>0.96041672453429783</v>
      </c>
      <c r="J308" s="137">
        <f>Jar_Information!AJ315</f>
        <v>0.14659690386199134</v>
      </c>
      <c r="K308" s="137">
        <f>Jar_Information!AK315</f>
        <v>0.15263884948804446</v>
      </c>
      <c r="L308" s="137">
        <f>Jar_Information!AL315</f>
        <v>3.0993054976861458</v>
      </c>
      <c r="M308" s="137">
        <f>Jar_Information!AM315</f>
        <v>0.27304390970076264</v>
      </c>
      <c r="N308" s="137">
        <f>Jar_Information!AN315</f>
        <v>8.8098417501795007E-2</v>
      </c>
      <c r="O308" s="137">
        <f>Jar_Information!AO315</f>
        <v>7.0638888888861402</v>
      </c>
      <c r="P308" s="137">
        <f>Jar_Information!AP315</f>
        <v>1.1126273064675842</v>
      </c>
      <c r="Q308" s="137">
        <f>Jar_Information!AQ315</f>
        <v>0.15750917433286912</v>
      </c>
      <c r="R308" s="137">
        <f>Jar_Information!AR315</f>
        <v>13.964583333334303</v>
      </c>
      <c r="S308" s="137">
        <f>Jar_Information!AS315</f>
        <v>0.49577476813162014</v>
      </c>
      <c r="T308" s="137">
        <f>Jar_Information!AT315</f>
        <v>3.550229579340014E-2</v>
      </c>
    </row>
    <row r="309" spans="1:20" hidden="1">
      <c r="A309" s="144" t="str">
        <f>Jar_Information!A316</f>
        <v>AEG32</v>
      </c>
      <c r="B309" s="144" t="str">
        <f t="shared" si="5"/>
        <v>A</v>
      </c>
      <c r="C309" s="144" t="s">
        <v>542</v>
      </c>
      <c r="D309" s="145" t="str">
        <f>Jar_Information!AE316</f>
        <v>nein</v>
      </c>
      <c r="E309" s="145" t="s">
        <v>539</v>
      </c>
      <c r="F309" s="146">
        <f>Jar_Information!AF316</f>
        <v>3.8166667245313874</v>
      </c>
      <c r="G309" s="146">
        <f>Jar_Information!AG316</f>
        <v>0.18165089484521074</v>
      </c>
      <c r="H309" s="146">
        <f>Jar_Information!AH316</f>
        <v>4.7594120198565133E-2</v>
      </c>
      <c r="I309" s="146">
        <f>Jar_Information!AI316</f>
        <v>0.95972233796783257</v>
      </c>
      <c r="J309" s="146">
        <f>Jar_Information!AJ316</f>
        <v>8.6570430415257874E-2</v>
      </c>
      <c r="K309" s="146">
        <f>Jar_Information!AK316</f>
        <v>9.0203621391752462E-2</v>
      </c>
      <c r="L309" s="146">
        <f>Jar_Information!AL316</f>
        <v>3.0986110532394378</v>
      </c>
      <c r="M309" s="146">
        <f>Jar_Information!AM316</f>
        <v>0.13081717248183786</v>
      </c>
      <c r="N309" s="146">
        <f>Jar_Information!AN316</f>
        <v>4.2218003561652326E-2</v>
      </c>
      <c r="O309" s="146">
        <f>Jar_Information!AO316</f>
        <v>7.0631944444467081</v>
      </c>
      <c r="P309" s="146">
        <f>Jar_Information!AP316</f>
        <v>0.13820668592246585</v>
      </c>
      <c r="Q309" s="146">
        <f>Jar_Information!AQ316</f>
        <v>1.9567164263915745E-2</v>
      </c>
      <c r="R309" s="146">
        <f>Jar_Information!AR316</f>
        <v>13.964583333334303</v>
      </c>
      <c r="S309" s="146">
        <f>Jar_Information!AS316</f>
        <v>0.12688440517233529</v>
      </c>
      <c r="T309" s="146">
        <f>Jar_Information!AT316</f>
        <v>9.0861576134143984E-3</v>
      </c>
    </row>
    <row r="310" spans="1:20" hidden="1">
      <c r="A310" s="138" t="str">
        <f>Jar_Information!A317</f>
        <v>AEG34</v>
      </c>
      <c r="B310" s="138" t="str">
        <f t="shared" si="5"/>
        <v>A</v>
      </c>
      <c r="C310" s="138" t="s">
        <v>542</v>
      </c>
      <c r="D310" s="139" t="str">
        <f>Jar_Information!AE317</f>
        <v>ja</v>
      </c>
      <c r="E310" s="139"/>
      <c r="F310" s="140">
        <f>Jar_Information!AF317</f>
        <v>3.8187499999985448</v>
      </c>
      <c r="G310" s="140">
        <f>Jar_Information!AG317</f>
        <v>0.57404568090078256</v>
      </c>
      <c r="H310" s="140">
        <f>Jar_Information!AH317</f>
        <v>0.15032292789551588</v>
      </c>
      <c r="I310" s="140">
        <f>Jar_Information!AI317</f>
        <v>0.9590279513868154</v>
      </c>
      <c r="J310" s="140">
        <f>Jar_Information!AJ317</f>
        <v>0.14609332352752533</v>
      </c>
      <c r="K310" s="140">
        <f>Jar_Information!AK317</f>
        <v>0.15233479203214575</v>
      </c>
      <c r="L310" s="140">
        <f>Jar_Information!AL317</f>
        <v>3.0979166087927297</v>
      </c>
      <c r="M310" s="140">
        <f>Jar_Information!AM317</f>
        <v>0.34402361308528273</v>
      </c>
      <c r="N310" s="140">
        <f>Jar_Information!AN317</f>
        <v>0.11104999150359637</v>
      </c>
      <c r="O310" s="140">
        <f>Jar_Information!AO317</f>
        <v>7.0638888888861402</v>
      </c>
      <c r="P310" s="140">
        <f>Jar_Information!AP317</f>
        <v>0.68570526274069743</v>
      </c>
      <c r="Q310" s="140">
        <f>Jar_Information!AQ317</f>
        <v>9.7071920796990618E-2</v>
      </c>
      <c r="R310" s="140">
        <f>Jar_Information!AR317</f>
        <v>13.964583333327028</v>
      </c>
      <c r="S310" s="140">
        <f>Jar_Information!AS317</f>
        <v>1.3140727086469497</v>
      </c>
      <c r="T310" s="140">
        <f>Jar_Information!AT317</f>
        <v>9.4100387908521654E-2</v>
      </c>
    </row>
    <row r="311" spans="1:20" hidden="1">
      <c r="A311" s="138" t="str">
        <f>Jar_Information!A318</f>
        <v>AEG37</v>
      </c>
      <c r="B311" s="138" t="str">
        <f t="shared" si="5"/>
        <v>A</v>
      </c>
      <c r="C311" s="138" t="s">
        <v>542</v>
      </c>
      <c r="D311" s="139" t="str">
        <f>Jar_Information!AE318</f>
        <v>ja</v>
      </c>
      <c r="E311" s="139"/>
      <c r="F311" s="140">
        <f>Jar_Information!AF318</f>
        <v>3.8194445023109438</v>
      </c>
      <c r="G311" s="140">
        <f>Jar_Information!AG318</f>
        <v>0.76987798587923639</v>
      </c>
      <c r="H311" s="140">
        <f>Jar_Information!AH318</f>
        <v>0.20156805143088843</v>
      </c>
      <c r="I311" s="140">
        <f>Jar_Information!AI318</f>
        <v>0.95833356481307419</v>
      </c>
      <c r="J311" s="140">
        <f>Jar_Information!AJ318</f>
        <v>0.1521152073873088</v>
      </c>
      <c r="K311" s="140">
        <f>Jar_Information!AK318</f>
        <v>0.15872887371630287</v>
      </c>
      <c r="L311" s="140">
        <f>Jar_Information!AL318</f>
        <v>3.0972221643532976</v>
      </c>
      <c r="M311" s="140">
        <f>Jar_Information!AM318</f>
        <v>0.39816856299653708</v>
      </c>
      <c r="N311" s="140">
        <f>Jar_Information!AN318</f>
        <v>0.12855666848156982</v>
      </c>
      <c r="O311" s="140">
        <f>Jar_Information!AO318</f>
        <v>7.0645833333328483</v>
      </c>
      <c r="P311" s="140">
        <f>Jar_Information!AP318</f>
        <v>0.827590918892389</v>
      </c>
      <c r="Q311" s="140">
        <f>Jar_Information!AQ318</f>
        <v>0.11714645858695782</v>
      </c>
      <c r="R311" s="140">
        <f>Jar_Information!AR318</f>
        <v>13.964583333334303</v>
      </c>
      <c r="S311" s="140">
        <f>Jar_Information!AS318</f>
        <v>1.5971325810457457</v>
      </c>
      <c r="T311" s="140">
        <f>Jar_Information!AT318</f>
        <v>0.11437022809218331</v>
      </c>
    </row>
    <row r="312" spans="1:20" hidden="1">
      <c r="A312" s="138" t="str">
        <f>Jar_Information!A319</f>
        <v>AEG42</v>
      </c>
      <c r="B312" s="138" t="str">
        <f t="shared" si="5"/>
        <v>A</v>
      </c>
      <c r="C312" s="138" t="s">
        <v>542</v>
      </c>
      <c r="D312" s="139" t="str">
        <f>Jar_Information!AE319</f>
        <v>ja</v>
      </c>
      <c r="E312" s="139"/>
      <c r="F312" s="140">
        <f>Jar_Information!AF319</f>
        <v>3.8208333912043599</v>
      </c>
      <c r="G312" s="140">
        <f>Jar_Information!AG319</f>
        <v>0.4444945963969073</v>
      </c>
      <c r="H312" s="140">
        <f>Jar_Information!AH319</f>
        <v>0.11633446185330754</v>
      </c>
      <c r="I312" s="140">
        <f>Jar_Information!AI319</f>
        <v>0.95763917824660894</v>
      </c>
      <c r="J312" s="140">
        <f>Jar_Information!AJ319</f>
        <v>0.18206175300412758</v>
      </c>
      <c r="K312" s="140">
        <f>Jar_Information!AK319</f>
        <v>0.19011518862195451</v>
      </c>
      <c r="L312" s="140">
        <f>Jar_Information!AL319</f>
        <v>3.0965277199065895</v>
      </c>
      <c r="M312" s="140">
        <f>Jar_Information!AM319</f>
        <v>0.36532030920698999</v>
      </c>
      <c r="N312" s="140">
        <f>Jar_Information!AN319</f>
        <v>0.1179774063892476</v>
      </c>
      <c r="O312" s="140">
        <f>Jar_Information!AO319</f>
        <v>7.0645833333328483</v>
      </c>
      <c r="P312" s="140">
        <f>Jar_Information!AP319</f>
        <v>0.78011306638502043</v>
      </c>
      <c r="Q312" s="140">
        <f>Jar_Information!AQ319</f>
        <v>0.11042591326005176</v>
      </c>
      <c r="R312" s="140">
        <f>Jar_Information!AR319</f>
        <v>13.964583333334303</v>
      </c>
      <c r="S312" s="140">
        <f>Jar_Information!AS319</f>
        <v>1.5267658515429279</v>
      </c>
      <c r="T312" s="140">
        <f>Jar_Information!AT319</f>
        <v>0.10933128580345434</v>
      </c>
    </row>
    <row r="313" spans="1:20" hidden="1">
      <c r="A313" s="144" t="str">
        <f>Jar_Information!A320</f>
        <v>AEG45</v>
      </c>
      <c r="B313" s="144" t="str">
        <f t="shared" si="5"/>
        <v>A</v>
      </c>
      <c r="C313" s="144" t="s">
        <v>542</v>
      </c>
      <c r="D313" s="145" t="str">
        <f>Jar_Information!AE320</f>
        <v>nein</v>
      </c>
      <c r="E313" s="145" t="s">
        <v>539</v>
      </c>
      <c r="F313" s="146">
        <f>Jar_Information!AF320</f>
        <v>3.8229166666642413</v>
      </c>
      <c r="G313" s="146">
        <f>Jar_Information!AG320</f>
        <v>0.32631358566638774</v>
      </c>
      <c r="H313" s="146">
        <f>Jar_Information!AH320</f>
        <v>8.5357232217964846E-2</v>
      </c>
      <c r="I313" s="146">
        <f>Jar_Information!AI320</f>
        <v>0.95694479166559177</v>
      </c>
      <c r="J313" s="146">
        <f>Jar_Information!AJ320</f>
        <v>9.4955531922679484E-2</v>
      </c>
      <c r="K313" s="146">
        <f>Jar_Information!AK320</f>
        <v>9.922780577279329E-2</v>
      </c>
      <c r="L313" s="146">
        <f>Jar_Information!AL320</f>
        <v>3.0958332754598814</v>
      </c>
      <c r="M313" s="146">
        <f>Jar_Information!AM320</f>
        <v>0.19051537954449066</v>
      </c>
      <c r="N313" s="146">
        <f>Jar_Information!AN320</f>
        <v>6.1539289293991419E-2</v>
      </c>
      <c r="O313" s="146">
        <f>Jar_Information!AO320</f>
        <v>7.0638888888861402</v>
      </c>
      <c r="P313" s="146">
        <f>Jar_Information!AP320</f>
        <v>0.31068829896412448</v>
      </c>
      <c r="Q313" s="146">
        <f>Jar_Information!AQ320</f>
        <v>4.3982614088528639E-2</v>
      </c>
      <c r="R313" s="146">
        <f>Jar_Information!AR320</f>
        <v>13.964583333334303</v>
      </c>
      <c r="S313" s="146">
        <f>Jar_Information!AS320</f>
        <v>0.41722973681428616</v>
      </c>
      <c r="T313" s="146">
        <f>Jar_Information!AT320</f>
        <v>2.9877707544508941E-2</v>
      </c>
    </row>
    <row r="314" spans="1:20" hidden="1">
      <c r="A314" s="138" t="str">
        <f>Jar_Information!A321</f>
        <v>AEG46</v>
      </c>
      <c r="B314" s="138" t="str">
        <f t="shared" si="5"/>
        <v>A</v>
      </c>
      <c r="C314" s="138" t="s">
        <v>542</v>
      </c>
      <c r="D314" s="139" t="str">
        <f>Jar_Information!AE321</f>
        <v>ja</v>
      </c>
      <c r="E314" s="139"/>
      <c r="F314" s="140">
        <f>Jar_Information!AF321</f>
        <v>3.8243055555503815</v>
      </c>
      <c r="G314" s="140">
        <f>Jar_Information!AG321</f>
        <v>0.56638208859079198</v>
      </c>
      <c r="H314" s="140">
        <f>Jar_Information!AH321</f>
        <v>0.14810063692969747</v>
      </c>
      <c r="I314" s="140">
        <f>Jar_Information!AI321</f>
        <v>0.95555555555620231</v>
      </c>
      <c r="J314" s="140">
        <f>Jar_Information!AJ321</f>
        <v>0.15694344549833927</v>
      </c>
      <c r="K314" s="140">
        <f>Jar_Information!AK321</f>
        <v>0.16424314063768575</v>
      </c>
      <c r="L314" s="140">
        <f>Jar_Information!AL321</f>
        <v>3.0951388310204493</v>
      </c>
      <c r="M314" s="140">
        <f>Jar_Information!AM321</f>
        <v>0.33658300498874083</v>
      </c>
      <c r="N314" s="140">
        <f>Jar_Information!AN321</f>
        <v>0.10874568908360449</v>
      </c>
      <c r="O314" s="140">
        <f>Jar_Information!AO321</f>
        <v>7.0631944444467081</v>
      </c>
      <c r="P314" s="140">
        <f>Jar_Information!AP321</f>
        <v>0.81449603005995896</v>
      </c>
      <c r="Q314" s="140">
        <f>Jar_Information!AQ321</f>
        <v>0.11531553271909989</v>
      </c>
      <c r="R314" s="140">
        <f>Jar_Information!AR321</f>
        <v>13.964583333334303</v>
      </c>
      <c r="S314" s="140">
        <f>Jar_Information!AS321</f>
        <v>1.2868338805779278</v>
      </c>
      <c r="T314" s="140">
        <f>Jar_Information!AT321</f>
        <v>9.2149822866979328E-2</v>
      </c>
    </row>
    <row r="315" spans="1:20" hidden="1">
      <c r="A315" s="144" t="str">
        <f>Jar_Information!A322</f>
        <v>AEG50</v>
      </c>
      <c r="B315" s="144" t="str">
        <f t="shared" si="5"/>
        <v>A</v>
      </c>
      <c r="C315" s="144" t="s">
        <v>542</v>
      </c>
      <c r="D315" s="145" t="str">
        <f>Jar_Information!AE322</f>
        <v>nein</v>
      </c>
      <c r="E315" s="145" t="s">
        <v>539</v>
      </c>
      <c r="F315" s="146">
        <f>Jar_Information!AF322</f>
        <v>3.8256944444437977</v>
      </c>
      <c r="G315" s="146">
        <f>Jar_Information!AG322</f>
        <v>0.17574434888241361</v>
      </c>
      <c r="H315" s="146">
        <f>Jar_Information!AH322</f>
        <v>4.5937894788658264E-2</v>
      </c>
      <c r="I315" s="146">
        <f>Jar_Information!AI322</f>
        <v>0.95486111111677019</v>
      </c>
      <c r="J315" s="146">
        <f>Jar_Information!AJ322</f>
        <v>7.7696634472853063E-2</v>
      </c>
      <c r="K315" s="146">
        <f>Jar_Information!AK322</f>
        <v>8.1369566283814782E-2</v>
      </c>
      <c r="L315" s="146">
        <f>Jar_Information!AL322</f>
        <v>3.0958333333401242</v>
      </c>
      <c r="M315" s="146">
        <f>Jar_Information!AM322</f>
        <v>0.10263152885405757</v>
      </c>
      <c r="N315" s="146">
        <f>Jar_Information!AN322</f>
        <v>3.3151503263687467E-2</v>
      </c>
      <c r="O315" s="146">
        <f>Jar_Information!AO322</f>
        <v>7.0625</v>
      </c>
      <c r="P315" s="146">
        <f>Jar_Information!AP322</f>
        <v>0.12224775769594845</v>
      </c>
      <c r="Q315" s="146">
        <f>Jar_Information!AQ322</f>
        <v>1.7309417018895355E-2</v>
      </c>
      <c r="R315" s="146">
        <f>Jar_Information!AR322</f>
        <v>13.964583333334303</v>
      </c>
      <c r="S315" s="146">
        <f>Jar_Information!AS322</f>
        <v>0.14996593549765311</v>
      </c>
      <c r="T315" s="146">
        <f>Jar_Information!AT322</f>
        <v>1.0739019698473592E-2</v>
      </c>
    </row>
    <row r="316" spans="1:20" hidden="1">
      <c r="A316" s="144" t="str">
        <f>Jar_Information!A323</f>
        <v>SEW1</v>
      </c>
      <c r="B316" s="144" t="str">
        <f t="shared" si="5"/>
        <v>S</v>
      </c>
      <c r="C316" s="144" t="s">
        <v>543</v>
      </c>
      <c r="D316" s="145" t="str">
        <f>Jar_Information!AE323</f>
        <v>ja</v>
      </c>
      <c r="E316" s="145"/>
      <c r="F316" s="146">
        <f>Jar_Information!AF323</f>
        <v>3.7375000578686013</v>
      </c>
      <c r="G316" s="146">
        <f>Jar_Information!AG323</f>
        <v>8.642699309731601E-2</v>
      </c>
      <c r="H316" s="146">
        <f>Jar_Information!AH323</f>
        <v>2.3124278731544171E-2</v>
      </c>
      <c r="I316" s="146">
        <f>Jar_Information!AI323</f>
        <v>0.98888888888905058</v>
      </c>
      <c r="J316" s="146">
        <f>Jar_Information!AJ323</f>
        <v>2.7828093381664361E-2</v>
      </c>
      <c r="K316" s="146">
        <f>Jar_Information!AK323</f>
        <v>2.8140768588195315E-2</v>
      </c>
      <c r="L316" s="146">
        <f>Jar_Information!AL323</f>
        <v>3.1270833333328483</v>
      </c>
      <c r="M316" s="146">
        <f>Jar_Information!AM323</f>
        <v>6.3266927313344976E-2</v>
      </c>
      <c r="N316" s="146">
        <f>Jar_Information!AN323</f>
        <v>2.0231928787748366E-2</v>
      </c>
      <c r="O316" s="146">
        <f>Jar_Information!AO323</f>
        <v>7.0895833333343035</v>
      </c>
      <c r="P316" s="146">
        <f>Jar_Information!AP323</f>
        <v>0.11860172347051036</v>
      </c>
      <c r="Q316" s="146">
        <f>Jar_Information!AQ323</f>
        <v>1.672901183245289E-2</v>
      </c>
      <c r="R316" s="146">
        <f>Jar_Information!AR323</f>
        <v>14.052083333335759</v>
      </c>
      <c r="S316" s="146">
        <f>Jar_Information!AS323</f>
        <v>0.23426126699350988</v>
      </c>
      <c r="T316" s="146">
        <f>Jar_Information!AT323</f>
        <v>1.66709278216257E-2</v>
      </c>
    </row>
    <row r="317" spans="1:20">
      <c r="A317" s="141" t="str">
        <f>Jar_Information!A324</f>
        <v>SEW2</v>
      </c>
      <c r="B317" s="141" t="str">
        <f t="shared" si="5"/>
        <v>S</v>
      </c>
      <c r="C317" s="141" t="s">
        <v>543</v>
      </c>
      <c r="D317" s="142" t="str">
        <f>Jar_Information!AE324</f>
        <v>ja</v>
      </c>
      <c r="E317" s="142"/>
      <c r="F317" s="143">
        <f>Jar_Information!AF324</f>
        <v>3.7395833912014496</v>
      </c>
      <c r="G317" s="143">
        <f>Jar_Information!AG324</f>
        <v>8.6394917167676513E-2</v>
      </c>
      <c r="H317" s="143">
        <f>Jar_Information!AH324</f>
        <v>2.3102818717974795E-2</v>
      </c>
      <c r="I317" s="143">
        <f>Jar_Information!AI324</f>
        <v>0.98819444444961846</v>
      </c>
      <c r="J317" s="143">
        <f>Jar_Information!AJ324</f>
        <v>3.0508521178759927E-2</v>
      </c>
      <c r="K317" s="143">
        <f>Jar_Information!AK324</f>
        <v>3.087299402472542E-2</v>
      </c>
      <c r="L317" s="143">
        <f>Jar_Information!AL324</f>
        <v>3.1256944444467081</v>
      </c>
      <c r="M317" s="143">
        <f>Jar_Information!AM324</f>
        <v>6.0619239825049923E-2</v>
      </c>
      <c r="N317" s="143">
        <f>Jar_Information!AN324</f>
        <v>1.9393847000224101E-2</v>
      </c>
      <c r="O317" s="143">
        <f>Jar_Information!AO324</f>
        <v>7.0888888888948713</v>
      </c>
      <c r="P317" s="143">
        <f>Jar_Information!AP324</f>
        <v>0.14861938532510408</v>
      </c>
      <c r="Q317" s="143">
        <f>Jar_Information!AQ324</f>
        <v>2.0965117052112976E-2</v>
      </c>
      <c r="R317" s="143">
        <f>Jar_Information!AR324</f>
        <v>14.052083333335759</v>
      </c>
      <c r="S317" s="143">
        <f>Jar_Information!AS324</f>
        <v>0.29721063170750994</v>
      </c>
      <c r="T317" s="143">
        <f>Jar_Information!AT324</f>
        <v>2.115064539949298E-2</v>
      </c>
    </row>
    <row r="318" spans="1:20" hidden="1">
      <c r="A318" s="135" t="str">
        <f>Jar_Information!A325</f>
        <v>SEW3</v>
      </c>
      <c r="B318" s="135" t="str">
        <f t="shared" si="5"/>
        <v>S</v>
      </c>
      <c r="C318" s="135" t="s">
        <v>543</v>
      </c>
      <c r="D318" s="136" t="str">
        <f>Jar_Information!AE325</f>
        <v>nein</v>
      </c>
      <c r="E318" s="136" t="s">
        <v>539</v>
      </c>
      <c r="F318" s="137">
        <f>Jar_Information!AF325</f>
        <v>3.7423611689810059</v>
      </c>
      <c r="G318" s="137">
        <f>Jar_Information!AG325</f>
        <v>3.4267438086998753E-2</v>
      </c>
      <c r="H318" s="137">
        <f>Jar_Information!AH325</f>
        <v>9.1566357547284271E-3</v>
      </c>
      <c r="I318" s="137">
        <f>Jar_Information!AI325</f>
        <v>0.98819450231530936</v>
      </c>
      <c r="J318" s="137">
        <f>Jar_Information!AJ325</f>
        <v>1.7524572165206628E-2</v>
      </c>
      <c r="K318" s="137">
        <f>Jar_Information!AK325</f>
        <v>1.773393003517738E-2</v>
      </c>
      <c r="L318" s="137">
        <f>Jar_Information!AL325</f>
        <v>3.1250000578729669</v>
      </c>
      <c r="M318" s="137">
        <f>Jar_Information!AM325</f>
        <v>2.6553690181045895E-2</v>
      </c>
      <c r="N318" s="137">
        <f>Jar_Information!AN325</f>
        <v>8.4971807005724282E-3</v>
      </c>
      <c r="O318" s="137">
        <f>Jar_Information!AO325</f>
        <v>7.0881945023138542</v>
      </c>
      <c r="P318" s="137">
        <f>Jar_Information!AP325</f>
        <v>2.9527579839837604E-2</v>
      </c>
      <c r="Q318" s="137">
        <f>Jar_Information!AQ325</f>
        <v>4.1657406311577209E-3</v>
      </c>
      <c r="R318" s="137">
        <f>Jar_Information!AR325</f>
        <v>14.05208339120145</v>
      </c>
      <c r="S318" s="137">
        <f>Jar_Information!AS325</f>
        <v>3.2692036816322857E-2</v>
      </c>
      <c r="T318" s="137">
        <f>Jar_Information!AT325</f>
        <v>2.326490379127169E-3</v>
      </c>
    </row>
    <row r="319" spans="1:20" hidden="1">
      <c r="A319" s="144" t="str">
        <f>Jar_Information!A326</f>
        <v>SEW4</v>
      </c>
      <c r="B319" s="144" t="str">
        <f t="shared" si="5"/>
        <v>S</v>
      </c>
      <c r="C319" s="144" t="s">
        <v>543</v>
      </c>
      <c r="D319" s="145" t="str">
        <f>Jar_Information!AE326</f>
        <v>nein</v>
      </c>
      <c r="E319" s="145" t="s">
        <v>539</v>
      </c>
      <c r="F319" s="146">
        <f>Jar_Information!AF326</f>
        <v>3.7444445023138542</v>
      </c>
      <c r="G319" s="146">
        <f>Jar_Information!AG326</f>
        <v>2.1586356829630136E-2</v>
      </c>
      <c r="H319" s="146">
        <f>Jar_Information!AH326</f>
        <v>5.7649023283135835E-3</v>
      </c>
      <c r="I319" s="146">
        <f>Jar_Information!AI326</f>
        <v>0.98819450230803341</v>
      </c>
      <c r="J319" s="146">
        <f>Jar_Information!AJ326</f>
        <v>1.7744168792269446E-2</v>
      </c>
      <c r="K319" s="146">
        <f>Jar_Information!AK326</f>
        <v>1.7956150080602605E-2</v>
      </c>
      <c r="L319" s="146">
        <f>Jar_Information!AL326</f>
        <v>3.1243056712919497</v>
      </c>
      <c r="M319" s="146">
        <f>Jar_Information!AM326</f>
        <v>2.2190890929418509E-2</v>
      </c>
      <c r="N319" s="146">
        <f>Jar_Information!AN326</f>
        <v>7.1026632039630829E-3</v>
      </c>
      <c r="O319" s="146">
        <f>Jar_Information!AO326</f>
        <v>7.0875000578671461</v>
      </c>
      <c r="P319" s="146">
        <f>Jar_Information!AP326</f>
        <v>1.9079641152333991E-2</v>
      </c>
      <c r="Q319" s="146">
        <f>Jar_Information!AQ326</f>
        <v>2.6920128390200905E-3</v>
      </c>
      <c r="R319" s="146">
        <f>Jar_Information!AR326</f>
        <v>14.05208339120145</v>
      </c>
      <c r="S319" s="146">
        <f>Jar_Information!AS326</f>
        <v>1.7373416453433068E-2</v>
      </c>
      <c r="T319" s="146">
        <f>Jar_Information!AT326</f>
        <v>1.2363587640186675E-3</v>
      </c>
    </row>
    <row r="320" spans="1:20" hidden="1">
      <c r="A320" s="135" t="str">
        <f>Jar_Information!A327</f>
        <v>SEW5</v>
      </c>
      <c r="B320" s="135" t="str">
        <f t="shared" si="5"/>
        <v>S</v>
      </c>
      <c r="C320" s="135" t="s">
        <v>543</v>
      </c>
      <c r="D320" s="136" t="str">
        <f>Jar_Information!AE327</f>
        <v>nein</v>
      </c>
      <c r="E320" s="136" t="s">
        <v>539</v>
      </c>
      <c r="F320" s="137">
        <f>Jar_Information!AF327</f>
        <v>3.7451389467605622</v>
      </c>
      <c r="G320" s="137">
        <f>Jar_Information!AG327</f>
        <v>8.6646742904247551E-2</v>
      </c>
      <c r="H320" s="137">
        <f>Jar_Information!AH327</f>
        <v>2.3135788587815814E-2</v>
      </c>
      <c r="I320" s="137">
        <f>Jar_Information!AI327</f>
        <v>0.9881944444423425</v>
      </c>
      <c r="J320" s="137">
        <f>Jar_Information!AJ327</f>
        <v>3.2279753752360953E-2</v>
      </c>
      <c r="K320" s="137">
        <f>Jar_Information!AK327</f>
        <v>3.2665386790933691E-2</v>
      </c>
      <c r="L320" s="137">
        <f>Jar_Information!AL327</f>
        <v>3.1236112847182085</v>
      </c>
      <c r="M320" s="137">
        <f>Jar_Information!AM327</f>
        <v>5.2909336020973488E-2</v>
      </c>
      <c r="N320" s="137">
        <f>Jar_Information!AN327</f>
        <v>1.693851481451112E-2</v>
      </c>
      <c r="O320" s="137">
        <f>Jar_Information!AO327</f>
        <v>7.0875000578671461</v>
      </c>
      <c r="P320" s="137">
        <f>Jar_Information!AP327</f>
        <v>7.9716386371018799E-2</v>
      </c>
      <c r="Q320" s="137">
        <f>Jar_Information!AQ327</f>
        <v>1.1247461830004978E-2</v>
      </c>
      <c r="R320" s="137">
        <f>Jar_Information!AR327</f>
        <v>14.05208339120145</v>
      </c>
      <c r="S320" s="137">
        <f>Jar_Information!AS327</f>
        <v>7.7815077771131627E-2</v>
      </c>
      <c r="T320" s="137">
        <f>Jar_Information!AT327</f>
        <v>5.5376185583879073E-3</v>
      </c>
    </row>
    <row r="321" spans="1:20">
      <c r="A321" s="141" t="str">
        <f>Jar_Information!A328</f>
        <v>SEW6</v>
      </c>
      <c r="B321" s="141" t="str">
        <f t="shared" si="5"/>
        <v>S</v>
      </c>
      <c r="C321" s="141" t="s">
        <v>543</v>
      </c>
      <c r="D321" s="142" t="str">
        <f>Jar_Information!AE328</f>
        <v>ja</v>
      </c>
      <c r="E321" s="142"/>
      <c r="F321" s="143">
        <f>Jar_Information!AF328</f>
        <v>3.7458333911999944</v>
      </c>
      <c r="G321" s="143">
        <f>Jar_Information!AG328</f>
        <v>0.10627325751990271</v>
      </c>
      <c r="H321" s="143">
        <f>Jar_Information!AH328</f>
        <v>2.8371058298953762E-2</v>
      </c>
      <c r="I321" s="143">
        <f>Jar_Information!AI328</f>
        <v>0.98888894676201744</v>
      </c>
      <c r="J321" s="143">
        <f>Jar_Information!AJ328</f>
        <v>3.7035347942667038E-2</v>
      </c>
      <c r="K321" s="143">
        <f>Jar_Information!AK328</f>
        <v>3.7451473255853705E-2</v>
      </c>
      <c r="L321" s="143">
        <f>Jar_Information!AL328</f>
        <v>3.1229168981517432</v>
      </c>
      <c r="M321" s="143">
        <f>Jar_Information!AM328</f>
        <v>8.1146904202668138E-2</v>
      </c>
      <c r="N321" s="143">
        <f>Jar_Information!AN328</f>
        <v>2.5984330306929988E-2</v>
      </c>
      <c r="O321" s="143">
        <f>Jar_Information!AO328</f>
        <v>7.086805613427714</v>
      </c>
      <c r="P321" s="143">
        <f>Jar_Information!AP328</f>
        <v>0.1448997634405631</v>
      </c>
      <c r="Q321" s="143">
        <f>Jar_Information!AQ328</f>
        <v>2.0446414272463534E-2</v>
      </c>
      <c r="R321" s="143">
        <f>Jar_Information!AR328</f>
        <v>14.052083391208726</v>
      </c>
      <c r="S321" s="143">
        <f>Jar_Information!AS328</f>
        <v>0.32517417665494064</v>
      </c>
      <c r="T321" s="143">
        <f>Jar_Information!AT328</f>
        <v>2.3140638124762081E-2</v>
      </c>
    </row>
    <row r="322" spans="1:20" hidden="1">
      <c r="A322" s="144" t="str">
        <f>Jar_Information!A329</f>
        <v>SEW7</v>
      </c>
      <c r="B322" s="144" t="str">
        <f t="shared" si="5"/>
        <v>S</v>
      </c>
      <c r="C322" s="144" t="s">
        <v>543</v>
      </c>
      <c r="D322" s="145" t="str">
        <f>Jar_Information!AE329</f>
        <v>nein</v>
      </c>
      <c r="E322" s="145" t="s">
        <v>539</v>
      </c>
      <c r="F322" s="146">
        <f>Jar_Information!AF329</f>
        <v>3.7465278356467024</v>
      </c>
      <c r="G322" s="146">
        <f>Jar_Information!AG329</f>
        <v>5.2937433650204292E-2</v>
      </c>
      <c r="H322" s="146">
        <f>Jar_Information!AH329</f>
        <v>1.4129731840379229E-2</v>
      </c>
      <c r="I322" s="146">
        <f>Jar_Information!AI329</f>
        <v>0.98888894675474148</v>
      </c>
      <c r="J322" s="146">
        <f>Jar_Information!AJ329</f>
        <v>2.2141058243147306E-2</v>
      </c>
      <c r="K322" s="146">
        <f>Jar_Information!AK329</f>
        <v>2.238983286829942E-2</v>
      </c>
      <c r="L322" s="146">
        <f>Jar_Information!AL329</f>
        <v>3.1222225115707261</v>
      </c>
      <c r="M322" s="146">
        <f>Jar_Information!AM329</f>
        <v>4.2895526696649512E-2</v>
      </c>
      <c r="N322" s="146">
        <f>Jar_Information!AN329</f>
        <v>1.3738779519294943E-2</v>
      </c>
      <c r="O322" s="146">
        <f>Jar_Information!AO329</f>
        <v>7.086111111108039</v>
      </c>
      <c r="P322" s="146">
        <f>Jar_Information!AP329</f>
        <v>5.0137317806531356E-2</v>
      </c>
      <c r="Q322" s="146">
        <f>Jar_Information!AQ329</f>
        <v>7.0754348923399114E-3</v>
      </c>
      <c r="R322" s="146">
        <f>Jar_Information!AR329</f>
        <v>14.05208339120145</v>
      </c>
      <c r="S322" s="146">
        <f>Jar_Information!AS329</f>
        <v>7.49959437513565E-2</v>
      </c>
      <c r="T322" s="146">
        <f>Jar_Information!AT329</f>
        <v>5.3369981990225267E-3</v>
      </c>
    </row>
    <row r="323" spans="1:20" hidden="1">
      <c r="A323" s="135" t="str">
        <f>Jar_Information!A330</f>
        <v>SEW8</v>
      </c>
      <c r="B323" s="135" t="str">
        <f t="shared" si="5"/>
        <v>S</v>
      </c>
      <c r="C323" s="135" t="s">
        <v>543</v>
      </c>
      <c r="D323" s="136" t="str">
        <f>Jar_Information!AE330</f>
        <v>nein</v>
      </c>
      <c r="E323" s="136" t="s">
        <v>539</v>
      </c>
      <c r="F323" s="137">
        <f>Jar_Information!AF330</f>
        <v>3.7472222800934105</v>
      </c>
      <c r="G323" s="137">
        <f>Jar_Information!AG330</f>
        <v>3.1225098175985979E-2</v>
      </c>
      <c r="H323" s="137">
        <f>Jar_Information!AH330</f>
        <v>8.3328652110831285E-3</v>
      </c>
      <c r="I323" s="137">
        <f>Jar_Information!AI330</f>
        <v>0.98888883101608371</v>
      </c>
      <c r="J323" s="137">
        <f>Jar_Information!AJ330</f>
        <v>2.7858659451283015E-2</v>
      </c>
      <c r="K323" s="137">
        <f>Jar_Information!AK330</f>
        <v>2.8171679745495993E-2</v>
      </c>
      <c r="L323" s="137">
        <f>Jar_Information!AL330</f>
        <v>3.1215281249969848</v>
      </c>
      <c r="M323" s="137">
        <f>Jar_Information!AM330</f>
        <v>3.5214058915434596E-2</v>
      </c>
      <c r="N323" s="137">
        <f>Jar_Information!AN330</f>
        <v>1.1281032079590379E-2</v>
      </c>
      <c r="O323" s="137">
        <f>Jar_Information!AO330</f>
        <v>7.0847222800948657</v>
      </c>
      <c r="P323" s="137">
        <f>Jar_Information!AP330</f>
        <v>3.2455012342410307E-2</v>
      </c>
      <c r="Q323" s="137">
        <f>Jar_Information!AQ330</f>
        <v>4.5809858254564819E-3</v>
      </c>
      <c r="R323" s="137">
        <f>Jar_Information!AR330</f>
        <v>14.05208339120145</v>
      </c>
      <c r="S323" s="137">
        <f>Jar_Information!AS330</f>
        <v>3.1563521241574001E-2</v>
      </c>
      <c r="T323" s="137">
        <f>Jar_Information!AT330</f>
        <v>2.2461808945239492E-3</v>
      </c>
    </row>
    <row r="324" spans="1:20">
      <c r="A324" s="141" t="str">
        <f>Jar_Information!A331</f>
        <v>SEW9</v>
      </c>
      <c r="B324" s="141" t="str">
        <f t="shared" si="5"/>
        <v>S</v>
      </c>
      <c r="C324" s="141" t="s">
        <v>543</v>
      </c>
      <c r="D324" s="142" t="str">
        <f>Jar_Information!AE331</f>
        <v>ja</v>
      </c>
      <c r="E324" s="142"/>
      <c r="F324" s="143">
        <f>Jar_Information!AF331</f>
        <v>3.7479167245328426</v>
      </c>
      <c r="G324" s="143">
        <f>Jar_Information!AG331</f>
        <v>0.11947675177285232</v>
      </c>
      <c r="H324" s="143">
        <f>Jar_Information!AH331</f>
        <v>3.187817674570783E-2</v>
      </c>
      <c r="I324" s="143">
        <f>Jar_Information!AI331</f>
        <v>0.98888877315039281</v>
      </c>
      <c r="J324" s="143">
        <f>Jar_Information!AJ331</f>
        <v>3.6810892935908182E-2</v>
      </c>
      <c r="K324" s="143">
        <f>Jar_Information!AK331</f>
        <v>3.7224502831229821E-2</v>
      </c>
      <c r="L324" s="143">
        <f>Jar_Information!AL331</f>
        <v>3.1201389467605622</v>
      </c>
      <c r="M324" s="143">
        <f>Jar_Information!AM331</f>
        <v>8.8031834103271298E-2</v>
      </c>
      <c r="N324" s="143">
        <f>Jar_Information!AN331</f>
        <v>2.8214074951587984E-2</v>
      </c>
      <c r="O324" s="143">
        <f>Jar_Information!AO331</f>
        <v>7.0847222800948657</v>
      </c>
      <c r="P324" s="143">
        <f>Jar_Information!AP331</f>
        <v>0.19712782236734422</v>
      </c>
      <c r="Q324" s="143">
        <f>Jar_Information!AQ331</f>
        <v>2.7824354233502099E-2</v>
      </c>
      <c r="R324" s="143">
        <f>Jar_Information!AR331</f>
        <v>14.052083391208726</v>
      </c>
      <c r="S324" s="143">
        <f>Jar_Information!AS331</f>
        <v>0.3841500650934605</v>
      </c>
      <c r="T324" s="143">
        <f>Jar_Information!AT331</f>
        <v>2.7337587914813596E-2</v>
      </c>
    </row>
    <row r="325" spans="1:20" hidden="1">
      <c r="A325" s="138" t="str">
        <f>Jar_Information!A332</f>
        <v>SEW10</v>
      </c>
      <c r="B325" s="138" t="str">
        <f t="shared" si="5"/>
        <v>S</v>
      </c>
      <c r="C325" s="138" t="s">
        <v>543</v>
      </c>
      <c r="D325" s="139" t="str">
        <f>Jar_Information!AE332</f>
        <v>ja</v>
      </c>
      <c r="E325" s="139"/>
      <c r="F325" s="140">
        <f>Jar_Information!AF332</f>
        <v>3.7486111689795507</v>
      </c>
      <c r="G325" s="140">
        <f>Jar_Information!AG332</f>
        <v>9.967440301012348E-2</v>
      </c>
      <c r="H325" s="140">
        <f>Jar_Information!AH332</f>
        <v>2.6589688425128634E-2</v>
      </c>
      <c r="I325" s="140">
        <f>Jar_Information!AI332</f>
        <v>0.98819450231530936</v>
      </c>
      <c r="J325" s="140">
        <f>Jar_Information!AJ332</f>
        <v>2.722313939898462E-2</v>
      </c>
      <c r="K325" s="140">
        <f>Jar_Information!AK332</f>
        <v>2.7548361517091665E-2</v>
      </c>
      <c r="L325" s="140">
        <f>Jar_Information!AL332</f>
        <v>3.1201393518495024</v>
      </c>
      <c r="M325" s="140">
        <f>Jar_Information!AM332</f>
        <v>8.3621157038276564E-2</v>
      </c>
      <c r="N325" s="140">
        <f>Jar_Information!AN332</f>
        <v>2.6800455879866087E-2</v>
      </c>
      <c r="O325" s="140">
        <f>Jar_Information!AO332</f>
        <v>7.0840277777751908</v>
      </c>
      <c r="P325" s="140">
        <f>Jar_Information!AP332</f>
        <v>0.15788635376270185</v>
      </c>
      <c r="Q325" s="140">
        <f>Jar_Information!AQ332</f>
        <v>2.2287653114241125E-2</v>
      </c>
      <c r="R325" s="140">
        <f>Jar_Information!AR332</f>
        <v>14.05208339120145</v>
      </c>
      <c r="S325" s="140">
        <f>Jar_Information!AS332</f>
        <v>0.32185331652013932</v>
      </c>
      <c r="T325" s="140">
        <f>Jar_Information!AT332</f>
        <v>2.2904313016080168E-2</v>
      </c>
    </row>
    <row r="326" spans="1:20" hidden="1">
      <c r="A326" s="138" t="str">
        <f>Jar_Information!A333</f>
        <v>SEW11</v>
      </c>
      <c r="B326" s="138" t="str">
        <f t="shared" si="5"/>
        <v>S</v>
      </c>
      <c r="C326" s="138" t="s">
        <v>543</v>
      </c>
      <c r="D326" s="139" t="str">
        <f>Jar_Information!AE333</f>
        <v>ja</v>
      </c>
      <c r="E326" s="139"/>
      <c r="F326" s="140">
        <f>Jar_Information!AF333</f>
        <v>3.7493056134262588</v>
      </c>
      <c r="G326" s="140">
        <f>Jar_Information!AG333</f>
        <v>0.15321777517520102</v>
      </c>
      <c r="H326" s="140">
        <f>Jar_Information!AH333</f>
        <v>4.0865640460603786E-2</v>
      </c>
      <c r="I326" s="140">
        <f>Jar_Information!AI333</f>
        <v>0.98750028935319278</v>
      </c>
      <c r="J326" s="140">
        <f>Jar_Information!AJ333</f>
        <v>4.3514586921220871E-2</v>
      </c>
      <c r="K326" s="140">
        <f>Jar_Information!AK333</f>
        <v>4.4065391565325705E-2</v>
      </c>
      <c r="L326" s="140">
        <f>Jar_Information!AL333</f>
        <v>3.1194449652757612</v>
      </c>
      <c r="M326" s="140">
        <f>Jar_Information!AM333</f>
        <v>0.11279911045440853</v>
      </c>
      <c r="N326" s="140">
        <f>Jar_Information!AN333</f>
        <v>3.6159993752105518E-2</v>
      </c>
      <c r="O326" s="140">
        <f>Jar_Information!AO333</f>
        <v>7.0833333333357587</v>
      </c>
      <c r="P326" s="140">
        <f>Jar_Information!AP333</f>
        <v>0.25139912373167383</v>
      </c>
      <c r="Q326" s="140">
        <f>Jar_Information!AQ333</f>
        <v>3.5491640997400625E-2</v>
      </c>
      <c r="R326" s="140">
        <f>Jar_Information!AR333</f>
        <v>14.05208339120145</v>
      </c>
      <c r="S326" s="140">
        <f>Jar_Information!AS333</f>
        <v>0.46957107125193326</v>
      </c>
      <c r="T326" s="140">
        <f>Jar_Information!AT333</f>
        <v>3.3416473428128798E-2</v>
      </c>
    </row>
    <row r="327" spans="1:20">
      <c r="A327" s="141" t="str">
        <f>Jar_Information!A334</f>
        <v>SEW12</v>
      </c>
      <c r="B327" s="141" t="str">
        <f t="shared" si="5"/>
        <v>S</v>
      </c>
      <c r="C327" s="141" t="s">
        <v>543</v>
      </c>
      <c r="D327" s="142" t="str">
        <f>Jar_Information!AE334</f>
        <v>ja</v>
      </c>
      <c r="E327" s="142"/>
      <c r="F327" s="143">
        <f>Jar_Information!AF334</f>
        <v>3.7500000578656909</v>
      </c>
      <c r="G327" s="143">
        <f>Jar_Information!AG334</f>
        <v>9.025865501891632E-2</v>
      </c>
      <c r="H327" s="143">
        <f>Jar_Information!AH334</f>
        <v>2.4068974300306266E-2</v>
      </c>
      <c r="I327" s="143">
        <f>Jar_Information!AI334</f>
        <v>0.98750005786860129</v>
      </c>
      <c r="J327" s="143">
        <f>Jar_Information!AJ334</f>
        <v>2.7653231086655173E-2</v>
      </c>
      <c r="K327" s="143">
        <f>Jar_Information!AK334</f>
        <v>2.800327034546338E-2</v>
      </c>
      <c r="L327" s="143">
        <f>Jar_Information!AL334</f>
        <v>3.11875057870202</v>
      </c>
      <c r="M327" s="143">
        <f>Jar_Information!AM334</f>
        <v>7.3838740841386821E-2</v>
      </c>
      <c r="N327" s="143">
        <f>Jar_Information!AN334</f>
        <v>2.3675744173205882E-2</v>
      </c>
      <c r="O327" s="143">
        <f>Jar_Information!AO334</f>
        <v>7.0840278356481576</v>
      </c>
      <c r="P327" s="143">
        <f>Jar_Information!AP334</f>
        <v>0.14648059772665903</v>
      </c>
      <c r="Q327" s="143">
        <f>Jar_Information!AQ334</f>
        <v>2.067758641341599E-2</v>
      </c>
      <c r="R327" s="143">
        <f>Jar_Information!AR334</f>
        <v>14.05208339120145</v>
      </c>
      <c r="S327" s="143">
        <f>Jar_Information!AS334</f>
        <v>0.31358891952604873</v>
      </c>
      <c r="T327" s="143">
        <f>Jar_Information!AT334</f>
        <v>2.2316186916624677E-2</v>
      </c>
    </row>
    <row r="328" spans="1:20" hidden="1">
      <c r="A328" s="138" t="str">
        <f>Jar_Information!A335</f>
        <v>SEW13</v>
      </c>
      <c r="B328" s="138" t="str">
        <f t="shared" si="5"/>
        <v>S</v>
      </c>
      <c r="C328" s="138" t="s">
        <v>543</v>
      </c>
      <c r="D328" s="139" t="str">
        <f>Jar_Information!AE335</f>
        <v>ja</v>
      </c>
      <c r="E328" s="139"/>
      <c r="F328" s="140">
        <f>Jar_Information!AF335</f>
        <v>3.7513889467591071</v>
      </c>
      <c r="G328" s="140">
        <f>Jar_Information!AG335</f>
        <v>0.10059951073784874</v>
      </c>
      <c r="H328" s="140">
        <f>Jar_Information!AH335</f>
        <v>2.6816603707477061E-2</v>
      </c>
      <c r="I328" s="140">
        <f>Jar_Information!AI335</f>
        <v>0.98680561342189321</v>
      </c>
      <c r="J328" s="140">
        <f>Jar_Information!AJ335</f>
        <v>3.1174837510571426E-2</v>
      </c>
      <c r="K328" s="140">
        <f>Jar_Information!AK335</f>
        <v>3.1591670220103535E-2</v>
      </c>
      <c r="L328" s="140">
        <f>Jar_Information!AL335</f>
        <v>3.1180561921282788</v>
      </c>
      <c r="M328" s="140">
        <f>Jar_Information!AM335</f>
        <v>7.3002865680193457E-2</v>
      </c>
      <c r="N328" s="140">
        <f>Jar_Information!AN335</f>
        <v>2.3412941006160697E-2</v>
      </c>
      <c r="O328" s="140">
        <f>Jar_Information!AO335</f>
        <v>7.0840278356481576</v>
      </c>
      <c r="P328" s="140">
        <f>Jar_Information!AP335</f>
        <v>0.16309110969042737</v>
      </c>
      <c r="Q328" s="140">
        <f>Jar_Information!AQ335</f>
        <v>2.302236996722716E-2</v>
      </c>
      <c r="R328" s="140">
        <f>Jar_Information!AR335</f>
        <v>14.05208339120145</v>
      </c>
      <c r="S328" s="140">
        <f>Jar_Information!AS335</f>
        <v>0.32012819681069504</v>
      </c>
      <c r="T328" s="140">
        <f>Jar_Information!AT335</f>
        <v>2.278154689938288E-2</v>
      </c>
    </row>
    <row r="329" spans="1:20" hidden="1">
      <c r="A329" s="138" t="str">
        <f>Jar_Information!A336</f>
        <v>SEW14</v>
      </c>
      <c r="B329" s="138" t="str">
        <f t="shared" si="5"/>
        <v>S</v>
      </c>
      <c r="C329" s="138" t="s">
        <v>543</v>
      </c>
      <c r="D329" s="139" t="str">
        <f>Jar_Information!AE336</f>
        <v>ja</v>
      </c>
      <c r="E329" s="139"/>
      <c r="F329" s="140">
        <f>Jar_Information!AF336</f>
        <v>3.7527778935182141</v>
      </c>
      <c r="G329" s="140">
        <f>Jar_Information!AG336</f>
        <v>7.0176673350939037E-2</v>
      </c>
      <c r="H329" s="140">
        <f>Jar_Information!AH336</f>
        <v>1.8699927185178735E-2</v>
      </c>
      <c r="I329" s="140">
        <f>Jar_Information!AI336</f>
        <v>0.98611105324380333</v>
      </c>
      <c r="J329" s="140">
        <f>Jar_Information!AJ336</f>
        <v>2.4550794968281175E-2</v>
      </c>
      <c r="K329" s="140">
        <f>Jar_Information!AK336</f>
        <v>2.4896582273894567E-2</v>
      </c>
      <c r="L329" s="140">
        <f>Jar_Information!AL336</f>
        <v>3.1173618055545376</v>
      </c>
      <c r="M329" s="140">
        <f>Jar_Information!AM336</f>
        <v>5.438604349208663E-2</v>
      </c>
      <c r="N329" s="140">
        <f>Jar_Information!AN336</f>
        <v>1.7446176249154392E-2</v>
      </c>
      <c r="O329" s="140">
        <f>Jar_Information!AO336</f>
        <v>7.0833333912087255</v>
      </c>
      <c r="P329" s="140">
        <f>Jar_Information!AP336</f>
        <v>9.3945017411818016E-2</v>
      </c>
      <c r="Q329" s="140">
        <f>Jar_Information!AQ336</f>
        <v>1.3262825879184955E-2</v>
      </c>
      <c r="R329" s="140">
        <f>Jar_Information!AR336</f>
        <v>14.052083391208726</v>
      </c>
      <c r="S329" s="140">
        <f>Jar_Information!AS336</f>
        <v>0.17935091934723396</v>
      </c>
      <c r="T329" s="140">
        <f>Jar_Information!AT336</f>
        <v>1.2763297395419643E-2</v>
      </c>
    </row>
    <row r="330" spans="1:20">
      <c r="A330" s="141" t="str">
        <f>Jar_Information!A337</f>
        <v>SEW15</v>
      </c>
      <c r="B330" s="141" t="str">
        <f t="shared" si="5"/>
        <v>S</v>
      </c>
      <c r="C330" s="141" t="s">
        <v>543</v>
      </c>
      <c r="D330" s="142" t="str">
        <f>Jar_Information!AE337</f>
        <v>ja</v>
      </c>
      <c r="E330" s="142"/>
      <c r="F330" s="143">
        <f>Jar_Information!AF337</f>
        <v>3.7534722800919553</v>
      </c>
      <c r="G330" s="143">
        <f>Jar_Information!AG337</f>
        <v>5.808063317009881E-2</v>
      </c>
      <c r="H330" s="143">
        <f>Jar_Information!AH337</f>
        <v>1.5473840976035104E-2</v>
      </c>
      <c r="I330" s="143">
        <f>Jar_Information!AI337</f>
        <v>0.98611116898246109</v>
      </c>
      <c r="J330" s="143">
        <f>Jar_Information!AJ337</f>
        <v>1.9388154641995742E-2</v>
      </c>
      <c r="K330" s="143">
        <f>Jar_Information!AK337</f>
        <v>1.9661226088739877E-2</v>
      </c>
      <c r="L330" s="143">
        <f>Jar_Information!AL337</f>
        <v>3.1173611689810059</v>
      </c>
      <c r="M330" s="143">
        <f>Jar_Information!AM337</f>
        <v>5.0996989820262885E-2</v>
      </c>
      <c r="N330" s="143">
        <f>Jar_Information!AN337</f>
        <v>1.6359025167729486E-2</v>
      </c>
      <c r="O330" s="143">
        <f>Jar_Information!AO337</f>
        <v>7.0826389467547415</v>
      </c>
      <c r="P330" s="143">
        <f>Jar_Information!AP337</f>
        <v>9.508177249115933E-2</v>
      </c>
      <c r="Q330" s="143">
        <f>Jar_Information!AQ337</f>
        <v>1.342462508762016E-2</v>
      </c>
      <c r="R330" s="143">
        <f>Jar_Information!AR337</f>
        <v>14.05208339120145</v>
      </c>
      <c r="S330" s="143">
        <f>Jar_Information!AS337</f>
        <v>0.19002206334486149</v>
      </c>
      <c r="T330" s="143">
        <f>Jar_Information!AT337</f>
        <v>1.3522696816889205E-2</v>
      </c>
    </row>
    <row r="331" spans="1:20" hidden="1">
      <c r="A331" s="138" t="str">
        <f>Jar_Information!A338</f>
        <v>SEW16</v>
      </c>
      <c r="B331" s="138" t="str">
        <f t="shared" si="5"/>
        <v>S</v>
      </c>
      <c r="C331" s="138" t="s">
        <v>543</v>
      </c>
      <c r="D331" s="139" t="str">
        <f>Jar_Information!AE338</f>
        <v>nein</v>
      </c>
      <c r="E331" s="139"/>
      <c r="F331" s="140">
        <f>Jar_Information!AF338</f>
        <v>3.7541666666656965</v>
      </c>
      <c r="G331" s="140">
        <f>Jar_Information!AG338</f>
        <v>6.7657733190199257E-2</v>
      </c>
      <c r="H331" s="140">
        <f>Jar_Information!AH338</f>
        <v>1.8022037697726988E-2</v>
      </c>
      <c r="I331" s="140">
        <f>Jar_Information!AI338</f>
        <v>0.98541672453575302</v>
      </c>
      <c r="J331" s="140">
        <f>Jar_Information!AJ338</f>
        <v>3.0224984812440077E-2</v>
      </c>
      <c r="K331" s="140">
        <f>Jar_Information!AK338</f>
        <v>3.0672287226177933E-2</v>
      </c>
      <c r="L331" s="140">
        <f>Jar_Information!AL338</f>
        <v>3.1173611689810059</v>
      </c>
      <c r="M331" s="140">
        <f>Jar_Information!AM338</f>
        <v>6.4142803179246727E-2</v>
      </c>
      <c r="N331" s="140">
        <f>Jar_Information!AN338</f>
        <v>2.0575993509348019E-2</v>
      </c>
      <c r="O331" s="140">
        <f>Jar_Information!AO338</f>
        <v>7.0819445023153094</v>
      </c>
      <c r="P331" s="140">
        <f>Jar_Information!AP338</f>
        <v>9.0027074937174698E-2</v>
      </c>
      <c r="Q331" s="140">
        <f>Jar_Information!AQ338</f>
        <v>1.2712197180836708E-2</v>
      </c>
      <c r="R331" s="140">
        <f>Jar_Information!AR338</f>
        <v>14.05208339120145</v>
      </c>
      <c r="S331" s="140">
        <f>Jar_Information!AS338</f>
        <v>0.14906678496798817</v>
      </c>
      <c r="T331" s="140">
        <f>Jar_Information!AT338</f>
        <v>1.0608162563376518E-2</v>
      </c>
    </row>
    <row r="332" spans="1:20">
      <c r="A332" s="141" t="str">
        <f>Jar_Information!A339</f>
        <v>SEW17</v>
      </c>
      <c r="B332" s="141" t="str">
        <f t="shared" ref="B332:B395" si="6">LEFT(A332,1)</f>
        <v>S</v>
      </c>
      <c r="C332" s="141" t="s">
        <v>543</v>
      </c>
      <c r="D332" s="142" t="str">
        <f>Jar_Information!AE339</f>
        <v>ja</v>
      </c>
      <c r="E332" s="142"/>
      <c r="F332" s="143">
        <f>Jar_Information!AF339</f>
        <v>3.7548610532394378</v>
      </c>
      <c r="G332" s="143">
        <f>Jar_Information!AG339</f>
        <v>6.8491848735897878E-2</v>
      </c>
      <c r="H332" s="143">
        <f>Jar_Information!AH339</f>
        <v>1.8240847734380953E-2</v>
      </c>
      <c r="I332" s="143">
        <f>Jar_Information!AI339</f>
        <v>0.98472216435766313</v>
      </c>
      <c r="J332" s="143">
        <f>Jar_Information!AJ339</f>
        <v>2.228251408254275E-2</v>
      </c>
      <c r="K332" s="143">
        <f>Jar_Information!AK339</f>
        <v>2.2628224375428468E-2</v>
      </c>
      <c r="L332" s="143">
        <f>Jar_Information!AL339</f>
        <v>3.1166667245415738</v>
      </c>
      <c r="M332" s="143">
        <f>Jar_Information!AM339</f>
        <v>5.2646625604763964E-2</v>
      </c>
      <c r="N332" s="143">
        <f>Jar_Information!AN339</f>
        <v>1.6891965121008466E-2</v>
      </c>
      <c r="O332" s="143">
        <f>Jar_Information!AO339</f>
        <v>7.0812500578758772</v>
      </c>
      <c r="P332" s="143">
        <f>Jar_Information!AP339</f>
        <v>0.12785217737837204</v>
      </c>
      <c r="Q332" s="143">
        <f>Jar_Information!AQ339</f>
        <v>1.8055029314516701E-2</v>
      </c>
      <c r="R332" s="143">
        <f>Jar_Information!AR339</f>
        <v>14.052083391208726</v>
      </c>
      <c r="S332" s="143">
        <f>Jar_Information!AS339</f>
        <v>0.25567089253523539</v>
      </c>
      <c r="T332" s="143">
        <f>Jar_Information!AT339</f>
        <v>1.8194518593249196E-2</v>
      </c>
    </row>
    <row r="333" spans="1:20" hidden="1">
      <c r="A333" s="138" t="str">
        <f>Jar_Information!A340</f>
        <v>SEW18</v>
      </c>
      <c r="B333" s="138" t="str">
        <f t="shared" si="6"/>
        <v>S</v>
      </c>
      <c r="C333" s="138" t="s">
        <v>543</v>
      </c>
      <c r="D333" s="139" t="str">
        <f>Jar_Information!AE340</f>
        <v>ja</v>
      </c>
      <c r="E333" s="139"/>
      <c r="F333" s="140">
        <f>Jar_Information!AF340</f>
        <v>3.755555439813179</v>
      </c>
      <c r="G333" s="140">
        <f>Jar_Information!AG340</f>
        <v>0.10603181298104673</v>
      </c>
      <c r="H333" s="140">
        <f>Jar_Information!AH340</f>
        <v>2.8233323853241083E-2</v>
      </c>
      <c r="I333" s="140">
        <f>Jar_Information!AI340</f>
        <v>0.98402766203798819</v>
      </c>
      <c r="J333" s="140">
        <f>Jar_Information!AJ340</f>
        <v>3.0472054772067936E-2</v>
      </c>
      <c r="K333" s="140">
        <f>Jar_Information!AK340</f>
        <v>3.0966664807936636E-2</v>
      </c>
      <c r="L333" s="140">
        <f>Jar_Information!AL340</f>
        <v>3.1159723379605566</v>
      </c>
      <c r="M333" s="140">
        <f>Jar_Information!AM340</f>
        <v>6.8982258811862998E-2</v>
      </c>
      <c r="N333" s="140">
        <f>Jar_Information!AN340</f>
        <v>2.2138277022386136E-2</v>
      </c>
      <c r="O333" s="140">
        <f>Jar_Information!AO340</f>
        <v>7.0805556134218932</v>
      </c>
      <c r="P333" s="140">
        <f>Jar_Information!AP340</f>
        <v>0.16135453026938276</v>
      </c>
      <c r="Q333" s="140">
        <f>Jar_Information!AQ340</f>
        <v>2.2788399537957062E-2</v>
      </c>
      <c r="R333" s="140">
        <f>Jar_Information!AR340</f>
        <v>14.05208339120145</v>
      </c>
      <c r="S333" s="140">
        <f>Jar_Information!AS340</f>
        <v>0.35963241725246803</v>
      </c>
      <c r="T333" s="140">
        <f>Jar_Information!AT340</f>
        <v>2.5592818320281797E-2</v>
      </c>
    </row>
    <row r="334" spans="1:20" hidden="1">
      <c r="A334" s="138" t="str">
        <f>Jar_Information!A341</f>
        <v>SEW19</v>
      </c>
      <c r="B334" s="138" t="str">
        <f t="shared" si="6"/>
        <v>S</v>
      </c>
      <c r="C334" s="138" t="s">
        <v>543</v>
      </c>
      <c r="D334" s="139" t="str">
        <f>Jar_Information!AE341</f>
        <v>ja</v>
      </c>
      <c r="E334" s="139"/>
      <c r="F334" s="140">
        <f>Jar_Information!AF341</f>
        <v>3.7576389467576519</v>
      </c>
      <c r="G334" s="140">
        <f>Jar_Information!AG341</f>
        <v>7.3331588214228291E-2</v>
      </c>
      <c r="H334" s="140">
        <f>Jar_Information!AH341</f>
        <v>1.9515336426216202E-2</v>
      </c>
      <c r="I334" s="140">
        <f>Jar_Information!AI341</f>
        <v>0.98333310185262235</v>
      </c>
      <c r="J334" s="140">
        <f>Jar_Information!AJ341</f>
        <v>2.1018264316126106E-2</v>
      </c>
      <c r="K334" s="140">
        <f>Jar_Information!AK341</f>
        <v>2.1374511115843868E-2</v>
      </c>
      <c r="L334" s="140">
        <f>Jar_Information!AL341</f>
        <v>3.1152778935138485</v>
      </c>
      <c r="M334" s="140">
        <f>Jar_Information!AM341</f>
        <v>5.2446638468811514E-2</v>
      </c>
      <c r="N334" s="140">
        <f>Jar_Information!AN341</f>
        <v>1.6835300175951501E-2</v>
      </c>
      <c r="O334" s="140">
        <f>Jar_Information!AO341</f>
        <v>7.0805555555562023</v>
      </c>
      <c r="P334" s="140">
        <f>Jar_Information!AP341</f>
        <v>0.10760811619244183</v>
      </c>
      <c r="Q334" s="140">
        <f>Jar_Information!AQ341</f>
        <v>1.5197693930669094E-2</v>
      </c>
      <c r="R334" s="140">
        <f>Jar_Information!AR341</f>
        <v>14.052083333328483</v>
      </c>
      <c r="S334" s="140">
        <f>Jar_Information!AS341</f>
        <v>0.23976392577698177</v>
      </c>
      <c r="T334" s="140">
        <f>Jar_Information!AT341</f>
        <v>1.7062518068642101E-2</v>
      </c>
    </row>
    <row r="335" spans="1:20">
      <c r="A335" s="141" t="str">
        <f>Jar_Information!A342</f>
        <v>SEW20</v>
      </c>
      <c r="B335" s="141" t="str">
        <f t="shared" si="6"/>
        <v>S</v>
      </c>
      <c r="C335" s="141" t="s">
        <v>543</v>
      </c>
      <c r="D335" s="142" t="str">
        <f>Jar_Information!AE342</f>
        <v>ja</v>
      </c>
      <c r="E335" s="142"/>
      <c r="F335" s="143">
        <f>Jar_Information!AF342</f>
        <v>3.7590278356437921</v>
      </c>
      <c r="G335" s="143">
        <f>Jar_Information!AG342</f>
        <v>7.9547458094011703E-2</v>
      </c>
      <c r="H335" s="143">
        <f>Jar_Information!AH342</f>
        <v>2.1161710307044845E-2</v>
      </c>
      <c r="I335" s="143">
        <f>Jar_Information!AI342</f>
        <v>0.98333327546424698</v>
      </c>
      <c r="J335" s="143">
        <f>Jar_Information!AJ342</f>
        <v>2.0212723585274366E-2</v>
      </c>
      <c r="K335" s="143">
        <f>Jar_Information!AK342</f>
        <v>2.0555313330296511E-2</v>
      </c>
      <c r="L335" s="143">
        <f>Jar_Information!AL342</f>
        <v>3.1145834490744164</v>
      </c>
      <c r="M335" s="143">
        <f>Jar_Information!AM342</f>
        <v>6.0356538591987238E-2</v>
      </c>
      <c r="N335" s="143">
        <f>Jar_Information!AN342</f>
        <v>1.9378687255890939E-2</v>
      </c>
      <c r="O335" s="143">
        <f>Jar_Information!AO342</f>
        <v>7.0798610532365274</v>
      </c>
      <c r="P335" s="143">
        <f>Jar_Information!AP342</f>
        <v>0.12042806545754862</v>
      </c>
      <c r="Q335" s="143">
        <f>Jar_Information!AQ342</f>
        <v>1.7009947589648734E-2</v>
      </c>
      <c r="R335" s="143">
        <f>Jar_Information!AR342</f>
        <v>14.052083275462792</v>
      </c>
      <c r="S335" s="143">
        <f>Jar_Information!AS342</f>
        <v>0.26370521011389797</v>
      </c>
      <c r="T335" s="143">
        <f>Jar_Information!AT342</f>
        <v>1.8766271516079746E-2</v>
      </c>
    </row>
    <row r="336" spans="1:20" hidden="1">
      <c r="A336" s="144" t="str">
        <f>Jar_Information!A343</f>
        <v>SEW21</v>
      </c>
      <c r="B336" s="144" t="str">
        <f t="shared" si="6"/>
        <v>S</v>
      </c>
      <c r="C336" s="144" t="s">
        <v>543</v>
      </c>
      <c r="D336" s="145" t="str">
        <f>Jar_Information!AE343</f>
        <v>nein</v>
      </c>
      <c r="E336" s="145" t="s">
        <v>539</v>
      </c>
      <c r="F336" s="146">
        <f>Jar_Information!AF343</f>
        <v>3.7604166087912745</v>
      </c>
      <c r="G336" s="146">
        <f>Jar_Information!AG343</f>
        <v>3.6301090272760052E-2</v>
      </c>
      <c r="H336" s="146">
        <f>Jar_Information!AH343</f>
        <v>9.6534756781718536E-3</v>
      </c>
      <c r="I336" s="146">
        <f>Jar_Information!AI343</f>
        <v>0.98263877314457204</v>
      </c>
      <c r="J336" s="146">
        <f>Jar_Information!AJ343</f>
        <v>1.8045097552453877E-2</v>
      </c>
      <c r="K336" s="146">
        <f>Jar_Information!AK343</f>
        <v>1.8363917693484874E-2</v>
      </c>
      <c r="L336" s="146">
        <f>Jar_Information!AL343</f>
        <v>3.1131943287036847</v>
      </c>
      <c r="M336" s="146">
        <f>Jar_Information!AM343</f>
        <v>3.1286527577385675E-2</v>
      </c>
      <c r="N336" s="146">
        <f>Jar_Information!AN343</f>
        <v>1.0049654558638875E-2</v>
      </c>
      <c r="O336" s="146">
        <f>Jar_Information!AO343</f>
        <v>7.0791664351854706</v>
      </c>
      <c r="P336" s="146">
        <f>Jar_Information!AP343</f>
        <v>3.4621799064976068E-2</v>
      </c>
      <c r="Q336" s="146">
        <f>Jar_Information!AQ343</f>
        <v>4.8906604163021054E-3</v>
      </c>
      <c r="R336" s="146">
        <f>Jar_Information!AR343</f>
        <v>14.052083217589825</v>
      </c>
      <c r="S336" s="146">
        <f>Jar_Information!AS343</f>
        <v>3.1639400593202249E-2</v>
      </c>
      <c r="T336" s="146">
        <f>Jar_Information!AT343</f>
        <v>2.2515807872242983E-3</v>
      </c>
    </row>
    <row r="337" spans="1:20">
      <c r="A337" s="141" t="str">
        <f>Jar_Information!A344</f>
        <v>SEW22</v>
      </c>
      <c r="B337" s="141" t="str">
        <f t="shared" si="6"/>
        <v>S</v>
      </c>
      <c r="C337" s="141" t="s">
        <v>543</v>
      </c>
      <c r="D337" s="142" t="str">
        <f>Jar_Information!AE344</f>
        <v>ja</v>
      </c>
      <c r="E337" s="142"/>
      <c r="F337" s="143">
        <f>Jar_Information!AF344</f>
        <v>3.7618054398117238</v>
      </c>
      <c r="G337" s="143">
        <f>Jar_Information!AG344</f>
        <v>9.8205030008366195E-2</v>
      </c>
      <c r="H337" s="143">
        <f>Jar_Information!AH344</f>
        <v>2.610582380711356E-2</v>
      </c>
      <c r="I337" s="143">
        <f>Jar_Information!AI344</f>
        <v>0.98194415509351529</v>
      </c>
      <c r="J337" s="143">
        <f>Jar_Information!AJ344</f>
        <v>2.7852940584850879E-2</v>
      </c>
      <c r="K337" s="143">
        <f>Jar_Information!AK344</f>
        <v>2.8365096365585381E-2</v>
      </c>
      <c r="L337" s="143">
        <f>Jar_Information!AL344</f>
        <v>3.1124998263912858</v>
      </c>
      <c r="M337" s="143">
        <f>Jar_Information!AM344</f>
        <v>7.0562454256299881E-2</v>
      </c>
      <c r="N337" s="143">
        <f>Jar_Information!AN344</f>
        <v>2.2670669298674902E-2</v>
      </c>
      <c r="O337" s="143">
        <f>Jar_Information!AO344</f>
        <v>7.0784718750001048</v>
      </c>
      <c r="P337" s="143">
        <f>Jar_Information!AP344</f>
        <v>0.16062493981053833</v>
      </c>
      <c r="Q337" s="143">
        <f>Jar_Information!AQ344</f>
        <v>2.2692036169252413E-2</v>
      </c>
      <c r="R337" s="143">
        <f>Jar_Information!AR344</f>
        <v>14.052083159724134</v>
      </c>
      <c r="S337" s="143">
        <f>Jar_Information!AS344</f>
        <v>0.30935996296917834</v>
      </c>
      <c r="T337" s="143">
        <f>Jar_Information!AT344</f>
        <v>2.2015238555936043E-2</v>
      </c>
    </row>
    <row r="338" spans="1:20">
      <c r="A338" s="141" t="str">
        <f>Jar_Information!A345</f>
        <v>SEW23</v>
      </c>
      <c r="B338" s="141" t="str">
        <f t="shared" si="6"/>
        <v>S</v>
      </c>
      <c r="C338" s="141" t="s">
        <v>543</v>
      </c>
      <c r="D338" s="142" t="str">
        <f>Jar_Information!AE345</f>
        <v>nein</v>
      </c>
      <c r="E338" s="142"/>
      <c r="F338" s="143">
        <f>Jar_Information!AF345</f>
        <v>3.7631942708321731</v>
      </c>
      <c r="G338" s="143">
        <f>Jar_Information!AG345</f>
        <v>7.6463741659163698E-2</v>
      </c>
      <c r="H338" s="143">
        <f>Jar_Information!AH345</f>
        <v>2.0318839835567381E-2</v>
      </c>
      <c r="I338" s="143">
        <f>Jar_Information!AI345</f>
        <v>0.98124959490814945</v>
      </c>
      <c r="J338" s="143">
        <f>Jar_Information!AJ345</f>
        <v>2.5834526703972314E-2</v>
      </c>
      <c r="K338" s="143">
        <f>Jar_Information!AK345</f>
        <v>2.6328190949613153E-2</v>
      </c>
      <c r="L338" s="143">
        <f>Jar_Information!AL345</f>
        <v>3.1118053240716108</v>
      </c>
      <c r="M338" s="143">
        <f>Jar_Information!AM345</f>
        <v>5.9000803686229265E-2</v>
      </c>
      <c r="N338" s="143">
        <f>Jar_Information!AN345</f>
        <v>1.8960313239978089E-2</v>
      </c>
      <c r="O338" s="143">
        <f>Jar_Information!AO345</f>
        <v>7.0784719907387625</v>
      </c>
      <c r="P338" s="143">
        <f>Jar_Information!AP345</f>
        <v>0.10016245518237335</v>
      </c>
      <c r="Q338" s="143">
        <f>Jar_Information!AQ345</f>
        <v>1.4150293356168192E-2</v>
      </c>
      <c r="R338" s="143">
        <f>Jar_Information!AR345</f>
        <v>14.052083101851167</v>
      </c>
      <c r="S338" s="143">
        <f>Jar_Information!AS345</f>
        <v>0.14820009984521934</v>
      </c>
      <c r="T338" s="143">
        <f>Jar_Information!AT345</f>
        <v>1.0546486152341075E-2</v>
      </c>
    </row>
    <row r="339" spans="1:20">
      <c r="A339" s="141" t="str">
        <f>Jar_Information!A346</f>
        <v>SEW24</v>
      </c>
      <c r="B339" s="141" t="str">
        <f t="shared" si="6"/>
        <v>S</v>
      </c>
      <c r="C339" s="141" t="s">
        <v>543</v>
      </c>
      <c r="D339" s="142" t="str">
        <f>Jar_Information!AE346</f>
        <v>ja</v>
      </c>
      <c r="E339" s="142"/>
      <c r="F339" s="143">
        <f>Jar_Information!AF346</f>
        <v>3.7638889467561967</v>
      </c>
      <c r="G339" s="143">
        <f>Jar_Information!AG346</f>
        <v>0.10518637741514884</v>
      </c>
      <c r="H339" s="143">
        <f>Jar_Information!AH346</f>
        <v>2.7946195783964563E-2</v>
      </c>
      <c r="I339" s="143">
        <f>Jar_Information!AI346</f>
        <v>0.98124971064680722</v>
      </c>
      <c r="J339" s="143">
        <f>Jar_Information!AJ346</f>
        <v>3.2783666229400335E-2</v>
      </c>
      <c r="K339" s="143">
        <f>Jar_Information!AK346</f>
        <v>3.3410115563540323E-2</v>
      </c>
      <c r="L339" s="143">
        <f>Jar_Information!AL346</f>
        <v>3.1111108217592118</v>
      </c>
      <c r="M339" s="143">
        <f>Jar_Information!AM346</f>
        <v>7.705928230047987E-2</v>
      </c>
      <c r="N339" s="143">
        <f>Jar_Information!AN346</f>
        <v>2.4769057328824388E-2</v>
      </c>
      <c r="O339" s="143">
        <f>Jar_Information!AO346</f>
        <v>7.0777774884263636</v>
      </c>
      <c r="P339" s="143">
        <f>Jar_Information!AP346</f>
        <v>0.16440857675580389</v>
      </c>
      <c r="Q339" s="143">
        <f>Jar_Information!AQ346</f>
        <v>2.3228842249512091E-2</v>
      </c>
      <c r="R339" s="143">
        <f>Jar_Information!AR346</f>
        <v>14.0520830439782</v>
      </c>
      <c r="S339" s="143">
        <f>Jar_Information!AS346</f>
        <v>0.3174541544613253</v>
      </c>
      <c r="T339" s="143">
        <f>Jar_Information!AT346</f>
        <v>2.259125237644858E-2</v>
      </c>
    </row>
    <row r="340" spans="1:20" hidden="1">
      <c r="A340" s="144" t="str">
        <f>Jar_Information!A347</f>
        <v>SEW25</v>
      </c>
      <c r="B340" s="144" t="str">
        <f t="shared" si="6"/>
        <v>S</v>
      </c>
      <c r="C340" s="144" t="s">
        <v>543</v>
      </c>
      <c r="D340" s="145" t="str">
        <f>Jar_Information!AE347</f>
        <v>nein</v>
      </c>
      <c r="E340" s="145" t="s">
        <v>539</v>
      </c>
      <c r="F340" s="146">
        <f>Jar_Information!AF347</f>
        <v>3.7652778356423369</v>
      </c>
      <c r="G340" s="146">
        <f>Jar_Information!AG347</f>
        <v>2.488899769264024E-2</v>
      </c>
      <c r="H340" s="146">
        <f>Jar_Information!AH347</f>
        <v>6.6101357666198107E-3</v>
      </c>
      <c r="I340" s="146">
        <f>Jar_Information!AI347</f>
        <v>0.98055520833440823</v>
      </c>
      <c r="J340" s="146">
        <f>Jar_Information!AJ347</f>
        <v>1.7340741714002444E-2</v>
      </c>
      <c r="K340" s="146">
        <f>Jar_Information!AK347</f>
        <v>1.7684615375668438E-2</v>
      </c>
      <c r="L340" s="146">
        <f>Jar_Information!AL347</f>
        <v>3.1104163194468128</v>
      </c>
      <c r="M340" s="146">
        <f>Jar_Information!AM347</f>
        <v>2.0094819967297402E-2</v>
      </c>
      <c r="N340" s="146">
        <f>Jar_Information!AN347</f>
        <v>6.4604920703577274E-3</v>
      </c>
      <c r="O340" s="146">
        <f>Jar_Information!AO347</f>
        <v>7.0777774305533967</v>
      </c>
      <c r="P340" s="146">
        <f>Jar_Information!AP347</f>
        <v>2.0122072244394152E-2</v>
      </c>
      <c r="Q340" s="146">
        <f>Jar_Information!AQ347</f>
        <v>2.8429930782410671E-3</v>
      </c>
      <c r="R340" s="146">
        <f>Jar_Information!AR347</f>
        <v>14.052082986112509</v>
      </c>
      <c r="S340" s="146">
        <f>Jar_Information!AS347</f>
        <v>3.9523478094884608E-2</v>
      </c>
      <c r="T340" s="146">
        <f>Jar_Information!AT347</f>
        <v>2.8126419502322287E-3</v>
      </c>
    </row>
    <row r="341" spans="1:20" hidden="1">
      <c r="A341" s="144" t="str">
        <f>Jar_Information!A348</f>
        <v>SEW26</v>
      </c>
      <c r="B341" s="144" t="str">
        <f t="shared" si="6"/>
        <v>S</v>
      </c>
      <c r="C341" s="144" t="s">
        <v>543</v>
      </c>
      <c r="D341" s="145" t="str">
        <f>Jar_Information!AE348</f>
        <v>nein</v>
      </c>
      <c r="E341" s="145" t="s">
        <v>539</v>
      </c>
      <c r="F341" s="146">
        <f>Jar_Information!AF348</f>
        <v>3.7659722800890449</v>
      </c>
      <c r="G341" s="146">
        <f>Jar_Information!AG348</f>
        <v>3.4102907993903017E-2</v>
      </c>
      <c r="H341" s="146">
        <f>Jar_Information!AH348</f>
        <v>9.0555387712775905E-3</v>
      </c>
      <c r="I341" s="146">
        <f>Jar_Information!AI348</f>
        <v>0.98055515046144137</v>
      </c>
      <c r="J341" s="146">
        <f>Jar_Information!AJ348</f>
        <v>1.8605561943133946E-2</v>
      </c>
      <c r="K341" s="146">
        <f>Jar_Information!AK348</f>
        <v>1.8974518602424675E-2</v>
      </c>
      <c r="L341" s="146">
        <f>Jar_Information!AL348</f>
        <v>3.110416261573846</v>
      </c>
      <c r="M341" s="146">
        <f>Jar_Information!AM348</f>
        <v>2.6609728524091124E-2</v>
      </c>
      <c r="N341" s="146">
        <f>Jar_Information!AN348</f>
        <v>8.5550377461783237E-3</v>
      </c>
      <c r="O341" s="146">
        <f>Jar_Information!AO348</f>
        <v>7.0777772569417721</v>
      </c>
      <c r="P341" s="146">
        <f>Jar_Information!AP348</f>
        <v>2.545215574456635E-2</v>
      </c>
      <c r="Q341" s="146">
        <f>Jar_Information!AQ348</f>
        <v>3.5960662253962964E-3</v>
      </c>
      <c r="R341" s="146">
        <f>Jar_Information!AR348</f>
        <v>14.052082928239543</v>
      </c>
      <c r="S341" s="146">
        <f>Jar_Information!AS348</f>
        <v>2.4012058037488571E-2</v>
      </c>
      <c r="T341" s="146">
        <f>Jar_Information!AT348</f>
        <v>1.7087899466657092E-3</v>
      </c>
    </row>
    <row r="342" spans="1:20" hidden="1">
      <c r="A342" s="138" t="str">
        <f>Jar_Information!A349</f>
        <v>SEW27</v>
      </c>
      <c r="B342" s="138" t="str">
        <f t="shared" si="6"/>
        <v>S</v>
      </c>
      <c r="C342" s="138" t="s">
        <v>543</v>
      </c>
      <c r="D342" s="139" t="str">
        <f>Jar_Information!AE349</f>
        <v>ja</v>
      </c>
      <c r="E342" s="139"/>
      <c r="F342" s="140">
        <f>Jar_Information!AF349</f>
        <v>3.7673611689824611</v>
      </c>
      <c r="G342" s="140">
        <f>Jar_Information!AG349</f>
        <v>8.9110606473957313E-2</v>
      </c>
      <c r="H342" s="140">
        <f>Jar_Information!AH349</f>
        <v>2.3653321908083873E-2</v>
      </c>
      <c r="I342" s="140">
        <f>Jar_Information!AI349</f>
        <v>0.97986064814904239</v>
      </c>
      <c r="J342" s="140">
        <f>Jar_Information!AJ349</f>
        <v>2.6728986702954715E-2</v>
      </c>
      <c r="K342" s="140">
        <f>Jar_Information!AK349</f>
        <v>2.7278355094110366E-2</v>
      </c>
      <c r="L342" s="140">
        <f>Jar_Information!AL349</f>
        <v>3.1104162037008791</v>
      </c>
      <c r="M342" s="140">
        <f>Jar_Information!AM349</f>
        <v>5.9049693281986032E-2</v>
      </c>
      <c r="N342" s="140">
        <f>Jar_Information!AN349</f>
        <v>1.8984498991397581E-2</v>
      </c>
      <c r="O342" s="140">
        <f>Jar_Information!AO349</f>
        <v>7.0770828703680309</v>
      </c>
      <c r="P342" s="140">
        <f>Jar_Information!AP349</f>
        <v>0.14028361493628838</v>
      </c>
      <c r="Q342" s="140">
        <f>Jar_Information!AQ349</f>
        <v>1.9822237142885567E-2</v>
      </c>
      <c r="R342" s="140">
        <f>Jar_Information!AR349</f>
        <v>14.052082870373852</v>
      </c>
      <c r="S342" s="140">
        <f>Jar_Information!AS349</f>
        <v>0.27450131318224874</v>
      </c>
      <c r="T342" s="140">
        <f>Jar_Information!AT349</f>
        <v>1.9534564072418235E-2</v>
      </c>
    </row>
    <row r="343" spans="1:20">
      <c r="A343" s="141" t="str">
        <f>Jar_Information!A350</f>
        <v>SEW28</v>
      </c>
      <c r="B343" s="141" t="str">
        <f t="shared" si="6"/>
        <v>S</v>
      </c>
      <c r="C343" s="141" t="s">
        <v>543</v>
      </c>
      <c r="D343" s="142" t="str">
        <f>Jar_Information!AE350</f>
        <v>ja</v>
      </c>
      <c r="E343" s="142"/>
      <c r="F343" s="143">
        <f>Jar_Information!AF350</f>
        <v>3.7694445023153094</v>
      </c>
      <c r="G343" s="143">
        <f>Jar_Information!AG350</f>
        <v>0.1287402302108733</v>
      </c>
      <c r="H343" s="143">
        <f>Jar_Information!AH350</f>
        <v>3.4153634608971445E-2</v>
      </c>
      <c r="I343" s="143">
        <f>Jar_Information!AI350</f>
        <v>0.97916620370233431</v>
      </c>
      <c r="J343" s="143">
        <f>Jar_Information!AJ350</f>
        <v>3.8660046133102928E-2</v>
      </c>
      <c r="K343" s="143">
        <f>Jar_Information!AK350</f>
        <v>3.948261897410784E-2</v>
      </c>
      <c r="L343" s="143">
        <f>Jar_Information!AL350</f>
        <v>3.1104161458351882</v>
      </c>
      <c r="M343" s="143">
        <f>Jar_Information!AM350</f>
        <v>9.961862741058107E-2</v>
      </c>
      <c r="N343" s="143">
        <f>Jar_Information!AN350</f>
        <v>3.2027427437312295E-2</v>
      </c>
      <c r="O343" s="143">
        <f>Jar_Information!AO350</f>
        <v>7.0763884259285987</v>
      </c>
      <c r="P343" s="143">
        <f>Jar_Information!AP350</f>
        <v>0.20127353993089311</v>
      </c>
      <c r="Q343" s="143">
        <f>Jar_Information!AQ350</f>
        <v>2.8442975118975467E-2</v>
      </c>
      <c r="R343" s="143">
        <f>Jar_Information!AR350</f>
        <v>14.052082812500885</v>
      </c>
      <c r="S343" s="143">
        <f>Jar_Information!AS350</f>
        <v>0.40102297955652405</v>
      </c>
      <c r="T343" s="143">
        <f>Jar_Information!AT350</f>
        <v>2.8538330218191545E-2</v>
      </c>
    </row>
    <row r="344" spans="1:20">
      <c r="A344" s="141" t="str">
        <f>Jar_Information!A351</f>
        <v>SEW29</v>
      </c>
      <c r="B344" s="141" t="str">
        <f t="shared" si="6"/>
        <v>S</v>
      </c>
      <c r="C344" s="141" t="s">
        <v>543</v>
      </c>
      <c r="D344" s="142" t="str">
        <f>Jar_Information!AE351</f>
        <v>ja</v>
      </c>
      <c r="E344" s="142"/>
      <c r="F344" s="143">
        <f>Jar_Information!AF351</f>
        <v>3.7715278356481576</v>
      </c>
      <c r="G344" s="143">
        <f>Jar_Information!AG351</f>
        <v>6.4290432688314206E-2</v>
      </c>
      <c r="H344" s="143">
        <f>Jar_Information!AH351</f>
        <v>1.7046256978576837E-2</v>
      </c>
      <c r="I344" s="143">
        <f>Jar_Information!AI351</f>
        <v>0.9784717592629022</v>
      </c>
      <c r="J344" s="143">
        <f>Jar_Information!AJ351</f>
        <v>1.9432402105091711E-2</v>
      </c>
      <c r="K344" s="143">
        <f>Jar_Information!AK351</f>
        <v>1.985995193129584E-2</v>
      </c>
      <c r="L344" s="143">
        <f>Jar_Information!AL351</f>
        <v>3.1097216435155133</v>
      </c>
      <c r="M344" s="143">
        <f>Jar_Information!AM351</f>
        <v>5.5590997238291376E-2</v>
      </c>
      <c r="N344" s="143">
        <f>Jar_Information!AN351</f>
        <v>1.7876518740579699E-2</v>
      </c>
      <c r="O344" s="143">
        <f>Jar_Information!AO351</f>
        <v>7.0756940393548575</v>
      </c>
      <c r="P344" s="143">
        <f>Jar_Information!AP351</f>
        <v>9.3563982665768916E-2</v>
      </c>
      <c r="Q344" s="143">
        <f>Jar_Information!AQ351</f>
        <v>1.3223294018278358E-2</v>
      </c>
      <c r="R344" s="143">
        <f>Jar_Information!AR351</f>
        <v>14.052082754627918</v>
      </c>
      <c r="S344" s="143">
        <f>Jar_Information!AS351</f>
        <v>0.19360620720520616</v>
      </c>
      <c r="T344" s="143">
        <f>Jar_Information!AT351</f>
        <v>1.3777758826636843E-2</v>
      </c>
    </row>
    <row r="345" spans="1:20" hidden="1">
      <c r="A345" s="144" t="str">
        <f>Jar_Information!A352</f>
        <v>SEW30</v>
      </c>
      <c r="B345" s="144" t="str">
        <f t="shared" si="6"/>
        <v>S</v>
      </c>
      <c r="C345" s="144" t="s">
        <v>543</v>
      </c>
      <c r="D345" s="145" t="str">
        <f>Jar_Information!AE352</f>
        <v>nein</v>
      </c>
      <c r="E345" s="145" t="s">
        <v>539</v>
      </c>
      <c r="F345" s="146">
        <f>Jar_Information!AF352</f>
        <v>3.7722222800875898</v>
      </c>
      <c r="G345" s="146">
        <f>Jar_Information!AG352</f>
        <v>3.6180094975401783E-2</v>
      </c>
      <c r="H345" s="146">
        <f>Jar_Information!AH352</f>
        <v>9.5911885061454264E-3</v>
      </c>
      <c r="I345" s="146">
        <f>Jar_Information!AI352</f>
        <v>0.97777731481619412</v>
      </c>
      <c r="J345" s="146">
        <f>Jar_Information!AJ352</f>
        <v>1.3708674818462165E-2</v>
      </c>
      <c r="K345" s="146">
        <f>Jar_Information!AK352</f>
        <v>1.402024224814335E-2</v>
      </c>
      <c r="L345" s="146">
        <f>Jar_Information!AL352</f>
        <v>3.1097215856498224</v>
      </c>
      <c r="M345" s="146">
        <f>Jar_Information!AM352</f>
        <v>2.5114093654151598E-2</v>
      </c>
      <c r="N345" s="146">
        <f>Jar_Information!AN352</f>
        <v>8.0759942530043687E-3</v>
      </c>
      <c r="O345" s="146">
        <f>Jar_Information!AO352</f>
        <v>7.0749996527811163</v>
      </c>
      <c r="P345" s="146">
        <f>Jar_Information!AP352</f>
        <v>3.1309020020974847E-2</v>
      </c>
      <c r="Q345" s="146">
        <f>Jar_Information!AQ352</f>
        <v>4.4253034003567141E-3</v>
      </c>
      <c r="R345" s="146">
        <f>Jar_Information!AR352</f>
        <v>14.052082696762227</v>
      </c>
      <c r="S345" s="146">
        <f>Jar_Information!AS352</f>
        <v>2.2418248914294212E-2</v>
      </c>
      <c r="T345" s="146">
        <f>Jar_Information!AT352</f>
        <v>1.595368416061176E-3</v>
      </c>
    </row>
    <row r="346" spans="1:20" hidden="1">
      <c r="A346" s="144" t="str">
        <f>Jar_Information!A353</f>
        <v>SEW31</v>
      </c>
      <c r="B346" s="144" t="str">
        <f t="shared" si="6"/>
        <v>S</v>
      </c>
      <c r="C346" s="144" t="s">
        <v>543</v>
      </c>
      <c r="D346" s="145" t="str">
        <f>Jar_Information!AE353</f>
        <v>nein</v>
      </c>
      <c r="E346" s="145" t="s">
        <v>539</v>
      </c>
      <c r="F346" s="146">
        <f>Jar_Information!AF353</f>
        <v>3.7729169560188893</v>
      </c>
      <c r="G346" s="146">
        <f>Jar_Information!AG353</f>
        <v>3.162710529195021E-2</v>
      </c>
      <c r="H346" s="146">
        <f>Jar_Information!AH353</f>
        <v>8.3826666901575635E-3</v>
      </c>
      <c r="I346" s="146">
        <f>Jar_Information!AI353</f>
        <v>0.97708287036948605</v>
      </c>
      <c r="J346" s="146">
        <f>Jar_Information!AJ353</f>
        <v>1.3022275706410076E-2</v>
      </c>
      <c r="K346" s="146">
        <f>Jar_Information!AK353</f>
        <v>1.3327708530480811E-2</v>
      </c>
      <c r="L346" s="146">
        <f>Jar_Information!AL353</f>
        <v>3.1090270833374234</v>
      </c>
      <c r="M346" s="146">
        <f>Jar_Information!AM353</f>
        <v>2.5340411033784489E-2</v>
      </c>
      <c r="N346" s="146">
        <f>Jar_Information!AN353</f>
        <v>8.1505919229827081E-3</v>
      </c>
      <c r="O346" s="146">
        <f>Jar_Information!AO353</f>
        <v>7.0743052662073751</v>
      </c>
      <c r="P346" s="146">
        <f>Jar_Information!AP353</f>
        <v>3.0249507510832267E-2</v>
      </c>
      <c r="Q346" s="146">
        <f>Jar_Information!AQ353</f>
        <v>4.275968646041961E-3</v>
      </c>
      <c r="R346" s="146">
        <f>Jar_Information!AR353</f>
        <v>14.05208263888926</v>
      </c>
      <c r="S346" s="146">
        <f>Jar_Information!AS353</f>
        <v>3.1116824608024202E-2</v>
      </c>
      <c r="T346" s="146">
        <f>Jar_Information!AT353</f>
        <v>2.2143923721248352E-3</v>
      </c>
    </row>
    <row r="347" spans="1:20" hidden="1">
      <c r="A347" s="144" t="str">
        <f>Jar_Information!A354</f>
        <v>SEW32</v>
      </c>
      <c r="B347" s="144" t="str">
        <f t="shared" si="6"/>
        <v>S</v>
      </c>
      <c r="C347" s="144" t="s">
        <v>543</v>
      </c>
      <c r="D347" s="145" t="str">
        <f>Jar_Information!AE354</f>
        <v>nein</v>
      </c>
      <c r="E347" s="145" t="s">
        <v>539</v>
      </c>
      <c r="F347" s="146">
        <f>Jar_Information!AF354</f>
        <v>3.7743059027779964</v>
      </c>
      <c r="G347" s="146">
        <f>Jar_Information!AG354</f>
        <v>2.3997404479317499E-2</v>
      </c>
      <c r="H347" s="146">
        <f>Jar_Information!AH354</f>
        <v>6.3580973819993567E-3</v>
      </c>
      <c r="I347" s="146">
        <f>Jar_Information!AI354</f>
        <v>0.97708362268895144</v>
      </c>
      <c r="J347" s="146">
        <f>Jar_Information!AJ354</f>
        <v>1.5927238442723153E-2</v>
      </c>
      <c r="K347" s="146">
        <f>Jar_Information!AK354</f>
        <v>1.6300793578845493E-2</v>
      </c>
      <c r="L347" s="146">
        <f>Jar_Information!AL354</f>
        <v>3.109027777776646</v>
      </c>
      <c r="M347" s="146">
        <f>Jar_Information!AM354</f>
        <v>2.0187263336413731E-2</v>
      </c>
      <c r="N347" s="146">
        <f>Jar_Information!AN354</f>
        <v>6.4931112808680712E-3</v>
      </c>
      <c r="O347" s="146">
        <f>Jar_Information!AO354</f>
        <v>7.0743060763925314</v>
      </c>
      <c r="P347" s="146">
        <f>Jar_Information!AP354</f>
        <v>1.8553965849901058E-2</v>
      </c>
      <c r="Q347" s="146">
        <f>Jar_Information!AQ354</f>
        <v>2.6227259111415856E-3</v>
      </c>
      <c r="R347" s="146">
        <f>Jar_Information!AR354</f>
        <v>14.052777777775191</v>
      </c>
      <c r="S347" s="146">
        <f>Jar_Information!AS354</f>
        <v>1.6685130059431477E-2</v>
      </c>
      <c r="T347" s="146">
        <f>Jar_Information!AT354</f>
        <v>1.1873190000783627E-3</v>
      </c>
    </row>
    <row r="348" spans="1:20" hidden="1">
      <c r="A348" s="138" t="str">
        <f>Jar_Information!A355</f>
        <v>SEW33</v>
      </c>
      <c r="B348" s="138" t="str">
        <f t="shared" si="6"/>
        <v>S</v>
      </c>
      <c r="C348" s="138" t="s">
        <v>543</v>
      </c>
      <c r="D348" s="139" t="str">
        <f>Jar_Information!AE355</f>
        <v>ja</v>
      </c>
      <c r="E348" s="139"/>
      <c r="F348" s="140">
        <f>Jar_Information!AF355</f>
        <v>3.7750000578671461</v>
      </c>
      <c r="G348" s="140">
        <f>Jar_Information!AG355</f>
        <v>6.2736507662274593E-2</v>
      </c>
      <c r="H348" s="140">
        <f>Jar_Information!AH355</f>
        <v>1.6618942172340091E-2</v>
      </c>
      <c r="I348" s="140">
        <f>Jar_Information!AI355</f>
        <v>0.97708368055464234</v>
      </c>
      <c r="J348" s="140">
        <f>Jar_Information!AJ355</f>
        <v>1.8170790785222754E-2</v>
      </c>
      <c r="K348" s="140">
        <f>Jar_Information!AK355</f>
        <v>1.8596964770620353E-2</v>
      </c>
      <c r="L348" s="140">
        <f>Jar_Information!AL355</f>
        <v>3.1131944444423425</v>
      </c>
      <c r="M348" s="140">
        <f>Jar_Information!AM355</f>
        <v>4.6116579241681582E-2</v>
      </c>
      <c r="N348" s="140">
        <f>Jar_Information!AN355</f>
        <v>1.4813266586675511E-2</v>
      </c>
      <c r="O348" s="140">
        <f>Jar_Information!AO355</f>
        <v>7.0743061921311892</v>
      </c>
      <c r="P348" s="140">
        <f>Jar_Information!AP355</f>
        <v>0.10962234308310075</v>
      </c>
      <c r="Q348" s="140">
        <f>Jar_Information!AQ355</f>
        <v>1.5495843706204661E-2</v>
      </c>
      <c r="R348" s="140">
        <f>Jar_Information!AR355</f>
        <v>14.053472222221899</v>
      </c>
      <c r="S348" s="140">
        <f>Jar_Information!AS355</f>
        <v>0.21785599680021686</v>
      </c>
      <c r="T348" s="140">
        <f>Jar_Information!AT355</f>
        <v>1.5501933853452563E-2</v>
      </c>
    </row>
    <row r="349" spans="1:20">
      <c r="A349" s="141" t="str">
        <f>Jar_Information!A356</f>
        <v>SEW34</v>
      </c>
      <c r="B349" s="141" t="str">
        <f t="shared" si="6"/>
        <v>S</v>
      </c>
      <c r="C349" s="141" t="s">
        <v>543</v>
      </c>
      <c r="D349" s="142" t="str">
        <f>Jar_Information!AE356</f>
        <v>ja</v>
      </c>
      <c r="E349" s="142"/>
      <c r="F349" s="143">
        <f>Jar_Information!AF356</f>
        <v>3.7763889467605622</v>
      </c>
      <c r="G349" s="143">
        <f>Jar_Information!AG356</f>
        <v>7.2389850996921509E-2</v>
      </c>
      <c r="H349" s="143">
        <f>Jar_Information!AH356</f>
        <v>1.9169066538821035E-2</v>
      </c>
      <c r="I349" s="143">
        <f>Jar_Information!AI356</f>
        <v>0.97638929398090113</v>
      </c>
      <c r="J349" s="143">
        <f>Jar_Information!AJ356</f>
        <v>2.1090383821044296E-2</v>
      </c>
      <c r="K349" s="143">
        <f>Jar_Information!AK356</f>
        <v>2.1600384140894564E-2</v>
      </c>
      <c r="L349" s="143">
        <f>Jar_Information!AL356</f>
        <v>3.1125000000029104</v>
      </c>
      <c r="M349" s="143">
        <f>Jar_Information!AM356</f>
        <v>5.5648842013006204E-2</v>
      </c>
      <c r="N349" s="143">
        <f>Jar_Information!AN356</f>
        <v>1.7879146028258366E-2</v>
      </c>
      <c r="O349" s="143">
        <f>Jar_Information!AO356</f>
        <v>7.0736118634231389</v>
      </c>
      <c r="P349" s="143">
        <f>Jar_Information!AP356</f>
        <v>0.12321652515511521</v>
      </c>
      <c r="Q349" s="143">
        <f>Jar_Information!AQ356</f>
        <v>1.7419180969237818E-2</v>
      </c>
      <c r="R349" s="143">
        <f>Jar_Information!AR356</f>
        <v>14.053472222221899</v>
      </c>
      <c r="S349" s="143">
        <f>Jar_Information!AS356</f>
        <v>0.24629331046819863</v>
      </c>
      <c r="T349" s="143">
        <f>Jar_Information!AT356</f>
        <v>1.7525441867579889E-2</v>
      </c>
    </row>
    <row r="350" spans="1:20" hidden="1">
      <c r="A350" s="135" t="str">
        <f>Jar_Information!A357</f>
        <v>SEW35</v>
      </c>
      <c r="B350" s="135" t="str">
        <f t="shared" si="6"/>
        <v>S</v>
      </c>
      <c r="C350" s="135" t="s">
        <v>543</v>
      </c>
      <c r="D350" s="136" t="str">
        <f>Jar_Information!AE357</f>
        <v>nein</v>
      </c>
      <c r="E350" s="136" t="s">
        <v>539</v>
      </c>
      <c r="F350" s="137">
        <f>Jar_Information!AF357</f>
        <v>3.7777778935196693</v>
      </c>
      <c r="G350" s="137">
        <f>Jar_Information!AG357</f>
        <v>5.0009011586705565E-2</v>
      </c>
      <c r="H350" s="137">
        <f>Jar_Information!AH357</f>
        <v>1.3237679132087173E-2</v>
      </c>
      <c r="I350" s="137">
        <f>Jar_Information!AI357</f>
        <v>0.97569502315309364</v>
      </c>
      <c r="J350" s="137">
        <f>Jar_Information!AJ357</f>
        <v>1.8517657996703206E-2</v>
      </c>
      <c r="K350" s="137">
        <f>Jar_Information!AK357</f>
        <v>1.8978940711269418E-2</v>
      </c>
      <c r="L350" s="137">
        <f>Jar_Information!AL357</f>
        <v>3.1125001157415682</v>
      </c>
      <c r="M350" s="137">
        <f>Jar_Information!AM357</f>
        <v>3.7747931874130544E-2</v>
      </c>
      <c r="N350" s="137">
        <f>Jar_Information!AN357</f>
        <v>1.2127849147127475E-2</v>
      </c>
      <c r="O350" s="137">
        <f>Jar_Information!AO357</f>
        <v>7.0729176504610223</v>
      </c>
      <c r="P350" s="137">
        <f>Jar_Information!AP357</f>
        <v>5.3196809407560879E-2</v>
      </c>
      <c r="Q350" s="137">
        <f>Jar_Information!AQ357</f>
        <v>7.5211973384270124E-3</v>
      </c>
      <c r="R350" s="137">
        <f>Jar_Information!AR357</f>
        <v>14.053472337967833</v>
      </c>
      <c r="S350" s="137">
        <f>Jar_Information!AS357</f>
        <v>5.0303673601748443E-2</v>
      </c>
      <c r="T350" s="137">
        <f>Jar_Information!AT357</f>
        <v>3.5794480105706375E-3</v>
      </c>
    </row>
    <row r="351" spans="1:20">
      <c r="A351" s="141" t="str">
        <f>Jar_Information!A358</f>
        <v>SEW36</v>
      </c>
      <c r="B351" s="141" t="str">
        <f t="shared" si="6"/>
        <v>S</v>
      </c>
      <c r="C351" s="141" t="s">
        <v>543</v>
      </c>
      <c r="D351" s="142" t="str">
        <f>Jar_Information!AE358</f>
        <v>ja</v>
      </c>
      <c r="E351" s="142"/>
      <c r="F351" s="143">
        <f>Jar_Information!AF358</f>
        <v>3.7791668402787764</v>
      </c>
      <c r="G351" s="143">
        <f>Jar_Information!AG358</f>
        <v>0.13711020924099246</v>
      </c>
      <c r="H351" s="143">
        <f>Jar_Information!AH358</f>
        <v>3.6280538816031285E-2</v>
      </c>
      <c r="I351" s="143">
        <f>Jar_Information!AI358</f>
        <v>0.97500069444504334</v>
      </c>
      <c r="J351" s="143">
        <f>Jar_Information!AJ358</f>
        <v>3.8832274772981103E-2</v>
      </c>
      <c r="K351" s="143">
        <f>Jar_Information!AK358</f>
        <v>3.9827945758627269E-2</v>
      </c>
      <c r="L351" s="143">
        <f>Jar_Information!AL358</f>
        <v>3.1118057291678269</v>
      </c>
      <c r="M351" s="143">
        <f>Jar_Information!AM358</f>
        <v>0.1121406269746167</v>
      </c>
      <c r="N351" s="143">
        <f>Jar_Information!AN358</f>
        <v>3.6037155508613916E-2</v>
      </c>
      <c r="O351" s="143">
        <f>Jar_Information!AO358</f>
        <v>7.072916840275866</v>
      </c>
      <c r="P351" s="143">
        <f>Jar_Information!AP358</f>
        <v>0.24854869883106107</v>
      </c>
      <c r="Q351" s="143">
        <f>Jar_Information!AQ358</f>
        <v>3.5140905010466218E-2</v>
      </c>
      <c r="R351" s="143">
        <f>Jar_Information!AR358</f>
        <v>14.053472395833523</v>
      </c>
      <c r="S351" s="143">
        <f>Jar_Information!AS358</f>
        <v>0.51546526833616713</v>
      </c>
      <c r="T351" s="143">
        <f>Jar_Information!AT358</f>
        <v>3.6678854436643621E-2</v>
      </c>
    </row>
    <row r="352" spans="1:20" hidden="1">
      <c r="A352" s="135" t="str">
        <f>Jar_Information!A359</f>
        <v>SEW37</v>
      </c>
      <c r="B352" s="135" t="str">
        <f t="shared" si="6"/>
        <v>S</v>
      </c>
      <c r="C352" s="135" t="s">
        <v>543</v>
      </c>
      <c r="D352" s="136" t="str">
        <f>Jar_Information!AE359</f>
        <v>nein</v>
      </c>
      <c r="E352" s="136" t="s">
        <v>539</v>
      </c>
      <c r="F352" s="137">
        <f>Jar_Information!AF359</f>
        <v>3.7812500578656909</v>
      </c>
      <c r="G352" s="137">
        <f>Jar_Information!AG359</f>
        <v>4.1293449083118564E-2</v>
      </c>
      <c r="H352" s="137">
        <f>Jar_Information!AH359</f>
        <v>1.0920581408579591E-2</v>
      </c>
      <c r="I352" s="137">
        <f>Jar_Information!AI359</f>
        <v>0.97430636573699303</v>
      </c>
      <c r="J352" s="137">
        <f>Jar_Information!AJ359</f>
        <v>2.1059825907951919E-2</v>
      </c>
      <c r="K352" s="137">
        <f>Jar_Information!AK359</f>
        <v>2.161519892361749E-2</v>
      </c>
      <c r="L352" s="137">
        <f>Jar_Information!AL359</f>
        <v>3.1118057870335178</v>
      </c>
      <c r="M352" s="137">
        <f>Jar_Information!AM359</f>
        <v>3.2905002389238311E-2</v>
      </c>
      <c r="N352" s="137">
        <f>Jar_Information!AN359</f>
        <v>1.0574246801117567E-2</v>
      </c>
      <c r="O352" s="137">
        <f>Jar_Information!AO359</f>
        <v>7.0722224537021248</v>
      </c>
      <c r="P352" s="137">
        <f>Jar_Information!AP359</f>
        <v>2.9040568849165505E-2</v>
      </c>
      <c r="Q352" s="137">
        <f>Jar_Information!AQ359</f>
        <v>4.1062861129267112E-3</v>
      </c>
      <c r="R352" s="137">
        <f>Jar_Information!AR359</f>
        <v>14.053472453699214</v>
      </c>
      <c r="S352" s="137">
        <f>Jar_Information!AS359</f>
        <v>1.5053742299917875E-2</v>
      </c>
      <c r="T352" s="137">
        <f>Jar_Information!AT359</f>
        <v>1.0711759922335327E-3</v>
      </c>
    </row>
    <row r="353" spans="1:20" hidden="1">
      <c r="A353" s="144" t="str">
        <f>Jar_Information!A360</f>
        <v>SEW38</v>
      </c>
      <c r="B353" s="144" t="str">
        <f t="shared" si="6"/>
        <v>S</v>
      </c>
      <c r="C353" s="144" t="s">
        <v>543</v>
      </c>
      <c r="D353" s="145" t="str">
        <f>Jar_Information!AE360</f>
        <v>nein</v>
      </c>
      <c r="E353" s="145" t="s">
        <v>539</v>
      </c>
      <c r="F353" s="146">
        <f>Jar_Information!AF360</f>
        <v>3.781944502312399</v>
      </c>
      <c r="G353" s="146">
        <f>Jar_Information!AG360</f>
        <v>1.8006328271529332E-2</v>
      </c>
      <c r="H353" s="146">
        <f>Jar_Information!AH360</f>
        <v>4.7611296941347768E-3</v>
      </c>
      <c r="I353" s="146">
        <f>Jar_Information!AI360</f>
        <v>0.9729169560232549</v>
      </c>
      <c r="J353" s="146">
        <f>Jar_Information!AJ360</f>
        <v>1.3550797504799636E-2</v>
      </c>
      <c r="K353" s="146">
        <f>Jar_Information!AK360</f>
        <v>1.3928010423610852E-2</v>
      </c>
      <c r="L353" s="146">
        <f>Jar_Information!AL360</f>
        <v>3.1111114004670526</v>
      </c>
      <c r="M353" s="146">
        <f>Jar_Information!AM360</f>
        <v>1.6718947797829078E-2</v>
      </c>
      <c r="N353" s="146">
        <f>Jar_Information!AN360</f>
        <v>5.3739470066289374E-3</v>
      </c>
      <c r="O353" s="146">
        <f>Jar_Information!AO360</f>
        <v>7.0722225115750916</v>
      </c>
      <c r="P353" s="146">
        <f>Jar_Information!AP360</f>
        <v>1.5227219052304956E-2</v>
      </c>
      <c r="Q353" s="146">
        <f>Jar_Information!AQ360</f>
        <v>2.153102370207187E-3</v>
      </c>
      <c r="R353" s="146">
        <f>Jar_Information!AR360</f>
        <v>14.053472511579457</v>
      </c>
      <c r="S353" s="146">
        <f>Jar_Information!AS360</f>
        <v>1.1677829925622791E-2</v>
      </c>
      <c r="T353" s="146">
        <f>Jar_Information!AT360</f>
        <v>8.3095689809054387E-4</v>
      </c>
    </row>
    <row r="354" spans="1:20" hidden="1">
      <c r="A354" s="144" t="str">
        <f>Jar_Information!A361</f>
        <v>SEW39</v>
      </c>
      <c r="B354" s="144" t="str">
        <f t="shared" si="6"/>
        <v>S</v>
      </c>
      <c r="C354" s="144" t="s">
        <v>543</v>
      </c>
      <c r="D354" s="145" t="str">
        <f>Jar_Information!AE361</f>
        <v>nein</v>
      </c>
      <c r="E354" s="145" t="s">
        <v>539</v>
      </c>
      <c r="F354" s="146">
        <f>Jar_Information!AF361</f>
        <v>3.7833333911985392</v>
      </c>
      <c r="G354" s="146">
        <f>Jar_Information!AG361</f>
        <v>1.6393183191266376E-2</v>
      </c>
      <c r="H354" s="146">
        <f>Jar_Information!AH361</f>
        <v>4.3329998961770342E-3</v>
      </c>
      <c r="I354" s="146">
        <f>Jar_Information!AI361</f>
        <v>0.97222256944223773</v>
      </c>
      <c r="J354" s="146">
        <f>Jar_Information!AJ361</f>
        <v>1.557204465937667E-2</v>
      </c>
      <c r="K354" s="146">
        <f>Jar_Information!AK361</f>
        <v>1.6016954500768607E-2</v>
      </c>
      <c r="L354" s="146">
        <f>Jar_Information!AL361</f>
        <v>3.1104170717590023</v>
      </c>
      <c r="M354" s="146">
        <f>Jar_Information!AM361</f>
        <v>2.0864076784074599E-2</v>
      </c>
      <c r="N354" s="146">
        <f>Jar_Information!AN361</f>
        <v>6.7078067997728523E-3</v>
      </c>
      <c r="O354" s="146">
        <f>Jar_Information!AO361</f>
        <v>7.0722225694480585</v>
      </c>
      <c r="P354" s="146">
        <f>Jar_Information!AP361</f>
        <v>2.2202220849422936E-2</v>
      </c>
      <c r="Q354" s="146">
        <f>Jar_Information!AQ361</f>
        <v>3.1393555040725588E-3</v>
      </c>
      <c r="R354" s="146">
        <f>Jar_Information!AR361</f>
        <v>14.053472569445148</v>
      </c>
      <c r="S354" s="146">
        <f>Jar_Information!AS361</f>
        <v>1.6171493253582352E-2</v>
      </c>
      <c r="T354" s="146">
        <f>Jar_Information!AT361</f>
        <v>1.1507115535801574E-3</v>
      </c>
    </row>
    <row r="355" spans="1:20">
      <c r="A355" s="141" t="str">
        <f>Jar_Information!A362</f>
        <v>SEW40</v>
      </c>
      <c r="B355" s="141" t="str">
        <f t="shared" si="6"/>
        <v>S</v>
      </c>
      <c r="C355" s="141" t="s">
        <v>543</v>
      </c>
      <c r="D355" s="142" t="str">
        <f>Jar_Information!AE362</f>
        <v>ja</v>
      </c>
      <c r="E355" s="142"/>
      <c r="F355" s="143">
        <f>Jar_Information!AF362</f>
        <v>3.7847222222189885</v>
      </c>
      <c r="G355" s="143">
        <f>Jar_Information!AG362</f>
        <v>0.10838758966638105</v>
      </c>
      <c r="H355" s="143">
        <f>Jar_Information!AH362</f>
        <v>2.8638188829306802E-2</v>
      </c>
      <c r="I355" s="143">
        <f>Jar_Information!AI362</f>
        <v>0.97152806712983875</v>
      </c>
      <c r="J355" s="143">
        <f>Jar_Information!AJ362</f>
        <v>2.4546798644835541E-2</v>
      </c>
      <c r="K355" s="143">
        <f>Jar_Information!AK362</f>
        <v>2.5266175497485666E-2</v>
      </c>
      <c r="L355" s="143">
        <f>Jar_Information!AL362</f>
        <v>3.1097227430582279</v>
      </c>
      <c r="M355" s="143">
        <f>Jar_Information!AM362</f>
        <v>7.0239669955263886E-2</v>
      </c>
      <c r="N355" s="143">
        <f>Jar_Information!AN362</f>
        <v>2.2587116524152677E-2</v>
      </c>
      <c r="O355" s="143">
        <f>Jar_Information!AO362</f>
        <v>7.0722226851867163</v>
      </c>
      <c r="P355" s="143">
        <f>Jar_Information!AP362</f>
        <v>0.14718614223966664</v>
      </c>
      <c r="Q355" s="143">
        <f>Jar_Information!AQ362</f>
        <v>2.0811864783041787E-2</v>
      </c>
      <c r="R355" s="143">
        <f>Jar_Information!AR362</f>
        <v>14.053472511572181</v>
      </c>
      <c r="S355" s="143">
        <f>Jar_Information!AS362</f>
        <v>0.25125757470021448</v>
      </c>
      <c r="T355" s="143">
        <f>Jar_Information!AT362</f>
        <v>1.7878682616934649E-2</v>
      </c>
    </row>
    <row r="356" spans="1:20">
      <c r="A356" s="141" t="str">
        <f>Jar_Information!A363</f>
        <v>SEW41</v>
      </c>
      <c r="B356" s="141" t="str">
        <f t="shared" si="6"/>
        <v>S</v>
      </c>
      <c r="C356" s="141" t="s">
        <v>543</v>
      </c>
      <c r="D356" s="142" t="str">
        <f>Jar_Information!AE363</f>
        <v>ja</v>
      </c>
      <c r="E356" s="142"/>
      <c r="F356" s="143">
        <f>Jar_Information!AF363</f>
        <v>3.7875000578715117</v>
      </c>
      <c r="G356" s="143">
        <f>Jar_Information!AG363</f>
        <v>9.8614593632204234E-2</v>
      </c>
      <c r="H356" s="143">
        <f>Jar_Information!AH363</f>
        <v>2.6036856006709443E-2</v>
      </c>
      <c r="I356" s="143">
        <f>Jar_Information!AI363</f>
        <v>0.97083362268313067</v>
      </c>
      <c r="J356" s="143">
        <f>Jar_Information!AJ363</f>
        <v>2.8904826148768156E-2</v>
      </c>
      <c r="K356" s="143">
        <f>Jar_Information!AK363</f>
        <v>2.9773202610023707E-2</v>
      </c>
      <c r="L356" s="143">
        <f>Jar_Information!AL363</f>
        <v>3.1097226851852611</v>
      </c>
      <c r="M356" s="143">
        <f>Jar_Information!AM363</f>
        <v>7.6403513189268468E-2</v>
      </c>
      <c r="N356" s="143">
        <f>Jar_Information!AN363</f>
        <v>2.4569236849721454E-2</v>
      </c>
      <c r="O356" s="143">
        <f>Jar_Information!AO363</f>
        <v>7.072222800925374</v>
      </c>
      <c r="P356" s="143">
        <f>Jar_Information!AP363</f>
        <v>0.16347215963041359</v>
      </c>
      <c r="Q356" s="143">
        <f>Jar_Information!AQ363</f>
        <v>2.3114678967555133E-2</v>
      </c>
      <c r="R356" s="143">
        <f>Jar_Information!AR363</f>
        <v>14.053472511572181</v>
      </c>
      <c r="S356" s="143">
        <f>Jar_Information!AS363</f>
        <v>0.270126724823674</v>
      </c>
      <c r="T356" s="143">
        <f>Jar_Information!AT363</f>
        <v>1.9221350780117941E-2</v>
      </c>
    </row>
    <row r="357" spans="1:20">
      <c r="A357" s="141" t="str">
        <f>Jar_Information!A364</f>
        <v>SEW42</v>
      </c>
      <c r="B357" s="141" t="str">
        <f t="shared" si="6"/>
        <v>S</v>
      </c>
      <c r="C357" s="141" t="s">
        <v>543</v>
      </c>
      <c r="D357" s="142" t="str">
        <f>Jar_Information!AE364</f>
        <v>ja</v>
      </c>
      <c r="E357" s="142"/>
      <c r="F357" s="143">
        <f>Jar_Information!AF364</f>
        <v>3.7888889467576519</v>
      </c>
      <c r="G357" s="143">
        <f>Jar_Information!AG364</f>
        <v>0.16573017791425793</v>
      </c>
      <c r="H357" s="143">
        <f>Jar_Information!AH364</f>
        <v>4.3741102007247221E-2</v>
      </c>
      <c r="I357" s="143">
        <f>Jar_Information!AI364</f>
        <v>0.97013917824369855</v>
      </c>
      <c r="J357" s="143">
        <f>Jar_Information!AJ364</f>
        <v>4.3762805244310525E-2</v>
      </c>
      <c r="K357" s="143">
        <f>Jar_Information!AK364</f>
        <v>4.5109821586153204E-2</v>
      </c>
      <c r="L357" s="143">
        <f>Jar_Information!AL364</f>
        <v>3.1090282986115199</v>
      </c>
      <c r="M357" s="143">
        <f>Jar_Information!AM364</f>
        <v>0.12820982564545802</v>
      </c>
      <c r="N357" s="143">
        <f>Jar_Information!AN364</f>
        <v>4.1237908867769402E-2</v>
      </c>
      <c r="O357" s="143">
        <f>Jar_Information!AO364</f>
        <v>7.071528298612975</v>
      </c>
      <c r="P357" s="143">
        <f>Jar_Information!AP364</f>
        <v>0.23947267643159631</v>
      </c>
      <c r="Q357" s="143">
        <f>Jar_Information!AQ364</f>
        <v>3.3864345346474395E-2</v>
      </c>
      <c r="R357" s="143">
        <f>Jar_Information!AR364</f>
        <v>14.053472511579457</v>
      </c>
      <c r="S357" s="143">
        <f>Jar_Information!AS364</f>
        <v>0.45861574425504592</v>
      </c>
      <c r="T357" s="143">
        <f>Jar_Information!AT364</f>
        <v>3.2633624456671922E-2</v>
      </c>
    </row>
    <row r="358" spans="1:20" hidden="1">
      <c r="A358" s="138" t="str">
        <f>Jar_Information!A365</f>
        <v>SEW43</v>
      </c>
      <c r="B358" s="138" t="str">
        <f t="shared" si="6"/>
        <v>S</v>
      </c>
      <c r="C358" s="138" t="s">
        <v>543</v>
      </c>
      <c r="D358" s="139" t="str">
        <f>Jar_Information!AE365</f>
        <v>ja</v>
      </c>
      <c r="E358" s="139"/>
      <c r="F358" s="140">
        <f>Jar_Information!AF365</f>
        <v>3.7902778356437921</v>
      </c>
      <c r="G358" s="140">
        <f>Jar_Information!AG365</f>
        <v>0.14211304993673998</v>
      </c>
      <c r="H358" s="140">
        <f>Jar_Information!AH365</f>
        <v>3.7494098348228762E-2</v>
      </c>
      <c r="I358" s="140">
        <f>Jar_Information!AI365</f>
        <v>0.96944473379699048</v>
      </c>
      <c r="J358" s="140">
        <f>Jar_Information!AJ365</f>
        <v>4.2833425430198774E-2</v>
      </c>
      <c r="K358" s="140">
        <f>Jar_Information!AK365</f>
        <v>4.4183462900906773E-2</v>
      </c>
      <c r="L358" s="140">
        <f>Jar_Information!AL365</f>
        <v>3.1083337962991209</v>
      </c>
      <c r="M358" s="140">
        <f>Jar_Information!AM365</f>
        <v>8.7300275394719684E-2</v>
      </c>
      <c r="N358" s="140">
        <f>Jar_Information!AN365</f>
        <v>2.8085875300349696E-2</v>
      </c>
      <c r="O358" s="140">
        <f>Jar_Information!AO365</f>
        <v>7.0708336805546423</v>
      </c>
      <c r="P358" s="140">
        <f>Jar_Information!AP365</f>
        <v>0.22492840961471336</v>
      </c>
      <c r="Q358" s="140">
        <f>Jar_Information!AQ365</f>
        <v>3.181073403455726E-2</v>
      </c>
      <c r="R358" s="140">
        <f>Jar_Information!AR365</f>
        <v>14.053472511572181</v>
      </c>
      <c r="S358" s="140">
        <f>Jar_Information!AS365</f>
        <v>0.40514640183431055</v>
      </c>
      <c r="T358" s="140">
        <f>Jar_Information!AT365</f>
        <v>2.8828917657233621E-2</v>
      </c>
    </row>
    <row r="359" spans="1:20">
      <c r="A359" s="141" t="str">
        <f>Jar_Information!A366</f>
        <v>SEW44</v>
      </c>
      <c r="B359" s="141" t="str">
        <f t="shared" si="6"/>
        <v>S</v>
      </c>
      <c r="C359" s="141" t="s">
        <v>543</v>
      </c>
      <c r="D359" s="142" t="str">
        <f>Jar_Information!AE366</f>
        <v>ja</v>
      </c>
      <c r="E359" s="142"/>
      <c r="F359" s="143">
        <f>Jar_Information!AF366</f>
        <v>3.7916667245372082</v>
      </c>
      <c r="G359" s="143">
        <f>Jar_Information!AG366</f>
        <v>0.12282634516170345</v>
      </c>
      <c r="H359" s="143">
        <f>Jar_Information!AH366</f>
        <v>3.239376086691665E-2</v>
      </c>
      <c r="I359" s="143">
        <f>Jar_Information!AI366</f>
        <v>0.96944508102023974</v>
      </c>
      <c r="J359" s="143">
        <f>Jar_Information!AJ366</f>
        <v>4.5498189469724441E-2</v>
      </c>
      <c r="K359" s="143">
        <f>Jar_Information!AK366</f>
        <v>4.6932199007954478E-2</v>
      </c>
      <c r="L359" s="143">
        <f>Jar_Information!AL366</f>
        <v>3.1076393518524128</v>
      </c>
      <c r="M359" s="143">
        <f>Jar_Information!AM366</f>
        <v>8.6385009753015232E-2</v>
      </c>
      <c r="N359" s="143">
        <f>Jar_Information!AN366</f>
        <v>2.7797630282137643E-2</v>
      </c>
      <c r="O359" s="143">
        <f>Jar_Information!AO366</f>
        <v>7.0701391203692765</v>
      </c>
      <c r="P359" s="143">
        <f>Jar_Information!AP366</f>
        <v>0.18385897238172411</v>
      </c>
      <c r="Q359" s="143">
        <f>Jar_Information!AQ366</f>
        <v>2.6005000644474034E-2</v>
      </c>
      <c r="R359" s="143">
        <f>Jar_Information!AR366</f>
        <v>14.053472511572181</v>
      </c>
      <c r="S359" s="143">
        <f>Jar_Information!AS366</f>
        <v>0.35061002332113195</v>
      </c>
      <c r="T359" s="143">
        <f>Jar_Information!AT366</f>
        <v>2.4948283994039613E-2</v>
      </c>
    </row>
    <row r="360" spans="1:20">
      <c r="A360" s="141" t="str">
        <f>Jar_Information!A367</f>
        <v>SEW45</v>
      </c>
      <c r="B360" s="141" t="str">
        <f t="shared" si="6"/>
        <v>S</v>
      </c>
      <c r="C360" s="141" t="s">
        <v>543</v>
      </c>
      <c r="D360" s="142" t="str">
        <f>Jar_Information!AE367</f>
        <v>ja</v>
      </c>
      <c r="E360" s="142"/>
      <c r="F360" s="143">
        <f>Jar_Information!AF367</f>
        <v>3.7937500578700565</v>
      </c>
      <c r="G360" s="143">
        <f>Jar_Information!AG367</f>
        <v>9.9254993425727508E-2</v>
      </c>
      <c r="H360" s="143">
        <f>Jar_Information!AH367</f>
        <v>2.616276557803935E-2</v>
      </c>
      <c r="I360" s="143">
        <f>Jar_Information!AI367</f>
        <v>0.96875069443922257</v>
      </c>
      <c r="J360" s="143">
        <f>Jar_Information!AJ367</f>
        <v>3.1890586368952652E-2</v>
      </c>
      <c r="K360" s="143">
        <f>Jar_Information!AK367</f>
        <v>3.2919291363618632E-2</v>
      </c>
      <c r="L360" s="143">
        <f>Jar_Information!AL367</f>
        <v>3.1069449074057047</v>
      </c>
      <c r="M360" s="143">
        <f>Jar_Information!AM367</f>
        <v>8.1097685407137535E-2</v>
      </c>
      <c r="N360" s="143">
        <f>Jar_Information!AN367</f>
        <v>2.6102067408351314E-2</v>
      </c>
      <c r="O360" s="143">
        <f>Jar_Information!AO367</f>
        <v>7.0708340277778916</v>
      </c>
      <c r="P360" s="143">
        <f>Jar_Information!AP367</f>
        <v>0.16136646872075383</v>
      </c>
      <c r="Q360" s="143">
        <f>Jar_Information!AQ367</f>
        <v>2.2821419380913612E-2</v>
      </c>
      <c r="R360" s="143">
        <f>Jar_Information!AR367</f>
        <v>14.053472511572181</v>
      </c>
      <c r="S360" s="143">
        <f>Jar_Information!AS367</f>
        <v>0.32460257765389383</v>
      </c>
      <c r="T360" s="143">
        <f>Jar_Information!AT367</f>
        <v>2.3097677629966781E-2</v>
      </c>
    </row>
    <row r="361" spans="1:20" hidden="1">
      <c r="A361" s="144" t="str">
        <f>Jar_Information!A368</f>
        <v>SEW46</v>
      </c>
      <c r="B361" s="144" t="str">
        <f t="shared" si="6"/>
        <v>S</v>
      </c>
      <c r="C361" s="144" t="s">
        <v>543</v>
      </c>
      <c r="D361" s="145" t="str">
        <f>Jar_Information!AE368</f>
        <v>nein</v>
      </c>
      <c r="E361" s="145" t="s">
        <v>539</v>
      </c>
      <c r="F361" s="146">
        <f>Jar_Information!AF368</f>
        <v>3.7951389467561967</v>
      </c>
      <c r="G361" s="146">
        <f>Jar_Information!AG368</f>
        <v>7.9150294891162237E-2</v>
      </c>
      <c r="H361" s="146">
        <f>Jar_Information!AH368</f>
        <v>2.0855704099796937E-2</v>
      </c>
      <c r="I361" s="146">
        <f>Jar_Information!AI368</f>
        <v>0.96875075231946539</v>
      </c>
      <c r="J361" s="146">
        <f>Jar_Information!AJ368</f>
        <v>2.8017068315296861E-2</v>
      </c>
      <c r="K361" s="146">
        <f>Jar_Information!AK368</f>
        <v>2.8920822253005754E-2</v>
      </c>
      <c r="L361" s="146">
        <f>Jar_Information!AL368</f>
        <v>3.1062504629662726</v>
      </c>
      <c r="M361" s="146">
        <f>Jar_Information!AM368</f>
        <v>5.5693230837057586E-2</v>
      </c>
      <c r="N361" s="146">
        <f>Jar_Information!AN368</f>
        <v>1.7929407657576356E-2</v>
      </c>
      <c r="O361" s="146">
        <f>Jar_Information!AO368</f>
        <v>7.0701396412041504</v>
      </c>
      <c r="P361" s="146">
        <f>Jar_Information!AP368</f>
        <v>8.0568091244543644E-2</v>
      </c>
      <c r="Q361" s="146">
        <f>Jar_Information!AQ368</f>
        <v>1.1395544548370716E-2</v>
      </c>
      <c r="R361" s="146">
        <f>Jar_Information!AR368</f>
        <v>14.053472511579457</v>
      </c>
      <c r="S361" s="146">
        <f>Jar_Information!AS368</f>
        <v>0.11059518717195772</v>
      </c>
      <c r="T361" s="146">
        <f>Jar_Information!AT368</f>
        <v>7.8695985693807737E-3</v>
      </c>
    </row>
    <row r="362" spans="1:20" hidden="1">
      <c r="A362" s="138" t="str">
        <f>Jar_Information!A369</f>
        <v>SEW47</v>
      </c>
      <c r="B362" s="138" t="str">
        <f t="shared" si="6"/>
        <v>S</v>
      </c>
      <c r="C362" s="138" t="s">
        <v>543</v>
      </c>
      <c r="D362" s="139" t="str">
        <f>Jar_Information!AE369</f>
        <v>ja</v>
      </c>
      <c r="E362" s="139"/>
      <c r="F362" s="140">
        <f>Jar_Information!AF369</f>
        <v>3.7972222800890449</v>
      </c>
      <c r="G362" s="140">
        <f>Jar_Information!AG369</f>
        <v>0.10862660979024386</v>
      </c>
      <c r="H362" s="140">
        <f>Jar_Information!AH369</f>
        <v>2.8606860957240712E-2</v>
      </c>
      <c r="I362" s="140">
        <f>Jar_Information!AI369</f>
        <v>0.96805636573844822</v>
      </c>
      <c r="J362" s="140">
        <f>Jar_Information!AJ369</f>
        <v>2.7920498293883787E-2</v>
      </c>
      <c r="K362" s="140">
        <f>Jar_Information!AK369</f>
        <v>2.8841810541254592E-2</v>
      </c>
      <c r="L362" s="140">
        <f>Jar_Information!AL369</f>
        <v>3.1062508101822459</v>
      </c>
      <c r="M362" s="140">
        <f>Jar_Information!AM369</f>
        <v>7.9157034437365575E-2</v>
      </c>
      <c r="N362" s="140">
        <f>Jar_Information!AN369</f>
        <v>2.548314327287737E-2</v>
      </c>
      <c r="O362" s="140">
        <f>Jar_Information!AO369</f>
        <v>7.0694451388917514</v>
      </c>
      <c r="P362" s="140">
        <f>Jar_Information!AP369</f>
        <v>0.16027155962632339</v>
      </c>
      <c r="Q362" s="140">
        <f>Jar_Information!AQ369</f>
        <v>2.2671023889075475E-2</v>
      </c>
      <c r="R362" s="140">
        <f>Jar_Information!AR369</f>
        <v>14.053472511572181</v>
      </c>
      <c r="S362" s="140">
        <f>Jar_Information!AS369</f>
        <v>0.29693607691807061</v>
      </c>
      <c r="T362" s="140">
        <f>Jar_Information!AT369</f>
        <v>2.1129018231868444E-2</v>
      </c>
    </row>
    <row r="363" spans="1:20" hidden="1">
      <c r="A363" s="144" t="str">
        <f>Jar_Information!A370</f>
        <v>SEW48</v>
      </c>
      <c r="B363" s="144" t="str">
        <f t="shared" si="6"/>
        <v>S</v>
      </c>
      <c r="C363" s="144" t="s">
        <v>543</v>
      </c>
      <c r="D363" s="145" t="str">
        <f>Jar_Information!AE370</f>
        <v>ja</v>
      </c>
      <c r="E363" s="145" t="s">
        <v>539</v>
      </c>
      <c r="F363" s="146">
        <f>Jar_Information!AF370</f>
        <v>3.8000000578686013</v>
      </c>
      <c r="G363" s="146">
        <f>Jar_Information!AG370</f>
        <v>0.11785479044226477</v>
      </c>
      <c r="H363" s="146">
        <f>Jar_Information!AH370</f>
        <v>3.1014418065132571E-2</v>
      </c>
      <c r="I363" s="146">
        <f>Jar_Information!AI370</f>
        <v>0.96736186342604924</v>
      </c>
      <c r="J363" s="146">
        <f>Jar_Information!AJ370</f>
        <v>2.9990543116936278E-2</v>
      </c>
      <c r="K363" s="146">
        <f>Jar_Information!AK370</f>
        <v>3.100240380649338E-2</v>
      </c>
      <c r="L363" s="146">
        <f>Jar_Information!AL370</f>
        <v>3.1055564236085047</v>
      </c>
      <c r="M363" s="146">
        <f>Jar_Information!AM370</f>
        <v>6.6040184939319582E-2</v>
      </c>
      <c r="N363" s="146">
        <f>Jar_Information!AN370</f>
        <v>2.1265169886233823E-2</v>
      </c>
      <c r="O363" s="146">
        <f>Jar_Information!AO370</f>
        <v>7.0687506944450433</v>
      </c>
      <c r="P363" s="146">
        <f>Jar_Information!AP370</f>
        <v>0.17471012773381064</v>
      </c>
      <c r="Q363" s="146">
        <f>Jar_Information!AQ370</f>
        <v>2.4715842344122572E-2</v>
      </c>
      <c r="R363" s="146">
        <f>Jar_Information!AR370</f>
        <v>14.053472511572181</v>
      </c>
      <c r="S363" s="146">
        <f>Jar_Information!AS370</f>
        <v>0.29491445293498825</v>
      </c>
      <c r="T363" s="146">
        <f>Jar_Information!AT370</f>
        <v>2.0985165957534274E-2</v>
      </c>
    </row>
    <row r="364" spans="1:20" hidden="1">
      <c r="A364" s="144" t="str">
        <f>Jar_Information!A371</f>
        <v>SEW49</v>
      </c>
      <c r="B364" s="144" t="str">
        <f t="shared" si="6"/>
        <v>S</v>
      </c>
      <c r="C364" s="144" t="s">
        <v>543</v>
      </c>
      <c r="D364" s="145" t="str">
        <f>Jar_Information!AE371</f>
        <v>ja</v>
      </c>
      <c r="E364" s="145" t="s">
        <v>539</v>
      </c>
      <c r="F364" s="146">
        <f>Jar_Information!AF371</f>
        <v>3.8020833912014496</v>
      </c>
      <c r="G364" s="146">
        <f>Jar_Information!AG371</f>
        <v>8.531485352402457E-2</v>
      </c>
      <c r="H364" s="146">
        <f>Jar_Information!AH371</f>
        <v>2.2438974831918475E-2</v>
      </c>
      <c r="I364" s="146">
        <f>Jar_Information!AI371</f>
        <v>0.9666664930555271</v>
      </c>
      <c r="J364" s="146">
        <f>Jar_Information!AJ371</f>
        <v>2.7877129139433E-2</v>
      </c>
      <c r="K364" s="146">
        <f>Jar_Information!AK371</f>
        <v>2.8838414633899686E-2</v>
      </c>
      <c r="L364" s="146">
        <f>Jar_Information!AL371</f>
        <v>3.1048611111109494</v>
      </c>
      <c r="M364" s="146">
        <f>Jar_Information!AM371</f>
        <v>6.5542381159046037E-2</v>
      </c>
      <c r="N364" s="146">
        <f>Jar_Information!AN371</f>
        <v>2.1109601625817761E-2</v>
      </c>
      <c r="O364" s="146">
        <f>Jar_Information!AO371</f>
        <v>7.0680553240745212</v>
      </c>
      <c r="P364" s="146">
        <f>Jar_Information!AP371</f>
        <v>0.139521321646845</v>
      </c>
      <c r="Q364" s="146">
        <f>Jar_Information!AQ371</f>
        <v>1.9739704239668452E-2</v>
      </c>
      <c r="R364" s="146">
        <f>Jar_Information!AR371</f>
        <v>14.053471585648367</v>
      </c>
      <c r="S364" s="146">
        <f>Jar_Information!AS371</f>
        <v>0.26312976107504044</v>
      </c>
      <c r="T364" s="146">
        <f>Jar_Information!AT371</f>
        <v>1.8723470529783744E-2</v>
      </c>
    </row>
    <row r="365" spans="1:20" hidden="1">
      <c r="A365" s="135" t="str">
        <f>Jar_Information!A372</f>
        <v>SEW50</v>
      </c>
      <c r="B365" s="135" t="str">
        <f t="shared" si="6"/>
        <v>S</v>
      </c>
      <c r="C365" s="135" t="s">
        <v>543</v>
      </c>
      <c r="D365" s="136" t="str">
        <f>Jar_Information!AE372</f>
        <v>nein</v>
      </c>
      <c r="E365" s="136" t="s">
        <v>539</v>
      </c>
      <c r="F365" s="137">
        <f>Jar_Information!AF372</f>
        <v>3.8041667245342978</v>
      </c>
      <c r="G365" s="137">
        <f>Jar_Information!AG372</f>
        <v>7.7459756729729462E-2</v>
      </c>
      <c r="H365" s="137">
        <f>Jar_Information!AH372</f>
        <v>2.0361819641123116E-2</v>
      </c>
      <c r="I365" s="137">
        <f>Jar_Information!AI372</f>
        <v>0.96597297453990905</v>
      </c>
      <c r="J365" s="137">
        <f>Jar_Information!AJ372</f>
        <v>2.2282310158842245E-2</v>
      </c>
      <c r="K365" s="137">
        <f>Jar_Information!AK372</f>
        <v>2.3067219007297034E-2</v>
      </c>
      <c r="L365" s="137">
        <f>Jar_Information!AL372</f>
        <v>3.1041676504610223</v>
      </c>
      <c r="M365" s="137">
        <f>Jar_Information!AM372</f>
        <v>3.6795305559752627E-2</v>
      </c>
      <c r="N365" s="137">
        <f>Jar_Information!AN372</f>
        <v>1.1853517497448274E-2</v>
      </c>
      <c r="O365" s="137">
        <f>Jar_Information!AO372</f>
        <v>7.0673618055589031</v>
      </c>
      <c r="P365" s="137">
        <f>Jar_Information!AP372</f>
        <v>4.6522214847454321E-2</v>
      </c>
      <c r="Q365" s="137">
        <f>Jar_Information!AQ372</f>
        <v>6.5826847595182991E-3</v>
      </c>
      <c r="R365" s="137">
        <f>Jar_Information!AR372</f>
        <v>14.053472511572181</v>
      </c>
      <c r="S365" s="137">
        <f>Jar_Information!AS372</f>
        <v>5.1712277189622687E-2</v>
      </c>
      <c r="T365" s="137">
        <f>Jar_Information!AT372</f>
        <v>3.6796796768229891E-3</v>
      </c>
    </row>
    <row r="366" spans="1:20" hidden="1">
      <c r="A366" s="138" t="str">
        <f>Jar_Information!A373</f>
        <v>HEW6</v>
      </c>
      <c r="B366" s="138" t="str">
        <f t="shared" si="6"/>
        <v>H</v>
      </c>
      <c r="C366" s="138" t="s">
        <v>543</v>
      </c>
      <c r="D366" s="139" t="str">
        <f>Jar_Information!AE373</f>
        <v>ja</v>
      </c>
      <c r="E366" s="139"/>
      <c r="F366" s="140">
        <f>Jar_Information!AF373</f>
        <v>0</v>
      </c>
      <c r="G366" s="140">
        <f>Jar_Information!AG373</f>
        <v>0</v>
      </c>
      <c r="H366" s="140">
        <f>Jar_Information!AH373</f>
        <v>0</v>
      </c>
      <c r="I366" s="140">
        <f>Jar_Information!AI373</f>
        <v>1.008333333338669</v>
      </c>
      <c r="J366" s="140">
        <f>Jar_Information!AJ373</f>
        <v>4.908963427404929E-2</v>
      </c>
      <c r="K366" s="140">
        <f>Jar_Information!AK373</f>
        <v>4.8683934816981349E-2</v>
      </c>
      <c r="L366" s="140">
        <f>Jar_Information!AL373</f>
        <v>2.7638888888905058</v>
      </c>
      <c r="M366" s="140">
        <f>Jar_Information!AM373</f>
        <v>0.11276190330350937</v>
      </c>
      <c r="N366" s="140">
        <f>Jar_Information!AN373</f>
        <v>4.0798276572100126E-2</v>
      </c>
      <c r="O366" s="140">
        <f>Jar_Information!AO373</f>
        <v>7.7701388888890506</v>
      </c>
      <c r="P366" s="140">
        <f>Jar_Information!AP373</f>
        <v>0.23465232779694961</v>
      </c>
      <c r="Q366" s="140">
        <f>Jar_Information!AQ373</f>
        <v>3.0199244975207831E-2</v>
      </c>
      <c r="R366" s="140">
        <f>Jar_Information!AR373</f>
        <v>14.769444444449618</v>
      </c>
      <c r="S366" s="140">
        <f>Jar_Information!AS373</f>
        <v>0.45147036859571449</v>
      </c>
      <c r="T366" s="140">
        <f>Jar_Information!AT373</f>
        <v>3.0567863963588543E-2</v>
      </c>
    </row>
    <row r="367" spans="1:20" hidden="1">
      <c r="A367" s="138" t="str">
        <f>Jar_Information!A374</f>
        <v>HEW8</v>
      </c>
      <c r="B367" s="138" t="str">
        <f t="shared" si="6"/>
        <v>H</v>
      </c>
      <c r="C367" s="138" t="s">
        <v>543</v>
      </c>
      <c r="D367" s="139" t="str">
        <f>Jar_Information!AE374</f>
        <v>ja</v>
      </c>
      <c r="E367" s="139"/>
      <c r="F367" s="140">
        <f>Jar_Information!AF374</f>
        <v>0</v>
      </c>
      <c r="G367" s="140">
        <f>Jar_Information!AG374</f>
        <v>0</v>
      </c>
      <c r="H367" s="140">
        <f>Jar_Information!AH374</f>
        <v>0</v>
      </c>
      <c r="I367" s="140">
        <f>Jar_Information!AI374</f>
        <v>1.0104166666715173</v>
      </c>
      <c r="J367" s="140">
        <f>Jar_Information!AJ374</f>
        <v>7.052933135650237E-2</v>
      </c>
      <c r="K367" s="140">
        <f>Jar_Information!AK374</f>
        <v>6.9802224847337349E-2</v>
      </c>
      <c r="L367" s="140">
        <f>Jar_Information!AL374</f>
        <v>2.765972222223354</v>
      </c>
      <c r="M367" s="140">
        <f>Jar_Information!AM374</f>
        <v>0.14587497687945319</v>
      </c>
      <c r="N367" s="140">
        <f>Jar_Information!AN374</f>
        <v>5.2739132991796799E-2</v>
      </c>
      <c r="O367" s="140">
        <f>Jar_Information!AO374</f>
        <v>7.7715277777824667</v>
      </c>
      <c r="P367" s="140">
        <f>Jar_Information!AP374</f>
        <v>0.33130299167749633</v>
      </c>
      <c r="Q367" s="140">
        <f>Jar_Information!AQ374</f>
        <v>4.2630355465580097E-2</v>
      </c>
      <c r="R367" s="140">
        <f>Jar_Information!AR374</f>
        <v>14.771527777782467</v>
      </c>
      <c r="S367" s="140">
        <f>Jar_Information!AS374</f>
        <v>0.5102008523982221</v>
      </c>
      <c r="T367" s="140">
        <f>Jar_Information!AT374</f>
        <v>3.4539477572902384E-2</v>
      </c>
    </row>
    <row r="368" spans="1:20" hidden="1">
      <c r="A368" s="138" t="str">
        <f>Jar_Information!A375</f>
        <v>HEW10</v>
      </c>
      <c r="B368" s="138" t="str">
        <f t="shared" si="6"/>
        <v>H</v>
      </c>
      <c r="C368" s="138" t="s">
        <v>543</v>
      </c>
      <c r="D368" s="139" t="str">
        <f>Jar_Information!AE375</f>
        <v>nein</v>
      </c>
      <c r="E368" s="139"/>
      <c r="F368" s="140">
        <f>Jar_Information!AF375</f>
        <v>0</v>
      </c>
      <c r="G368" s="140">
        <f>Jar_Information!AG375</f>
        <v>0</v>
      </c>
      <c r="H368" s="140">
        <f>Jar_Information!AH375</f>
        <v>0</v>
      </c>
      <c r="I368" s="140">
        <f>Jar_Information!AI375</f>
        <v>1.0131945023094886</v>
      </c>
      <c r="J368" s="140">
        <f>Jar_Information!AJ375</f>
        <v>8.6229470636187411E-2</v>
      </c>
      <c r="K368" s="140">
        <f>Jar_Information!AK375</f>
        <v>8.5106532299212875E-2</v>
      </c>
      <c r="L368" s="140">
        <f>Jar_Information!AL375</f>
        <v>2.766666724535753</v>
      </c>
      <c r="M368" s="140">
        <f>Jar_Information!AM375</f>
        <v>0.13705739541749176</v>
      </c>
      <c r="N368" s="140">
        <f>Jar_Information!AN375</f>
        <v>4.9538816584599653E-2</v>
      </c>
      <c r="O368" s="140">
        <f>Jar_Information!AO375</f>
        <v>7.7729167824072647</v>
      </c>
      <c r="P368" s="140">
        <f>Jar_Information!AP375</f>
        <v>0.16597155812224598</v>
      </c>
      <c r="Q368" s="140">
        <f>Jar_Information!AQ375</f>
        <v>2.1352545353102926E-2</v>
      </c>
      <c r="R368" s="140">
        <f>Jar_Information!AR375</f>
        <v>14.77222228008759</v>
      </c>
      <c r="S368" s="140">
        <f>Jar_Information!AS375</f>
        <v>0.18629754299336557</v>
      </c>
      <c r="T368" s="140">
        <f>Jar_Information!AT375</f>
        <v>1.2611341710210236E-2</v>
      </c>
    </row>
    <row r="369" spans="1:20" hidden="1">
      <c r="A369" s="138" t="str">
        <f>Jar_Information!A376</f>
        <v>HEW11</v>
      </c>
      <c r="B369" s="138" t="str">
        <f t="shared" si="6"/>
        <v>H</v>
      </c>
      <c r="C369" s="138" t="s">
        <v>543</v>
      </c>
      <c r="D369" s="139" t="str">
        <f>Jar_Information!AE376</f>
        <v>ja</v>
      </c>
      <c r="E369" s="139"/>
      <c r="F369" s="140">
        <f>Jar_Information!AF376</f>
        <v>0</v>
      </c>
      <c r="G369" s="140">
        <f>Jar_Information!AG376</f>
        <v>0</v>
      </c>
      <c r="H369" s="140">
        <f>Jar_Information!AH376</f>
        <v>0</v>
      </c>
      <c r="I369" s="140">
        <f>Jar_Information!AI376</f>
        <v>1.0138889467561967</v>
      </c>
      <c r="J369" s="140">
        <f>Jar_Information!AJ376</f>
        <v>8.4715601630243345E-2</v>
      </c>
      <c r="K369" s="140">
        <f>Jar_Information!AK376</f>
        <v>8.3555109167803523E-2</v>
      </c>
      <c r="L369" s="140">
        <f>Jar_Information!AL376</f>
        <v>2.7680556134218932</v>
      </c>
      <c r="M369" s="140">
        <f>Jar_Information!AM376</f>
        <v>0.1899375758978735</v>
      </c>
      <c r="N369" s="140">
        <f>Jar_Information!AN376</f>
        <v>6.8617687801102778E-2</v>
      </c>
      <c r="O369" s="140">
        <f>Jar_Information!AO376</f>
        <v>7.7743057291663717</v>
      </c>
      <c r="P369" s="140">
        <f>Jar_Information!AP376</f>
        <v>0.39424111134845663</v>
      </c>
      <c r="Q369" s="140">
        <f>Jar_Information!AQ376</f>
        <v>5.0710780497016876E-2</v>
      </c>
      <c r="R369" s="140">
        <f>Jar_Information!AR376</f>
        <v>14.773611168981006</v>
      </c>
      <c r="S369" s="140">
        <f>Jar_Information!AS376</f>
        <v>0.6825971808032284</v>
      </c>
      <c r="T369" s="140">
        <f>Jar_Information!AT376</f>
        <v>4.6203813881092543E-2</v>
      </c>
    </row>
    <row r="370" spans="1:20">
      <c r="A370" s="141" t="str">
        <f>Jar_Information!A377</f>
        <v>HEW12</v>
      </c>
      <c r="B370" s="141" t="str">
        <f t="shared" si="6"/>
        <v>H</v>
      </c>
      <c r="C370" s="141" t="s">
        <v>543</v>
      </c>
      <c r="D370" s="142" t="str">
        <f>Jar_Information!AE377</f>
        <v>ja</v>
      </c>
      <c r="E370" s="142"/>
      <c r="F370" s="143">
        <f>Jar_Information!AF377</f>
        <v>0</v>
      </c>
      <c r="G370" s="143">
        <f>Jar_Information!AG377</f>
        <v>0</v>
      </c>
      <c r="H370" s="143">
        <f>Jar_Information!AH377</f>
        <v>0</v>
      </c>
      <c r="I370" s="143">
        <f>Jar_Information!AI377</f>
        <v>1.0152778356423369</v>
      </c>
      <c r="J370" s="143">
        <f>Jar_Information!AJ377</f>
        <v>4.1138300387006235E-2</v>
      </c>
      <c r="K370" s="143">
        <f>Jar_Information!AK377</f>
        <v>4.0519253885789031E-2</v>
      </c>
      <c r="L370" s="143">
        <f>Jar_Information!AL377</f>
        <v>2.7687500578686013</v>
      </c>
      <c r="M370" s="143">
        <f>Jar_Information!AM377</f>
        <v>8.2035309889359531E-2</v>
      </c>
      <c r="N370" s="143">
        <f>Jar_Information!AN377</f>
        <v>2.962900520984937E-2</v>
      </c>
      <c r="O370" s="143">
        <f>Jar_Information!AO377</f>
        <v>7.7750000578671461</v>
      </c>
      <c r="P370" s="143">
        <f>Jar_Information!AP377</f>
        <v>0.18791933073447337</v>
      </c>
      <c r="Q370" s="143">
        <f>Jar_Information!AQ377</f>
        <v>2.4169688660558516E-2</v>
      </c>
      <c r="R370" s="143">
        <f>Jar_Information!AR377</f>
        <v>14.774305613420438</v>
      </c>
      <c r="S370" s="143">
        <f>Jar_Information!AS377</f>
        <v>0.33122491157907952</v>
      </c>
      <c r="T370" s="143">
        <f>Jar_Information!AT377</f>
        <v>2.2418983351624115E-2</v>
      </c>
    </row>
    <row r="371" spans="1:20">
      <c r="A371" s="141" t="str">
        <f>Jar_Information!A378</f>
        <v>HEW15</v>
      </c>
      <c r="B371" s="141" t="str">
        <f t="shared" si="6"/>
        <v>H</v>
      </c>
      <c r="C371" s="141" t="s">
        <v>543</v>
      </c>
      <c r="D371" s="142" t="str">
        <f>Jar_Information!AE378</f>
        <v>ja</v>
      </c>
      <c r="E371" s="142"/>
      <c r="F371" s="143">
        <f>Jar_Information!AF378</f>
        <v>0</v>
      </c>
      <c r="G371" s="143">
        <f>Jar_Information!AG378</f>
        <v>0</v>
      </c>
      <c r="H371" s="143">
        <f>Jar_Information!AH378</f>
        <v>0</v>
      </c>
      <c r="I371" s="143">
        <f>Jar_Information!AI378</f>
        <v>1.0166666666627862</v>
      </c>
      <c r="J371" s="143">
        <f>Jar_Information!AJ378</f>
        <v>3.979130940106216E-2</v>
      </c>
      <c r="K371" s="143">
        <f>Jar_Information!AK378</f>
        <v>3.9138992853653153E-2</v>
      </c>
      <c r="L371" s="143">
        <f>Jar_Information!AL378</f>
        <v>2.7694445601810003</v>
      </c>
      <c r="M371" s="143">
        <f>Jar_Information!AM378</f>
        <v>8.4158342282838264E-2</v>
      </c>
      <c r="N371" s="143">
        <f>Jar_Information!AN378</f>
        <v>3.038816645505913E-2</v>
      </c>
      <c r="O371" s="143">
        <f>Jar_Information!AO378</f>
        <v>7.7756945023138542</v>
      </c>
      <c r="P371" s="143">
        <f>Jar_Information!AP378</f>
        <v>0.16397570062989991</v>
      </c>
      <c r="Q371" s="143">
        <f>Jar_Information!AQ378</f>
        <v>2.1088238559411613E-2</v>
      </c>
      <c r="R371" s="143">
        <f>Jar_Information!AR378</f>
        <v>14.774999942128488</v>
      </c>
      <c r="S371" s="143">
        <f>Jar_Information!AS378</f>
        <v>0.28958717234796205</v>
      </c>
      <c r="T371" s="143">
        <f>Jar_Information!AT378</f>
        <v>1.9599808695920987E-2</v>
      </c>
    </row>
    <row r="372" spans="1:20" hidden="1">
      <c r="A372" s="138" t="str">
        <f>Jar_Information!A379</f>
        <v>HEW16</v>
      </c>
      <c r="B372" s="138" t="str">
        <f t="shared" si="6"/>
        <v>H</v>
      </c>
      <c r="C372" s="138" t="s">
        <v>543</v>
      </c>
      <c r="D372" s="139" t="str">
        <f>Jar_Information!AE379</f>
        <v>ja</v>
      </c>
      <c r="E372" s="139"/>
      <c r="F372" s="140">
        <f>Jar_Information!AF379</f>
        <v>0</v>
      </c>
      <c r="G372" s="140">
        <f>Jar_Information!AG379</f>
        <v>0</v>
      </c>
      <c r="H372" s="140">
        <f>Jar_Information!AH379</f>
        <v>0</v>
      </c>
      <c r="I372" s="140">
        <f>Jar_Information!AI379</f>
        <v>1.0180555555562023</v>
      </c>
      <c r="J372" s="140">
        <f>Jar_Information!AJ379</f>
        <v>8.25181508233227E-2</v>
      </c>
      <c r="K372" s="140">
        <f>Jar_Information!AK379</f>
        <v>8.1054663837318686E-2</v>
      </c>
      <c r="L372" s="140">
        <f>Jar_Information!AL379</f>
        <v>2.7715278356481576</v>
      </c>
      <c r="M372" s="140">
        <f>Jar_Information!AM379</f>
        <v>0.18399814867328707</v>
      </c>
      <c r="N372" s="140">
        <f>Jar_Information!AN379</f>
        <v>6.6388706729426275E-2</v>
      </c>
      <c r="O372" s="140">
        <f>Jar_Information!AO379</f>
        <v>7.7763889467605622</v>
      </c>
      <c r="P372" s="140">
        <f>Jar_Information!AP379</f>
        <v>0.34635588657867816</v>
      </c>
      <c r="Q372" s="140">
        <f>Jar_Information!AQ379</f>
        <v>4.4539424268761771E-2</v>
      </c>
      <c r="R372" s="140">
        <f>Jar_Information!AR379</f>
        <v>14.776388946760562</v>
      </c>
      <c r="S372" s="140">
        <f>Jar_Information!AS379</f>
        <v>0.65403567554027209</v>
      </c>
      <c r="T372" s="140">
        <f>Jar_Information!AT379</f>
        <v>4.4262213041140662E-2</v>
      </c>
    </row>
    <row r="373" spans="1:20" hidden="1">
      <c r="A373" s="138" t="str">
        <f>Jar_Information!A380</f>
        <v>HEW17</v>
      </c>
      <c r="B373" s="138" t="str">
        <f t="shared" si="6"/>
        <v>H</v>
      </c>
      <c r="C373" s="138" t="s">
        <v>543</v>
      </c>
      <c r="D373" s="139" t="str">
        <f>Jar_Information!AE380</f>
        <v>ja</v>
      </c>
      <c r="E373" s="139"/>
      <c r="F373" s="140">
        <f>Jar_Information!AF380</f>
        <v>0</v>
      </c>
      <c r="G373" s="140">
        <f>Jar_Information!AG380</f>
        <v>0</v>
      </c>
      <c r="H373" s="140">
        <f>Jar_Information!AH380</f>
        <v>0</v>
      </c>
      <c r="I373" s="140">
        <f>Jar_Information!AI380</f>
        <v>1.0208333912014496</v>
      </c>
      <c r="J373" s="140">
        <f>Jar_Information!AJ380</f>
        <v>5.4570616732936263E-2</v>
      </c>
      <c r="K373" s="140">
        <f>Jar_Information!AK380</f>
        <v>5.3456927646842019E-2</v>
      </c>
      <c r="L373" s="140">
        <f>Jar_Information!AL380</f>
        <v>2.7729167245342978</v>
      </c>
      <c r="M373" s="140">
        <f>Jar_Information!AM380</f>
        <v>0.1148899264653217</v>
      </c>
      <c r="N373" s="140">
        <f>Jar_Information!AN380</f>
        <v>4.1432880204729947E-2</v>
      </c>
      <c r="O373" s="140">
        <f>Jar_Information!AO380</f>
        <v>7.7770833911999944</v>
      </c>
      <c r="P373" s="140">
        <f>Jar_Information!AP380</f>
        <v>0.24636004138540774</v>
      </c>
      <c r="Q373" s="140">
        <f>Jar_Information!AQ380</f>
        <v>3.1677690593387695E-2</v>
      </c>
      <c r="R373" s="140">
        <f>Jar_Information!AR380</f>
        <v>14.777083391199994</v>
      </c>
      <c r="S373" s="140">
        <f>Jar_Information!AS380</f>
        <v>0.4205183465574312</v>
      </c>
      <c r="T373" s="140">
        <f>Jar_Information!AT380</f>
        <v>2.8457465889910119E-2</v>
      </c>
    </row>
    <row r="374" spans="1:20" hidden="1">
      <c r="A374" s="138" t="str">
        <f>Jar_Information!A381</f>
        <v>HEW20</v>
      </c>
      <c r="B374" s="138" t="str">
        <f t="shared" si="6"/>
        <v>H</v>
      </c>
      <c r="C374" s="138" t="s">
        <v>543</v>
      </c>
      <c r="D374" s="139" t="str">
        <f>Jar_Information!AE381</f>
        <v>ja</v>
      </c>
      <c r="E374" s="139"/>
      <c r="F374" s="140">
        <f>Jar_Information!AF381</f>
        <v>0</v>
      </c>
      <c r="G374" s="140">
        <f>Jar_Information!AG381</f>
        <v>0</v>
      </c>
      <c r="H374" s="140">
        <f>Jar_Information!AH381</f>
        <v>0</v>
      </c>
      <c r="I374" s="140">
        <f>Jar_Information!AI381</f>
        <v>1.0236112268466968</v>
      </c>
      <c r="J374" s="140">
        <f>Jar_Information!AJ381</f>
        <v>0.1190744140339373</v>
      </c>
      <c r="K374" s="140">
        <f>Jar_Information!AK381</f>
        <v>0.11632777260635763</v>
      </c>
      <c r="L374" s="140">
        <f>Jar_Information!AL381</f>
        <v>2.7743054976817803</v>
      </c>
      <c r="M374" s="140">
        <f>Jar_Information!AM381</f>
        <v>0.24469474786980289</v>
      </c>
      <c r="N374" s="140">
        <f>Jar_Information!AN381</f>
        <v>8.8200361522647999E-2</v>
      </c>
      <c r="O374" s="140">
        <f>Jar_Information!AO381</f>
        <v>7.7777777199080447</v>
      </c>
      <c r="P374" s="140">
        <f>Jar_Information!AP381</f>
        <v>0.44104980802093124</v>
      </c>
      <c r="Q374" s="140">
        <f>Jar_Information!AQ381</f>
        <v>5.6706404310323449E-2</v>
      </c>
      <c r="R374" s="140">
        <f>Jar_Information!AR381</f>
        <v>14.777777719908045</v>
      </c>
      <c r="S374" s="140">
        <f>Jar_Information!AS381</f>
        <v>0.68160377815720175</v>
      </c>
      <c r="T374" s="140">
        <f>Jar_Information!AT381</f>
        <v>4.6123564116069479E-2</v>
      </c>
    </row>
    <row r="375" spans="1:20" hidden="1">
      <c r="A375" s="138" t="str">
        <f>Jar_Information!A382</f>
        <v>HEW21</v>
      </c>
      <c r="B375" s="138" t="str">
        <f t="shared" si="6"/>
        <v>H</v>
      </c>
      <c r="C375" s="138" t="s">
        <v>543</v>
      </c>
      <c r="D375" s="139" t="str">
        <f>Jar_Information!AE382</f>
        <v>ja</v>
      </c>
      <c r="E375" s="139"/>
      <c r="F375" s="140">
        <f>Jar_Information!AF382</f>
        <v>0</v>
      </c>
      <c r="G375" s="140">
        <f>Jar_Information!AG382</f>
        <v>0</v>
      </c>
      <c r="H375" s="140">
        <f>Jar_Information!AH382</f>
        <v>0</v>
      </c>
      <c r="I375" s="140">
        <f>Jar_Information!AI382</f>
        <v>1.0250000578671461</v>
      </c>
      <c r="J375" s="140">
        <f>Jar_Information!AJ382</f>
        <v>6.6770448905085225E-2</v>
      </c>
      <c r="K375" s="140">
        <f>Jar_Information!AK382</f>
        <v>6.5141897693180018E-2</v>
      </c>
      <c r="L375" s="140">
        <f>Jar_Information!AL382</f>
        <v>2.7750000578671461</v>
      </c>
      <c r="M375" s="140">
        <f>Jar_Information!AM382</f>
        <v>0.14285645014302686</v>
      </c>
      <c r="N375" s="140">
        <f>Jar_Information!AN382</f>
        <v>5.1479800779833412E-2</v>
      </c>
      <c r="O375" s="140">
        <f>Jar_Information!AO382</f>
        <v>7.7784721064817859</v>
      </c>
      <c r="P375" s="140">
        <f>Jar_Information!AP382</f>
        <v>0.28339870919799959</v>
      </c>
      <c r="Q375" s="140">
        <f>Jar_Information!AQ382</f>
        <v>3.6433724427943119E-2</v>
      </c>
      <c r="R375" s="140">
        <f>Jar_Information!AR382</f>
        <v>14.778472106481786</v>
      </c>
      <c r="S375" s="140">
        <f>Jar_Information!AS382</f>
        <v>0.49990048100661455</v>
      </c>
      <c r="T375" s="140">
        <f>Jar_Information!AT382</f>
        <v>3.3826262783103266E-2</v>
      </c>
    </row>
    <row r="376" spans="1:20" hidden="1">
      <c r="A376" s="138" t="str">
        <f>Jar_Information!A383</f>
        <v>HEW22</v>
      </c>
      <c r="B376" s="138" t="str">
        <f t="shared" si="6"/>
        <v>H</v>
      </c>
      <c r="C376" s="138" t="s">
        <v>543</v>
      </c>
      <c r="D376" s="139" t="str">
        <f>Jar_Information!AE383</f>
        <v>ja</v>
      </c>
      <c r="E376" s="139"/>
      <c r="F376" s="140">
        <f>Jar_Information!AF383</f>
        <v>0</v>
      </c>
      <c r="G376" s="140">
        <f>Jar_Information!AG383</f>
        <v>0</v>
      </c>
      <c r="H376" s="140">
        <f>Jar_Information!AH383</f>
        <v>0</v>
      </c>
      <c r="I376" s="140">
        <f>Jar_Information!AI383</f>
        <v>1.0284722800934105</v>
      </c>
      <c r="J376" s="140">
        <f>Jar_Information!AJ383</f>
        <v>5.3358411485858952E-2</v>
      </c>
      <c r="K376" s="140">
        <f>Jar_Information!AK383</f>
        <v>5.1881234447089523E-2</v>
      </c>
      <c r="L376" s="140">
        <f>Jar_Information!AL383</f>
        <v>2.7805556134262588</v>
      </c>
      <c r="M376" s="140">
        <f>Jar_Information!AM383</f>
        <v>0.12775304026195053</v>
      </c>
      <c r="N376" s="140">
        <f>Jar_Information!AN383</f>
        <v>4.5945148388717376E-2</v>
      </c>
      <c r="O376" s="140">
        <f>Jar_Information!AO383</f>
        <v>7.7798611689795507</v>
      </c>
      <c r="P376" s="140">
        <f>Jar_Information!AP383</f>
        <v>0.29570085860765311</v>
      </c>
      <c r="Q376" s="140">
        <f>Jar_Information!AQ383</f>
        <v>3.8008500689793008E-2</v>
      </c>
      <c r="R376" s="140">
        <f>Jar_Information!AR383</f>
        <v>14.779861168979551</v>
      </c>
      <c r="S376" s="140">
        <f>Jar_Information!AS383</f>
        <v>0.45007962700153659</v>
      </c>
      <c r="T376" s="140">
        <f>Jar_Information!AT383</f>
        <v>3.0452222917098721E-2</v>
      </c>
    </row>
    <row r="377" spans="1:20" hidden="1">
      <c r="A377" s="135" t="str">
        <f>Jar_Information!A384</f>
        <v>HEW24</v>
      </c>
      <c r="B377" s="135" t="str">
        <f t="shared" si="6"/>
        <v>H</v>
      </c>
      <c r="C377" s="135" t="s">
        <v>543</v>
      </c>
      <c r="D377" s="136" t="str">
        <f>Jar_Information!AE384</f>
        <v>ja</v>
      </c>
      <c r="E377" s="136" t="s">
        <v>539</v>
      </c>
      <c r="F377" s="137">
        <f>Jar_Information!AF384</f>
        <v>0</v>
      </c>
      <c r="G377" s="137">
        <f>Jar_Information!AG384</f>
        <v>0</v>
      </c>
      <c r="H377" s="137">
        <f>Jar_Information!AH384</f>
        <v>0</v>
      </c>
      <c r="I377" s="137">
        <f>Jar_Information!AI384</f>
        <v>1.0298611689795507</v>
      </c>
      <c r="J377" s="137">
        <f>Jar_Information!AJ384</f>
        <v>5.028349922259534E-2</v>
      </c>
      <c r="K377" s="137">
        <f>Jar_Information!AK384</f>
        <v>4.8825512347862671E-2</v>
      </c>
      <c r="L377" s="137">
        <f>Jar_Information!AL384</f>
        <v>2.7812500578656909</v>
      </c>
      <c r="M377" s="137">
        <f>Jar_Information!AM384</f>
        <v>0.2342439816213725</v>
      </c>
      <c r="N377" s="137">
        <f>Jar_Information!AN384</f>
        <v>8.4222553437402703E-2</v>
      </c>
      <c r="O377" s="137">
        <f>Jar_Information!AO384</f>
        <v>7.7805556134262588</v>
      </c>
      <c r="P377" s="137">
        <f>Jar_Information!AP384</f>
        <v>0.22707594793311506</v>
      </c>
      <c r="Q377" s="137">
        <f>Jar_Information!AQ384</f>
        <v>2.9185055568688303E-2</v>
      </c>
      <c r="R377" s="137">
        <f>Jar_Information!AR384</f>
        <v>14.780555613426259</v>
      </c>
      <c r="S377" s="137">
        <f>Jar_Information!AS384</f>
        <v>0.36160893645778075</v>
      </c>
      <c r="T377" s="137">
        <f>Jar_Information!AT384</f>
        <v>2.4465178841403291E-2</v>
      </c>
    </row>
    <row r="378" spans="1:20" hidden="1">
      <c r="A378" s="138" t="str">
        <f>Jar_Information!A385</f>
        <v>HEW28</v>
      </c>
      <c r="B378" s="138" t="str">
        <f t="shared" si="6"/>
        <v>H</v>
      </c>
      <c r="C378" s="138" t="s">
        <v>543</v>
      </c>
      <c r="D378" s="139" t="str">
        <f>Jar_Information!AE385</f>
        <v>ja</v>
      </c>
      <c r="E378" s="139"/>
      <c r="F378" s="140">
        <f>Jar_Information!AF385</f>
        <v>0</v>
      </c>
      <c r="G378" s="140">
        <f>Jar_Information!AG385</f>
        <v>0</v>
      </c>
      <c r="H378" s="140">
        <f>Jar_Information!AH385</f>
        <v>0</v>
      </c>
      <c r="I378" s="140">
        <f>Jar_Information!AI385</f>
        <v>1.0312500578656909</v>
      </c>
      <c r="J378" s="140">
        <f>Jar_Information!AJ385</f>
        <v>0.11122815219248813</v>
      </c>
      <c r="K378" s="140">
        <f>Jar_Information!AK385</f>
        <v>0.1078575960739237</v>
      </c>
      <c r="L378" s="140">
        <f>Jar_Information!AL385</f>
        <v>2.7819443865737412</v>
      </c>
      <c r="M378" s="140">
        <f>Jar_Information!AM385</f>
        <v>0.11937430960677164</v>
      </c>
      <c r="N378" s="140">
        <f>Jar_Information!AN385</f>
        <v>4.2910386772250945E-2</v>
      </c>
      <c r="O378" s="140">
        <f>Jar_Information!AO385</f>
        <v>7.7812500578656909</v>
      </c>
      <c r="P378" s="140">
        <f>Jar_Information!AP385</f>
        <v>0.42158971902032627</v>
      </c>
      <c r="Q378" s="140">
        <f>Jar_Information!AQ385</f>
        <v>5.4180204451103782E-2</v>
      </c>
      <c r="R378" s="140">
        <f>Jar_Information!AR385</f>
        <v>14.781250057865691</v>
      </c>
      <c r="S378" s="140">
        <f>Jar_Information!AS385</f>
        <v>0.62349765305424354</v>
      </c>
      <c r="T378" s="140">
        <f>Jar_Information!AT385</f>
        <v>4.2181659238114011E-2</v>
      </c>
    </row>
    <row r="379" spans="1:20" hidden="1">
      <c r="A379" s="144" t="str">
        <f>Jar_Information!A386</f>
        <v>HEW29</v>
      </c>
      <c r="B379" s="144" t="str">
        <f t="shared" si="6"/>
        <v>H</v>
      </c>
      <c r="C379" s="144" t="s">
        <v>543</v>
      </c>
      <c r="D379" s="145" t="str">
        <f>Jar_Information!AE386</f>
        <v>nein</v>
      </c>
      <c r="E379" s="145" t="s">
        <v>539</v>
      </c>
      <c r="F379" s="146">
        <f>Jar_Information!AF386</f>
        <v>0</v>
      </c>
      <c r="G379" s="146">
        <f>Jar_Information!AG386</f>
        <v>0</v>
      </c>
      <c r="H379" s="146">
        <f>Jar_Information!AH386</f>
        <v>0</v>
      </c>
      <c r="I379" s="146">
        <f>Jar_Information!AI386</f>
        <v>1.031944502312399</v>
      </c>
      <c r="J379" s="146">
        <f>Jar_Information!AJ386</f>
        <v>3.8165459712182583E-2</v>
      </c>
      <c r="K379" s="146">
        <f>Jar_Information!AK386</f>
        <v>3.6984023488337563E-2</v>
      </c>
      <c r="L379" s="146">
        <f>Jar_Information!AL386</f>
        <v>2.7833333911985392</v>
      </c>
      <c r="M379" s="146">
        <f>Jar_Information!AM386</f>
        <v>7.6677628876560086E-2</v>
      </c>
      <c r="N379" s="146">
        <f>Jar_Information!AN386</f>
        <v>2.7548848125427659E-2</v>
      </c>
      <c r="O379" s="146">
        <f>Jar_Information!AO386</f>
        <v>7.7854167245313874</v>
      </c>
      <c r="P379" s="146">
        <f>Jar_Information!AP386</f>
        <v>0.11255503625936492</v>
      </c>
      <c r="Q379" s="146">
        <f>Jar_Information!AQ386</f>
        <v>1.4457162698139287E-2</v>
      </c>
      <c r="R379" s="146">
        <f>Jar_Information!AR386</f>
        <v>14.781944502312399</v>
      </c>
      <c r="S379" s="146">
        <f>Jar_Information!AS386</f>
        <v>0.12945342213892758</v>
      </c>
      <c r="T379" s="146">
        <f>Jar_Information!AT386</f>
        <v>8.7575367448224865E-3</v>
      </c>
    </row>
    <row r="380" spans="1:20">
      <c r="A380" s="141" t="str">
        <f>Jar_Information!A387</f>
        <v>HEW30</v>
      </c>
      <c r="B380" s="141" t="str">
        <f t="shared" si="6"/>
        <v>H</v>
      </c>
      <c r="C380" s="141" t="s">
        <v>543</v>
      </c>
      <c r="D380" s="142" t="str">
        <f>Jar_Information!AE387</f>
        <v>ja</v>
      </c>
      <c r="E380" s="142"/>
      <c r="F380" s="143">
        <f>Jar_Information!AF387</f>
        <v>0</v>
      </c>
      <c r="G380" s="143">
        <f>Jar_Information!AG387</f>
        <v>0</v>
      </c>
      <c r="H380" s="143">
        <f>Jar_Information!AH387</f>
        <v>0</v>
      </c>
      <c r="I380" s="143">
        <f>Jar_Information!AI387</f>
        <v>1.0326388888861402</v>
      </c>
      <c r="J380" s="143">
        <f>Jar_Information!AJ387</f>
        <v>5.7951670275241285E-2</v>
      </c>
      <c r="K380" s="143">
        <f>Jar_Information!AK387</f>
        <v>5.611997659486858E-2</v>
      </c>
      <c r="L380" s="143">
        <f>Jar_Information!AL387</f>
        <v>2.7840278356452473</v>
      </c>
      <c r="M380" s="143">
        <f>Jar_Information!AM387</f>
        <v>0.12721913329451401</v>
      </c>
      <c r="N380" s="143">
        <f>Jar_Information!AN387</f>
        <v>4.569607087460343E-2</v>
      </c>
      <c r="O380" s="143">
        <f>Jar_Information!AO387</f>
        <v>7.7881945023109438</v>
      </c>
      <c r="P380" s="143">
        <f>Jar_Information!AP387</f>
        <v>0.29329358364356584</v>
      </c>
      <c r="Q380" s="143">
        <f>Jar_Information!AQ387</f>
        <v>3.7658738948614934E-2</v>
      </c>
      <c r="R380" s="143">
        <f>Jar_Information!AR387</f>
        <v>14.783333391198539</v>
      </c>
      <c r="S380" s="143">
        <f>Jar_Information!AS387</f>
        <v>0.48058987244579088</v>
      </c>
      <c r="T380" s="143">
        <f>Jar_Information!AT387</f>
        <v>3.2508897670664498E-2</v>
      </c>
    </row>
    <row r="381" spans="1:20">
      <c r="A381" s="141" t="str">
        <f>Jar_Information!A388</f>
        <v>HEW32</v>
      </c>
      <c r="B381" s="141" t="str">
        <f t="shared" si="6"/>
        <v>H</v>
      </c>
      <c r="C381" s="141" t="s">
        <v>543</v>
      </c>
      <c r="D381" s="142" t="str">
        <f>Jar_Information!AE388</f>
        <v>ja</v>
      </c>
      <c r="E381" s="142"/>
      <c r="F381" s="143">
        <f>Jar_Information!AF388</f>
        <v>0</v>
      </c>
      <c r="G381" s="143">
        <f>Jar_Information!AG388</f>
        <v>0</v>
      </c>
      <c r="H381" s="143">
        <f>Jar_Information!AH388</f>
        <v>0</v>
      </c>
      <c r="I381" s="143">
        <f>Jar_Information!AI388</f>
        <v>1.0333333333328483</v>
      </c>
      <c r="J381" s="143">
        <f>Jar_Information!AJ388</f>
        <v>4.9976080378879663E-2</v>
      </c>
      <c r="K381" s="143">
        <f>Jar_Information!AK388</f>
        <v>4.8363948753777218E-2</v>
      </c>
      <c r="L381" s="143">
        <f>Jar_Information!AL388</f>
        <v>2.7847222222189885</v>
      </c>
      <c r="M381" s="143">
        <f>Jar_Information!AM388</f>
        <v>0.10858809425813751</v>
      </c>
      <c r="N381" s="143">
        <f>Jar_Information!AN388</f>
        <v>3.899422836206972E-2</v>
      </c>
      <c r="O381" s="143">
        <f>Jar_Information!AO388</f>
        <v>7.7888889467576519</v>
      </c>
      <c r="P381" s="143">
        <f>Jar_Information!AP388</f>
        <v>0.21950666592767526</v>
      </c>
      <c r="Q381" s="143">
        <f>Jar_Information!AQ388</f>
        <v>2.8182025373343036E-2</v>
      </c>
      <c r="R381" s="143">
        <f>Jar_Information!AR388</f>
        <v>14.784027835645247</v>
      </c>
      <c r="S381" s="143">
        <f>Jar_Information!AS388</f>
        <v>0.36472527745118305</v>
      </c>
      <c r="T381" s="143">
        <f>Jar_Information!AT388</f>
        <v>2.4670223940718428E-2</v>
      </c>
    </row>
    <row r="382" spans="1:20" hidden="1">
      <c r="A382" s="138" t="str">
        <f>Jar_Information!A389</f>
        <v>HEW33</v>
      </c>
      <c r="B382" s="138" t="str">
        <f t="shared" si="6"/>
        <v>H</v>
      </c>
      <c r="C382" s="138" t="s">
        <v>543</v>
      </c>
      <c r="D382" s="139" t="str">
        <f>Jar_Information!AE389</f>
        <v>ja</v>
      </c>
      <c r="E382" s="139"/>
      <c r="F382" s="140">
        <f>Jar_Information!AF389</f>
        <v>0</v>
      </c>
      <c r="G382" s="140">
        <f>Jar_Information!AG389</f>
        <v>0</v>
      </c>
      <c r="H382" s="140">
        <f>Jar_Information!AH389</f>
        <v>0</v>
      </c>
      <c r="I382" s="140">
        <f>Jar_Information!AI389</f>
        <v>1.0340277777722804</v>
      </c>
      <c r="J382" s="140">
        <f>Jar_Information!AJ389</f>
        <v>6.6759122243438052E-2</v>
      </c>
      <c r="K382" s="140">
        <f>Jar_Information!AK389</f>
        <v>6.4562213587012682E-2</v>
      </c>
      <c r="L382" s="140">
        <f>Jar_Information!AL389</f>
        <v>2.7854166666656965</v>
      </c>
      <c r="M382" s="140">
        <f>Jar_Information!AM389</f>
        <v>0.15497397528326085</v>
      </c>
      <c r="N382" s="140">
        <f>Jar_Information!AN389</f>
        <v>5.5637627626021778E-2</v>
      </c>
      <c r="O382" s="140">
        <f>Jar_Information!AO389</f>
        <v>7.7902778356437921</v>
      </c>
      <c r="P382" s="140">
        <f>Jar_Information!AP389</f>
        <v>0.33912395795257327</v>
      </c>
      <c r="Q382" s="140">
        <f>Jar_Information!AQ389</f>
        <v>4.3531689768616308E-2</v>
      </c>
      <c r="R382" s="140">
        <f>Jar_Information!AR389</f>
        <v>14.784722222218988</v>
      </c>
      <c r="S382" s="140">
        <f>Jar_Information!AS389</f>
        <v>0.53116417105509317</v>
      </c>
      <c r="T382" s="140">
        <f>Jar_Information!AT389</f>
        <v>3.5926557365876063E-2</v>
      </c>
    </row>
    <row r="383" spans="1:20" hidden="1">
      <c r="A383" s="138" t="str">
        <f>Jar_Information!A390</f>
        <v>HEW38</v>
      </c>
      <c r="B383" s="138" t="str">
        <f t="shared" si="6"/>
        <v>H</v>
      </c>
      <c r="C383" s="138" t="s">
        <v>543</v>
      </c>
      <c r="D383" s="139" t="str">
        <f>Jar_Information!AE390</f>
        <v>ja</v>
      </c>
      <c r="E383" s="139"/>
      <c r="F383" s="140">
        <f>Jar_Information!AF390</f>
        <v>0</v>
      </c>
      <c r="G383" s="140">
        <f>Jar_Information!AG390</f>
        <v>0</v>
      </c>
      <c r="H383" s="140">
        <f>Jar_Information!AH390</f>
        <v>0</v>
      </c>
      <c r="I383" s="140">
        <f>Jar_Information!AI390</f>
        <v>1.0347222222189885</v>
      </c>
      <c r="J383" s="140">
        <f>Jar_Information!AJ390</f>
        <v>9.4310693380242283E-2</v>
      </c>
      <c r="K383" s="140">
        <f>Jar_Information!AK390</f>
        <v>9.1145905012062628E-2</v>
      </c>
      <c r="L383" s="140">
        <f>Jar_Information!AL390</f>
        <v>2.7875000578715117</v>
      </c>
      <c r="M383" s="140">
        <f>Jar_Information!AM390</f>
        <v>0.20541951526205671</v>
      </c>
      <c r="N383" s="140">
        <f>Jar_Information!AN390</f>
        <v>7.3693098115632544E-2</v>
      </c>
      <c r="O383" s="140">
        <f>Jar_Information!AO390</f>
        <v>7.7909722800905001</v>
      </c>
      <c r="P383" s="140">
        <f>Jar_Information!AP390</f>
        <v>0.37846045933973199</v>
      </c>
      <c r="Q383" s="140">
        <f>Jar_Information!AQ390</f>
        <v>4.8576794491603015E-2</v>
      </c>
      <c r="R383" s="140">
        <f>Jar_Information!AR390</f>
        <v>14.785416666665697</v>
      </c>
      <c r="S383" s="140">
        <f>Jar_Information!AS390</f>
        <v>0.66688792371045691</v>
      </c>
      <c r="T383" s="140">
        <f>Jar_Information!AT390</f>
        <v>4.5104438971542954E-2</v>
      </c>
    </row>
    <row r="384" spans="1:20" hidden="1">
      <c r="A384" s="138" t="str">
        <f>Jar_Information!A391</f>
        <v>HEW39</v>
      </c>
      <c r="B384" s="138" t="str">
        <f t="shared" si="6"/>
        <v>H</v>
      </c>
      <c r="C384" s="138" t="s">
        <v>543</v>
      </c>
      <c r="D384" s="139" t="str">
        <f>Jar_Information!AE391</f>
        <v>ja</v>
      </c>
      <c r="E384" s="139"/>
      <c r="F384" s="140">
        <f>Jar_Information!AF391</f>
        <v>0</v>
      </c>
      <c r="G384" s="140">
        <f>Jar_Information!AG391</f>
        <v>0</v>
      </c>
      <c r="H384" s="140">
        <f>Jar_Information!AH391</f>
        <v>0</v>
      </c>
      <c r="I384" s="140">
        <f>Jar_Information!AI391</f>
        <v>1.0354166666656965</v>
      </c>
      <c r="J384" s="140">
        <f>Jar_Information!AJ391</f>
        <v>7.4818304718324471E-2</v>
      </c>
      <c r="K384" s="140">
        <f>Jar_Information!AK391</f>
        <v>7.2259127293419309E-2</v>
      </c>
      <c r="L384" s="140">
        <f>Jar_Information!AL391</f>
        <v>2.7881945023109438</v>
      </c>
      <c r="M384" s="140">
        <f>Jar_Information!AM391</f>
        <v>0.18074559053878839</v>
      </c>
      <c r="N384" s="140">
        <f>Jar_Information!AN391</f>
        <v>6.4825316307374078E-2</v>
      </c>
      <c r="O384" s="140">
        <f>Jar_Information!AO391</f>
        <v>7.7916667824028991</v>
      </c>
      <c r="P384" s="140">
        <f>Jar_Information!AP391</f>
        <v>0.36540802298444652</v>
      </c>
      <c r="Q384" s="140">
        <f>Jar_Information!AQ391</f>
        <v>4.6897285675730226E-2</v>
      </c>
      <c r="R384" s="140">
        <f>Jar_Information!AR391</f>
        <v>14.787500057871512</v>
      </c>
      <c r="S384" s="140">
        <f>Jar_Information!AS391</f>
        <v>0.71156713843789932</v>
      </c>
      <c r="T384" s="140">
        <f>Jar_Information!AT391</f>
        <v>4.8119501988378763E-2</v>
      </c>
    </row>
    <row r="385" spans="1:20">
      <c r="A385" s="141" t="str">
        <f>Jar_Information!A392</f>
        <v>HEW41</v>
      </c>
      <c r="B385" s="141" t="str">
        <f t="shared" si="6"/>
        <v>H</v>
      </c>
      <c r="C385" s="141" t="s">
        <v>543</v>
      </c>
      <c r="D385" s="142" t="str">
        <f>Jar_Information!AE392</f>
        <v>ja</v>
      </c>
      <c r="E385" s="142"/>
      <c r="F385" s="143">
        <f>Jar_Information!AF392</f>
        <v>0</v>
      </c>
      <c r="G385" s="143">
        <f>Jar_Information!AG392</f>
        <v>0</v>
      </c>
      <c r="H385" s="143">
        <f>Jar_Information!AH392</f>
        <v>0</v>
      </c>
      <c r="I385" s="143">
        <f>Jar_Information!AI392</f>
        <v>1.0361111111124046</v>
      </c>
      <c r="J385" s="143">
        <f>Jar_Information!AJ392</f>
        <v>5.5921964591375065E-2</v>
      </c>
      <c r="K385" s="143">
        <f>Jar_Information!AK392</f>
        <v>5.3972941696702116E-2</v>
      </c>
      <c r="L385" s="143">
        <f>Jar_Information!AL392</f>
        <v>2.7888888310189941</v>
      </c>
      <c r="M385" s="143">
        <f>Jar_Information!AM392</f>
        <v>0.11913933697733581</v>
      </c>
      <c r="N385" s="143">
        <f>Jar_Information!AN392</f>
        <v>4.2719285061572396E-2</v>
      </c>
      <c r="O385" s="143">
        <f>Jar_Information!AO392</f>
        <v>7.7923612847225741</v>
      </c>
      <c r="P385" s="143">
        <f>Jar_Information!AP392</f>
        <v>0.25265403715259216</v>
      </c>
      <c r="Q385" s="143">
        <f>Jar_Information!AQ392</f>
        <v>3.2423296087148404E-2</v>
      </c>
      <c r="R385" s="143">
        <f>Jar_Information!AR392</f>
        <v>14.788194502310944</v>
      </c>
      <c r="S385" s="143">
        <f>Jar_Information!AS392</f>
        <v>0.44438899304806639</v>
      </c>
      <c r="T385" s="143">
        <f>Jar_Information!AT392</f>
        <v>3.0050253462559066E-2</v>
      </c>
    </row>
    <row r="386" spans="1:20" hidden="1">
      <c r="A386" s="138" t="str">
        <f>Jar_Information!A393</f>
        <v>HEW42</v>
      </c>
      <c r="B386" s="138" t="str">
        <f t="shared" si="6"/>
        <v>H</v>
      </c>
      <c r="C386" s="138" t="s">
        <v>543</v>
      </c>
      <c r="D386" s="139" t="str">
        <f>Jar_Information!AE393</f>
        <v>ja</v>
      </c>
      <c r="E386" s="139"/>
      <c r="F386" s="140">
        <f>Jar_Information!AF393</f>
        <v>0</v>
      </c>
      <c r="G386" s="140">
        <f>Jar_Information!AG393</f>
        <v>0</v>
      </c>
      <c r="H386" s="140">
        <f>Jar_Information!AH393</f>
        <v>0</v>
      </c>
      <c r="I386" s="140">
        <f>Jar_Information!AI393</f>
        <v>1.0368055555518367</v>
      </c>
      <c r="J386" s="140">
        <f>Jar_Information!AJ393</f>
        <v>4.7944191326122196E-2</v>
      </c>
      <c r="K386" s="140">
        <f>Jar_Information!AK393</f>
        <v>4.6242220703190617E-2</v>
      </c>
      <c r="L386" s="140">
        <f>Jar_Information!AL393</f>
        <v>2.7895832175927353</v>
      </c>
      <c r="M386" s="140">
        <f>Jar_Information!AM393</f>
        <v>0.10391051481299346</v>
      </c>
      <c r="N386" s="140">
        <f>Jar_Information!AN393</f>
        <v>3.7249476609148374E-2</v>
      </c>
      <c r="O386" s="140">
        <f>Jar_Information!AO393</f>
        <v>7.793055787034973</v>
      </c>
      <c r="P386" s="140">
        <f>Jar_Information!AP393</f>
        <v>0.21388373529858959</v>
      </c>
      <c r="Q386" s="140">
        <f>Jar_Information!AQ393</f>
        <v>2.744542592065365E-2</v>
      </c>
      <c r="R386" s="140">
        <f>Jar_Information!AR393</f>
        <v>14.788888831018994</v>
      </c>
      <c r="S386" s="140">
        <f>Jar_Information!AS393</f>
        <v>0.36431282913210966</v>
      </c>
      <c r="T386" s="140">
        <f>Jar_Information!AT393</f>
        <v>2.4634225958070681E-2</v>
      </c>
    </row>
    <row r="387" spans="1:20" hidden="1">
      <c r="A387" s="138" t="str">
        <f>Jar_Information!A394</f>
        <v>HEW43</v>
      </c>
      <c r="B387" s="138" t="str">
        <f t="shared" si="6"/>
        <v>H</v>
      </c>
      <c r="C387" s="138" t="s">
        <v>543</v>
      </c>
      <c r="D387" s="139" t="str">
        <f>Jar_Information!AE394</f>
        <v>ja</v>
      </c>
      <c r="E387" s="139"/>
      <c r="F387" s="140">
        <f>Jar_Information!AF394</f>
        <v>0</v>
      </c>
      <c r="G387" s="140">
        <f>Jar_Information!AG394</f>
        <v>0</v>
      </c>
      <c r="H387" s="140">
        <f>Jar_Information!AH394</f>
        <v>0</v>
      </c>
      <c r="I387" s="140">
        <f>Jar_Information!AI394</f>
        <v>1.0374999999985448</v>
      </c>
      <c r="J387" s="140">
        <f>Jar_Information!AJ394</f>
        <v>0.18516173469095229</v>
      </c>
      <c r="K387" s="140">
        <f>Jar_Information!AK394</f>
        <v>0.1784691418710477</v>
      </c>
      <c r="L387" s="140">
        <f>Jar_Information!AL394</f>
        <v>2.7909722800905001</v>
      </c>
      <c r="M387" s="140">
        <f>Jar_Information!AM394</f>
        <v>0.33684558917595819</v>
      </c>
      <c r="N387" s="140">
        <f>Jar_Information!AN394</f>
        <v>0.12069112673703647</v>
      </c>
      <c r="O387" s="140">
        <f>Jar_Information!AO394</f>
        <v>7.793750289347372</v>
      </c>
      <c r="P387" s="140">
        <f>Jar_Information!AP394</f>
        <v>0.61281389474669834</v>
      </c>
      <c r="Q387" s="140">
        <f>Jar_Information!AQ394</f>
        <v>7.8628884939295859E-2</v>
      </c>
      <c r="R387" s="140">
        <f>Jar_Information!AR394</f>
        <v>14.789583217592735</v>
      </c>
      <c r="S387" s="140">
        <f>Jar_Information!AS394</f>
        <v>0.97587875692439996</v>
      </c>
      <c r="T387" s="140">
        <f>Jar_Information!AT394</f>
        <v>6.5984195941610951E-2</v>
      </c>
    </row>
    <row r="388" spans="1:20" hidden="1">
      <c r="A388" s="144" t="str">
        <f>Jar_Information!A395</f>
        <v>HEW48</v>
      </c>
      <c r="B388" s="144" t="str">
        <f t="shared" si="6"/>
        <v>H</v>
      </c>
      <c r="C388" s="144" t="s">
        <v>543</v>
      </c>
      <c r="D388" s="145" t="str">
        <f>Jar_Information!AE395</f>
        <v>nein</v>
      </c>
      <c r="E388" s="145" t="s">
        <v>539</v>
      </c>
      <c r="F388" s="146">
        <f>Jar_Information!AF395</f>
        <v>0</v>
      </c>
      <c r="G388" s="146">
        <f>Jar_Information!AG395</f>
        <v>0</v>
      </c>
      <c r="H388" s="146">
        <f>Jar_Information!AH395</f>
        <v>0</v>
      </c>
      <c r="I388" s="146">
        <f>Jar_Information!AI395</f>
        <v>1.0388889467576519</v>
      </c>
      <c r="J388" s="146">
        <f>Jar_Information!AJ395</f>
        <v>5.5456861678063317E-2</v>
      </c>
      <c r="K388" s="146">
        <f>Jar_Information!AK395</f>
        <v>5.3380933401152152E-2</v>
      </c>
      <c r="L388" s="146">
        <f>Jar_Information!AL395</f>
        <v>2.7916667245372082</v>
      </c>
      <c r="M388" s="146">
        <f>Jar_Information!AM395</f>
        <v>0.10249957612837657</v>
      </c>
      <c r="N388" s="146">
        <f>Jar_Information!AN395</f>
        <v>3.6716265314717521E-2</v>
      </c>
      <c r="O388" s="146">
        <f>Jar_Information!AO395</f>
        <v>7.794444791667047</v>
      </c>
      <c r="P388" s="146">
        <f>Jar_Information!AP395</f>
        <v>0.11711900700854921</v>
      </c>
      <c r="Q388" s="146">
        <f>Jar_Information!AQ395</f>
        <v>1.5025958889818532E-2</v>
      </c>
      <c r="R388" s="146">
        <f>Jar_Information!AR395</f>
        <v>14.7909722800905</v>
      </c>
      <c r="S388" s="146">
        <f>Jar_Information!AS395</f>
        <v>0.13222045731029014</v>
      </c>
      <c r="T388" s="146">
        <f>Jar_Information!AT395</f>
        <v>8.9392674671067082E-3</v>
      </c>
    </row>
    <row r="389" spans="1:20" hidden="1">
      <c r="A389" s="138" t="str">
        <f>Jar_Information!A396</f>
        <v>AEG28</v>
      </c>
      <c r="B389" s="138" t="str">
        <f t="shared" si="6"/>
        <v>A</v>
      </c>
      <c r="C389" s="138" t="s">
        <v>542</v>
      </c>
      <c r="D389" s="139" t="str">
        <f>Jar_Information!AE396</f>
        <v>ja</v>
      </c>
      <c r="E389" s="139"/>
      <c r="F389" s="140">
        <f>Jar_Information!AF396</f>
        <v>3.7722222222218988</v>
      </c>
      <c r="G389" s="140">
        <f>Jar_Information!AG396</f>
        <v>0.42491157796343659</v>
      </c>
      <c r="H389" s="140">
        <f>Jar_Information!AH396</f>
        <v>0.11264224452639933</v>
      </c>
      <c r="I389" s="140">
        <f>Jar_Information!AI396</f>
        <v>0.99027777777519077</v>
      </c>
      <c r="J389" s="140">
        <f>Jar_Information!AJ396</f>
        <v>0.18951446507888495</v>
      </c>
      <c r="K389" s="140">
        <f>Jar_Information!AK396</f>
        <v>0.19137505590063622</v>
      </c>
      <c r="L389" s="140">
        <f>Jar_Information!AL396</f>
        <v>2.9625000000014552</v>
      </c>
      <c r="M389" s="140">
        <f>Jar_Information!AM396</f>
        <v>0.42589626200852004</v>
      </c>
      <c r="N389" s="140">
        <f>Jar_Information!AN396</f>
        <v>0.14376245131082221</v>
      </c>
      <c r="O389" s="140">
        <f>Jar_Information!AO396</f>
        <v>7.2569444444452529</v>
      </c>
      <c r="P389" s="140">
        <f>Jar_Information!AP396</f>
        <v>0.84655110935154942</v>
      </c>
      <c r="Q389" s="140">
        <f>Jar_Information!AQ396</f>
        <v>0.11665393277187515</v>
      </c>
      <c r="R389" s="140">
        <f>Jar_Information!AR396</f>
        <v>14.072222222217533</v>
      </c>
      <c r="S389" s="140">
        <f>Jar_Information!AS396</f>
        <v>1.2771959287744603</v>
      </c>
      <c r="T389" s="140">
        <f>Jar_Information!AT396</f>
        <v>9.076007389635983E-2</v>
      </c>
    </row>
    <row r="390" spans="1:20" hidden="1">
      <c r="A390" s="138" t="str">
        <f>Jar_Information!A397</f>
        <v>AEG32</v>
      </c>
      <c r="B390" s="138" t="str">
        <f t="shared" si="6"/>
        <v>A</v>
      </c>
      <c r="C390" s="138" t="s">
        <v>542</v>
      </c>
      <c r="D390" s="139" t="str">
        <f>Jar_Information!AE397</f>
        <v>nein</v>
      </c>
      <c r="E390" s="139"/>
      <c r="F390" s="140">
        <f>Jar_Information!AF397</f>
        <v>3.7743055555547471</v>
      </c>
      <c r="G390" s="140">
        <f>Jar_Information!AG397</f>
        <v>0.22919471701841282</v>
      </c>
      <c r="H390" s="140">
        <f>Jar_Information!AH397</f>
        <v>6.0725003221082825E-2</v>
      </c>
      <c r="I390" s="140">
        <f>Jar_Information!AI397</f>
        <v>0.98958333333575865</v>
      </c>
      <c r="J390" s="140">
        <f>Jar_Information!AJ397</f>
        <v>0.11558119806149622</v>
      </c>
      <c r="K390" s="140">
        <f>Jar_Information!AK397</f>
        <v>0.11679784225133098</v>
      </c>
      <c r="L390" s="140">
        <f>Jar_Information!AL397</f>
        <v>2.9618055555547471</v>
      </c>
      <c r="M390" s="140">
        <f>Jar_Information!AM397</f>
        <v>0.20526212337410826</v>
      </c>
      <c r="N390" s="140">
        <f>Jar_Information!AN397</f>
        <v>6.9303038138053122E-2</v>
      </c>
      <c r="O390" s="140">
        <f>Jar_Information!AO397</f>
        <v>7.2562499999985448</v>
      </c>
      <c r="P390" s="140">
        <f>Jar_Information!AP397</f>
        <v>0.2695190315411734</v>
      </c>
      <c r="Q390" s="140">
        <f>Jar_Information!AQ397</f>
        <v>3.7143018989316448E-2</v>
      </c>
      <c r="R390" s="140">
        <f>Jar_Information!AR397</f>
        <v>14.072222222224809</v>
      </c>
      <c r="S390" s="140">
        <f>Jar_Information!AS397</f>
        <v>0.27572681192260295</v>
      </c>
      <c r="T390" s="140">
        <f>Jar_Information!AT397</f>
        <v>1.9593693701563129E-2</v>
      </c>
    </row>
    <row r="391" spans="1:20" hidden="1">
      <c r="A391" s="138" t="str">
        <f>Jar_Information!A398</f>
        <v>AEG45</v>
      </c>
      <c r="B391" s="138" t="str">
        <f t="shared" si="6"/>
        <v>A</v>
      </c>
      <c r="C391" s="138" t="s">
        <v>542</v>
      </c>
      <c r="D391" s="139" t="str">
        <f>Jar_Information!AE398</f>
        <v>ja</v>
      </c>
      <c r="E391" s="139"/>
      <c r="F391" s="140">
        <f>Jar_Information!AF398</f>
        <v>3.7770833911999944</v>
      </c>
      <c r="G391" s="140">
        <f>Jar_Information!AG398</f>
        <v>0.27793546209647035</v>
      </c>
      <c r="H391" s="140">
        <f>Jar_Information!AH398</f>
        <v>7.3584677199348025E-2</v>
      </c>
      <c r="I391" s="140">
        <f>Jar_Information!AI398</f>
        <v>0.98888906250067521</v>
      </c>
      <c r="J391" s="140">
        <f>Jar_Information!AJ398</f>
        <v>0.105255192662215</v>
      </c>
      <c r="K391" s="140">
        <f>Jar_Information!AK398</f>
        <v>0.10643781658991008</v>
      </c>
      <c r="L391" s="140">
        <f>Jar_Information!AL398</f>
        <v>2.9611112268539728</v>
      </c>
      <c r="M391" s="140">
        <f>Jar_Information!AM398</f>
        <v>0.23392634158042583</v>
      </c>
      <c r="N391" s="140">
        <f>Jar_Information!AN398</f>
        <v>7.8999511892351451E-2</v>
      </c>
      <c r="O391" s="140">
        <f>Jar_Information!AO398</f>
        <v>7.2555555555591127</v>
      </c>
      <c r="P391" s="140">
        <f>Jar_Information!AP398</f>
        <v>0.47190982094864914</v>
      </c>
      <c r="Q391" s="140">
        <f>Jar_Information!AQ398</f>
        <v>6.5041169809123431E-2</v>
      </c>
      <c r="R391" s="140">
        <f>Jar_Information!AR398</f>
        <v>14.071527893524035</v>
      </c>
      <c r="S391" s="140">
        <f>Jar_Information!AS398</f>
        <v>0.76405431895376985</v>
      </c>
      <c r="T391" s="140">
        <f>Jar_Information!AT398</f>
        <v>5.4297893216372128E-2</v>
      </c>
    </row>
    <row r="392" spans="1:20" hidden="1">
      <c r="A392" s="138" t="str">
        <f>Jar_Information!A399</f>
        <v>AEG50</v>
      </c>
      <c r="B392" s="138" t="str">
        <f t="shared" si="6"/>
        <v>A</v>
      </c>
      <c r="C392" s="138" t="s">
        <v>542</v>
      </c>
      <c r="D392" s="139" t="str">
        <f>Jar_Information!AE399</f>
        <v>ja</v>
      </c>
      <c r="E392" s="139"/>
      <c r="F392" s="140">
        <f>Jar_Information!AF399</f>
        <v>3.7784722800934105</v>
      </c>
      <c r="G392" s="140">
        <f>Jar_Information!AG399</f>
        <v>0.45987433072981954</v>
      </c>
      <c r="H392" s="140">
        <f>Jar_Information!AH399</f>
        <v>0.12170906563285695</v>
      </c>
      <c r="I392" s="140">
        <f>Jar_Information!AI399</f>
        <v>0.9881944444423425</v>
      </c>
      <c r="J392" s="140">
        <f>Jar_Information!AJ399</f>
        <v>0.19779914056950626</v>
      </c>
      <c r="K392" s="140">
        <f>Jar_Information!AK399</f>
        <v>0.20016216614244192</v>
      </c>
      <c r="L392" s="140">
        <f>Jar_Information!AL399</f>
        <v>2.9597222222218988</v>
      </c>
      <c r="M392" s="140">
        <f>Jar_Information!AM399</f>
        <v>0.43492055506550065</v>
      </c>
      <c r="N392" s="140">
        <f>Jar_Information!AN399</f>
        <v>0.14694640997052777</v>
      </c>
      <c r="O392" s="140">
        <f>Jar_Information!AO399</f>
        <v>7.2541664930540719</v>
      </c>
      <c r="P392" s="140">
        <f>Jar_Information!AP399</f>
        <v>0.84353340725463144</v>
      </c>
      <c r="Q392" s="140">
        <f>Jar_Information!AQ399</f>
        <v>0.11628260918222956</v>
      </c>
      <c r="R392" s="140">
        <f>Jar_Information!AR399</f>
        <v>14.070138888884685</v>
      </c>
      <c r="S392" s="140">
        <f>Jar_Information!AS399</f>
        <v>1.4082317980928551</v>
      </c>
      <c r="T392" s="140">
        <f>Jar_Information!AT399</f>
        <v>0.1000865598565874</v>
      </c>
    </row>
    <row r="393" spans="1:20" hidden="1">
      <c r="A393" s="138" t="str">
        <f>Jar_Information!A400</f>
        <v>SEG16</v>
      </c>
      <c r="B393" s="138" t="str">
        <f t="shared" si="6"/>
        <v>S</v>
      </c>
      <c r="C393" s="138" t="s">
        <v>542</v>
      </c>
      <c r="D393" s="139" t="str">
        <f>Jar_Information!AE400</f>
        <v>ja</v>
      </c>
      <c r="E393" s="139"/>
      <c r="F393" s="140">
        <f>Jar_Information!AF400</f>
        <v>3.7805556134262588</v>
      </c>
      <c r="G393" s="140">
        <f>Jar_Information!AG400</f>
        <v>0.27770425694240958</v>
      </c>
      <c r="H393" s="140">
        <f>Jar_Information!AH400</f>
        <v>7.345593752309082E-2</v>
      </c>
      <c r="I393" s="140">
        <f>Jar_Information!AI400</f>
        <v>0.98749999999563443</v>
      </c>
      <c r="J393" s="140">
        <f>Jar_Information!AJ400</f>
        <v>0.21666361303970325</v>
      </c>
      <c r="K393" s="140">
        <f>Jar_Information!AK400</f>
        <v>0.2194061904209226</v>
      </c>
      <c r="L393" s="140">
        <f>Jar_Information!AL400</f>
        <v>2.9590277777751908</v>
      </c>
      <c r="M393" s="140">
        <f>Jar_Information!AM400</f>
        <v>0.34550941595900275</v>
      </c>
      <c r="N393" s="140">
        <f>Jar_Information!AN400</f>
        <v>0.11676450574545856</v>
      </c>
      <c r="O393" s="140">
        <f>Jar_Information!AO400</f>
        <v>7.2527775462949648</v>
      </c>
      <c r="P393" s="140">
        <f>Jar_Information!AP400</f>
        <v>0.57055104143935975</v>
      </c>
      <c r="Q393" s="140">
        <f>Jar_Information!AQ400</f>
        <v>7.8666557439200951E-2</v>
      </c>
      <c r="R393" s="140">
        <f>Jar_Information!AR400</f>
        <v>14.069444444445253</v>
      </c>
      <c r="S393" s="140">
        <f>Jar_Information!AS400</f>
        <v>1.0312841682092815</v>
      </c>
      <c r="T393" s="140">
        <f>Jar_Information!AT400</f>
        <v>7.3299565756232976E-2</v>
      </c>
    </row>
    <row r="394" spans="1:20" hidden="1">
      <c r="A394" s="144" t="str">
        <f>Jar_Information!A401</f>
        <v>SEG18</v>
      </c>
      <c r="B394" s="144" t="str">
        <f t="shared" si="6"/>
        <v>S</v>
      </c>
      <c r="C394" s="144" t="s">
        <v>542</v>
      </c>
      <c r="D394" s="145" t="str">
        <f>Jar_Information!AE401</f>
        <v>ja</v>
      </c>
      <c r="E394" s="145" t="s">
        <v>539</v>
      </c>
      <c r="F394" s="146">
        <f>Jar_Information!AF401</f>
        <v>3.7826389467591071</v>
      </c>
      <c r="G394" s="146">
        <f>Jar_Information!AG401</f>
        <v>0.14646968222879028</v>
      </c>
      <c r="H394" s="146">
        <f>Jar_Information!AH401</f>
        <v>3.8721560341962509E-2</v>
      </c>
      <c r="I394" s="146">
        <f>Jar_Information!AI401</f>
        <v>0.98750000000291038</v>
      </c>
      <c r="J394" s="146">
        <f>Jar_Information!AJ401</f>
        <v>5.3489285973792662E-2</v>
      </c>
      <c r="K394" s="146">
        <f>Jar_Information!AK401</f>
        <v>5.4166365542921535E-2</v>
      </c>
      <c r="L394" s="146">
        <f>Jar_Information!AL401</f>
        <v>2.9583333333357587</v>
      </c>
      <c r="M394" s="146">
        <f>Jar_Information!AM401</f>
        <v>0.13510947143625482</v>
      </c>
      <c r="N394" s="146">
        <f>Jar_Information!AN401</f>
        <v>4.5670807246020524E-2</v>
      </c>
      <c r="O394" s="146">
        <f>Jar_Information!AO401</f>
        <v>7.2520830439825659</v>
      </c>
      <c r="P394" s="146">
        <f>Jar_Information!AP401</f>
        <v>0.2399629629761765</v>
      </c>
      <c r="Q394" s="146">
        <f>Jar_Information!AQ401</f>
        <v>3.3088832756167398E-2</v>
      </c>
      <c r="R394" s="146">
        <f>Jar_Information!AR401</f>
        <v>14.068749999998545</v>
      </c>
      <c r="S394" s="146">
        <f>Jar_Information!AS401</f>
        <v>0.3940685012843646</v>
      </c>
      <c r="T394" s="146">
        <f>Jar_Information!AT401</f>
        <v>2.8010200002445515E-2</v>
      </c>
    </row>
    <row r="395" spans="1:20" hidden="1">
      <c r="A395" s="138" t="str">
        <f>Jar_Information!A402</f>
        <v>SEG21</v>
      </c>
      <c r="B395" s="138" t="str">
        <f t="shared" si="6"/>
        <v>S</v>
      </c>
      <c r="C395" s="138" t="s">
        <v>542</v>
      </c>
      <c r="D395" s="139" t="str">
        <f>Jar_Information!AE402</f>
        <v>ja</v>
      </c>
      <c r="E395" s="139"/>
      <c r="F395" s="140">
        <f>Jar_Information!AF402</f>
        <v>3.7861111689780955</v>
      </c>
      <c r="G395" s="140">
        <f>Jar_Information!AG402</f>
        <v>0.36154104130988007</v>
      </c>
      <c r="H395" s="140">
        <f>Jar_Information!AH402</f>
        <v>9.5491396098510012E-2</v>
      </c>
      <c r="I395" s="140">
        <f>Jar_Information!AI402</f>
        <v>0.98611111110949423</v>
      </c>
      <c r="J395" s="140">
        <f>Jar_Information!AJ402</f>
        <v>0.15538555539766788</v>
      </c>
      <c r="K395" s="140">
        <f>Jar_Information!AK402</f>
        <v>0.15757408434718917</v>
      </c>
      <c r="L395" s="140">
        <f>Jar_Information!AL402</f>
        <v>2.9569444444423425</v>
      </c>
      <c r="M395" s="140">
        <f>Jar_Information!AM402</f>
        <v>0.37483828626016208</v>
      </c>
      <c r="N395" s="140">
        <f>Jar_Information!AN402</f>
        <v>0.12676541385979734</v>
      </c>
      <c r="O395" s="140">
        <f>Jar_Information!AO402</f>
        <v>7.2506940972234588</v>
      </c>
      <c r="P395" s="140">
        <f>Jar_Information!AP402</f>
        <v>0.72988571908538624</v>
      </c>
      <c r="Q395" s="140">
        <f>Jar_Information!AQ402</f>
        <v>0.10066425493869403</v>
      </c>
      <c r="R395" s="140">
        <f>Jar_Information!AR402</f>
        <v>14.067361111112405</v>
      </c>
      <c r="S395" s="140">
        <f>Jar_Information!AS402</f>
        <v>1.0974118358501654</v>
      </c>
      <c r="T395" s="140">
        <f>Jar_Information!AT402</f>
        <v>7.8011208156394965E-2</v>
      </c>
    </row>
    <row r="396" spans="1:20" hidden="1">
      <c r="A396" s="138" t="str">
        <f>Jar_Information!A403</f>
        <v>SEG26</v>
      </c>
      <c r="B396" s="138" t="str">
        <f t="shared" ref="B396:B415" si="7">LEFT(A396,1)</f>
        <v>S</v>
      </c>
      <c r="C396" s="138" t="s">
        <v>542</v>
      </c>
      <c r="D396" s="139" t="str">
        <f>Jar_Information!AE403</f>
        <v>ja</v>
      </c>
      <c r="E396" s="139"/>
      <c r="F396" s="140">
        <f>Jar_Information!AF403</f>
        <v>3.7868056134248036</v>
      </c>
      <c r="G396" s="140">
        <f>Jar_Information!AG403</f>
        <v>0.33809743474477616</v>
      </c>
      <c r="H396" s="140">
        <f>Jar_Information!AH403</f>
        <v>8.9283018263775979E-2</v>
      </c>
      <c r="I396" s="140">
        <f>Jar_Information!AI403</f>
        <v>0.98611111110949423</v>
      </c>
      <c r="J396" s="140">
        <f>Jar_Information!AJ403</f>
        <v>0.28243525634237876</v>
      </c>
      <c r="K396" s="140">
        <f>Jar_Information!AK403</f>
        <v>0.28641321769978328</v>
      </c>
      <c r="L396" s="140">
        <f>Jar_Information!AL403</f>
        <v>2.9562499999956344</v>
      </c>
      <c r="M396" s="140">
        <f>Jar_Information!AM403</f>
        <v>0.49155369338012106</v>
      </c>
      <c r="N396" s="140">
        <f>Jar_Information!AN403</f>
        <v>0.16627609078421884</v>
      </c>
      <c r="O396" s="140">
        <f>Jar_Information!AO403</f>
        <v>7.2506944444394321</v>
      </c>
      <c r="P396" s="140">
        <f>Jar_Information!AP403</f>
        <v>0.81385461295837036</v>
      </c>
      <c r="Q396" s="140">
        <f>Jar_Information!AQ403</f>
        <v>0.11224505724172622</v>
      </c>
      <c r="R396" s="140">
        <f>Jar_Information!AR403</f>
        <v>14.067361111105129</v>
      </c>
      <c r="S396" s="140">
        <f>Jar_Information!AS403</f>
        <v>1.1993554956156189</v>
      </c>
      <c r="T396" s="140">
        <f>Jar_Information!AT403</f>
        <v>8.5258029998875731E-2</v>
      </c>
    </row>
    <row r="397" spans="1:20">
      <c r="A397" s="141" t="str">
        <f>Jar_Information!A404</f>
        <v>SEG30</v>
      </c>
      <c r="B397" s="141" t="str">
        <f t="shared" si="7"/>
        <v>S</v>
      </c>
      <c r="C397" s="141" t="s">
        <v>542</v>
      </c>
      <c r="D397" s="142" t="str">
        <f>Jar_Information!AE404</f>
        <v>nein</v>
      </c>
      <c r="E397" s="142"/>
      <c r="F397" s="143">
        <f>Jar_Information!AF404</f>
        <v>3.7875000578715117</v>
      </c>
      <c r="G397" s="143">
        <f>Jar_Information!AG404</f>
        <v>0.12588006134046376</v>
      </c>
      <c r="H397" s="143">
        <f>Jar_Information!AH404</f>
        <v>3.3235659252030605E-2</v>
      </c>
      <c r="I397" s="143">
        <f>Jar_Information!AI404</f>
        <v>0.98541660878981929</v>
      </c>
      <c r="J397" s="143">
        <f>Jar_Information!AJ404</f>
        <v>9.4236594009138461E-2</v>
      </c>
      <c r="K397" s="143">
        <f>Jar_Information!AK404</f>
        <v>9.5631221524538262E-2</v>
      </c>
      <c r="L397" s="143">
        <f>Jar_Information!AL404</f>
        <v>2.9562499421299435</v>
      </c>
      <c r="M397" s="143">
        <f>Jar_Information!AM404</f>
        <v>0.14642575734843596</v>
      </c>
      <c r="N397" s="143">
        <f>Jar_Information!AN404</f>
        <v>4.9530912546230078E-2</v>
      </c>
      <c r="O397" s="143">
        <f>Jar_Information!AO404</f>
        <v>7.2499999421270331</v>
      </c>
      <c r="P397" s="143">
        <f>Jar_Information!AP404</f>
        <v>0.16084875540589494</v>
      </c>
      <c r="Q397" s="143">
        <f>Jar_Information!AQ404</f>
        <v>2.2186035405498846E-2</v>
      </c>
      <c r="R397" s="143">
        <f>Jar_Information!AR404</f>
        <v>14.06666660879273</v>
      </c>
      <c r="S397" s="143">
        <f>Jar_Information!AS404</f>
        <v>0.17984533851614751</v>
      </c>
      <c r="T397" s="143">
        <f>Jar_Information!AT404</f>
        <v>1.278521369119039E-2</v>
      </c>
    </row>
    <row r="398" spans="1:20" hidden="1">
      <c r="A398" s="144" t="str">
        <f>Jar_Information!A405</f>
        <v>SEG37</v>
      </c>
      <c r="B398" s="144" t="str">
        <f t="shared" si="7"/>
        <v>S</v>
      </c>
      <c r="C398" s="144" t="s">
        <v>542</v>
      </c>
      <c r="D398" s="145" t="str">
        <f>Jar_Information!AE405</f>
        <v>ja</v>
      </c>
      <c r="E398" s="145" t="s">
        <v>539</v>
      </c>
      <c r="F398" s="146">
        <f>Jar_Information!AF405</f>
        <v>3.7888889467576519</v>
      </c>
      <c r="G398" s="146">
        <f>Jar_Information!AG405</f>
        <v>0.12020996946209518</v>
      </c>
      <c r="H398" s="146">
        <f>Jar_Information!AH405</f>
        <v>3.1726970927708258E-2</v>
      </c>
      <c r="I398" s="146">
        <f>Jar_Information!AI405</f>
        <v>0.98541655092412839</v>
      </c>
      <c r="J398" s="146">
        <f>Jar_Information!AJ405</f>
        <v>5.2656475502336833E-2</v>
      </c>
      <c r="K398" s="146">
        <f>Jar_Information!AK405</f>
        <v>5.3435753086301767E-2</v>
      </c>
      <c r="L398" s="146">
        <f>Jar_Information!AL405</f>
        <v>2.9562498842569767</v>
      </c>
      <c r="M398" s="146">
        <f>Jar_Information!AM405</f>
        <v>0.12383687942041435</v>
      </c>
      <c r="N398" s="146">
        <f>Jar_Information!AN405</f>
        <v>4.1889855143804763E-2</v>
      </c>
      <c r="O398" s="146">
        <f>Jar_Information!AO405</f>
        <v>7.2493054976803251</v>
      </c>
      <c r="P398" s="146">
        <f>Jar_Information!AP405</f>
        <v>0.24571675727126877</v>
      </c>
      <c r="Q398" s="146">
        <f>Jar_Information!AQ405</f>
        <v>3.3895213458709203E-2</v>
      </c>
      <c r="R398" s="146">
        <f>Jar_Information!AR405</f>
        <v>14.065972048607364</v>
      </c>
      <c r="S398" s="146">
        <f>Jar_Information!AS405</f>
        <v>0.37227644239695507</v>
      </c>
      <c r="T398" s="146">
        <f>Jar_Information!AT405</f>
        <v>2.6466456858473084E-2</v>
      </c>
    </row>
    <row r="399" spans="1:20" hidden="1">
      <c r="A399" s="138" t="str">
        <f>Jar_Information!A406</f>
        <v>SEG41</v>
      </c>
      <c r="B399" s="138" t="str">
        <f t="shared" si="7"/>
        <v>S</v>
      </c>
      <c r="C399" s="138" t="s">
        <v>542</v>
      </c>
      <c r="D399" s="139" t="str">
        <f>Jar_Information!AE406</f>
        <v>ja</v>
      </c>
      <c r="E399" s="139"/>
      <c r="F399" s="140">
        <f>Jar_Information!AF406</f>
        <v>3.7902778356437921</v>
      </c>
      <c r="G399" s="140">
        <f>Jar_Information!AG406</f>
        <v>0.20744967836076317</v>
      </c>
      <c r="H399" s="140">
        <f>Jar_Information!AH406</f>
        <v>5.473205061906157E-2</v>
      </c>
      <c r="I399" s="140">
        <f>Jar_Information!AI406</f>
        <v>0.98472204861172941</v>
      </c>
      <c r="J399" s="140">
        <f>Jar_Information!AJ406</f>
        <v>7.2983178036229557E-2</v>
      </c>
      <c r="K399" s="140">
        <f>Jar_Information!AK406</f>
        <v>7.4115511213668814E-2</v>
      </c>
      <c r="L399" s="140">
        <f>Jar_Information!AL406</f>
        <v>2.9555553819445777</v>
      </c>
      <c r="M399" s="140">
        <f>Jar_Information!AM406</f>
        <v>0.1841152691574218</v>
      </c>
      <c r="N399" s="140">
        <f>Jar_Information!AN406</f>
        <v>6.229464359970309E-2</v>
      </c>
      <c r="O399" s="140">
        <f>Jar_Information!AO406</f>
        <v>7.2486110532408929</v>
      </c>
      <c r="P399" s="140">
        <f>Jar_Information!AP406</f>
        <v>0.3441061092321438</v>
      </c>
      <c r="Q399" s="140">
        <f>Jar_Information!AQ406</f>
        <v>4.7472006251224101E-2</v>
      </c>
      <c r="R399" s="140">
        <f>Jar_Information!AR406</f>
        <v>14.065972048607364</v>
      </c>
      <c r="S399" s="140">
        <f>Jar_Information!AS406</f>
        <v>0.62835592007277274</v>
      </c>
      <c r="T399" s="140">
        <f>Jar_Information!AT406</f>
        <v>4.4672058063344768E-2</v>
      </c>
    </row>
    <row r="400" spans="1:20" hidden="1">
      <c r="A400" s="138" t="str">
        <f>Jar_Information!A407</f>
        <v>SEG43</v>
      </c>
      <c r="B400" s="138" t="str">
        <f t="shared" si="7"/>
        <v>S</v>
      </c>
      <c r="C400" s="138" t="s">
        <v>542</v>
      </c>
      <c r="D400" s="139" t="str">
        <f>Jar_Information!AE407</f>
        <v>ja</v>
      </c>
      <c r="E400" s="139"/>
      <c r="F400" s="140">
        <f>Jar_Information!AF407</f>
        <v>3.7923611689766403</v>
      </c>
      <c r="G400" s="140">
        <f>Jar_Information!AG407</f>
        <v>0.29809225915448817</v>
      </c>
      <c r="H400" s="140">
        <f>Jar_Information!AH407</f>
        <v>7.8603341262174053E-2</v>
      </c>
      <c r="I400" s="140">
        <f>Jar_Information!AI407</f>
        <v>0.98402754629205447</v>
      </c>
      <c r="J400" s="140">
        <f>Jar_Information!AJ407</f>
        <v>0.11983843469322589</v>
      </c>
      <c r="K400" s="140">
        <f>Jar_Information!AK407</f>
        <v>0.12178361789239835</v>
      </c>
      <c r="L400" s="140">
        <f>Jar_Information!AL407</f>
        <v>2.9548608796249027</v>
      </c>
      <c r="M400" s="140">
        <f>Jar_Information!AM407</f>
        <v>0.22549886207273953</v>
      </c>
      <c r="N400" s="140">
        <f>Jar_Information!AN407</f>
        <v>7.6314544494346853E-2</v>
      </c>
      <c r="O400" s="140">
        <f>Jar_Information!AO407</f>
        <v>7.2479166087941849</v>
      </c>
      <c r="P400" s="140">
        <f>Jar_Information!AP407</f>
        <v>0.37612538156864017</v>
      </c>
      <c r="Q400" s="140">
        <f>Jar_Information!AQ407</f>
        <v>5.1894275537369222E-2</v>
      </c>
      <c r="R400" s="140">
        <f>Jar_Information!AR407</f>
        <v>14.065277546294965</v>
      </c>
      <c r="S400" s="140">
        <f>Jar_Information!AS407</f>
        <v>0.57100596661745118</v>
      </c>
      <c r="T400" s="140">
        <f>Jar_Information!AT407</f>
        <v>4.0596850274587287E-2</v>
      </c>
    </row>
    <row r="401" spans="1:20" hidden="1">
      <c r="A401" s="138" t="str">
        <f>Jar_Information!A408</f>
        <v>SEG44</v>
      </c>
      <c r="B401" s="138" t="str">
        <f t="shared" si="7"/>
        <v>S</v>
      </c>
      <c r="C401" s="138" t="s">
        <v>542</v>
      </c>
      <c r="D401" s="139" t="str">
        <f>Jar_Information!AE408</f>
        <v>ja</v>
      </c>
      <c r="E401" s="139"/>
      <c r="F401" s="140">
        <f>Jar_Information!AF408</f>
        <v>3.7937500578700565</v>
      </c>
      <c r="G401" s="140">
        <f>Jar_Information!AG408</f>
        <v>0.21376358165481718</v>
      </c>
      <c r="H401" s="140">
        <f>Jar_Information!AH408</f>
        <v>5.6346248011612948E-2</v>
      </c>
      <c r="I401" s="140">
        <f>Jar_Information!AI408</f>
        <v>0.98402748842636356</v>
      </c>
      <c r="J401" s="140">
        <f>Jar_Information!AJ408</f>
        <v>7.453369390335679E-2</v>
      </c>
      <c r="K401" s="140">
        <f>Jar_Information!AK408</f>
        <v>7.5743507960889925E-2</v>
      </c>
      <c r="L401" s="140">
        <f>Jar_Information!AL408</f>
        <v>2.9548608217592118</v>
      </c>
      <c r="M401" s="140">
        <f>Jar_Information!AM408</f>
        <v>0.1560434452308041</v>
      </c>
      <c r="N401" s="140">
        <f>Jar_Information!AN408</f>
        <v>5.2809067717071619E-2</v>
      </c>
      <c r="O401" s="140">
        <f>Jar_Information!AO408</f>
        <v>7.2472221643474768</v>
      </c>
      <c r="P401" s="140">
        <f>Jar_Information!AP408</f>
        <v>0.338822220650705</v>
      </c>
      <c r="Q401" s="140">
        <f>Jar_Information!AQ408</f>
        <v>4.675201242174308E-2</v>
      </c>
      <c r="R401" s="140">
        <f>Jar_Information!AR408</f>
        <v>14.064583101848257</v>
      </c>
      <c r="S401" s="140">
        <f>Jar_Information!AS408</f>
        <v>0.50342671018762919</v>
      </c>
      <c r="T401" s="140">
        <f>Jar_Information!AT408</f>
        <v>3.579393050914341E-2</v>
      </c>
    </row>
    <row r="402" spans="1:20">
      <c r="A402" s="141" t="str">
        <f>Jar_Information!A409</f>
        <v>SEG47</v>
      </c>
      <c r="B402" s="141" t="str">
        <f t="shared" si="7"/>
        <v>S</v>
      </c>
      <c r="C402" s="141" t="s">
        <v>542</v>
      </c>
      <c r="D402" s="142" t="str">
        <f>Jar_Information!AE409</f>
        <v>ja</v>
      </c>
      <c r="E402" s="142"/>
      <c r="F402" s="143" t="e">
        <f>Jar_Information!AF409</f>
        <v>#VALUE!</v>
      </c>
      <c r="G402" s="143" t="e">
        <f>Jar_Information!AG409</f>
        <v>#VALUE!</v>
      </c>
      <c r="H402" s="143" t="e">
        <f>Jar_Information!AH409</f>
        <v>#VALUE!</v>
      </c>
      <c r="I402" s="143">
        <f>Jar_Information!AI409</f>
        <v>0.98263888889050577</v>
      </c>
      <c r="J402" s="143">
        <f>Jar_Information!AJ409</f>
        <v>7.9295877673579415E-2</v>
      </c>
      <c r="K402" s="143">
        <f>Jar_Information!AK409</f>
        <v>8.0696864911495733E-2</v>
      </c>
      <c r="L402" s="143">
        <f>Jar_Information!AL409</f>
        <v>2.953472222223354</v>
      </c>
      <c r="M402" s="143">
        <f>Jar_Information!AM409</f>
        <v>0.1450395780725284</v>
      </c>
      <c r="N402" s="143">
        <f>Jar_Information!AN409</f>
        <v>4.9108157165379931E-2</v>
      </c>
      <c r="O402" s="143">
        <f>Jar_Information!AO409</f>
        <v>7.2458336226918618</v>
      </c>
      <c r="P402" s="143">
        <f>Jar_Information!AP409</f>
        <v>0.19791967299061977</v>
      </c>
      <c r="Q402" s="143">
        <f>Jar_Information!AQ409</f>
        <v>2.7314962404159048E-2</v>
      </c>
      <c r="R402" s="143">
        <f>Jar_Information!AR409</f>
        <v>14.063194560185366</v>
      </c>
      <c r="S402" s="143">
        <f>Jar_Information!AS409</f>
        <v>0.22056506259928629</v>
      </c>
      <c r="T402" s="143">
        <f>Jar_Information!AT409</f>
        <v>1.5683852033430094E-2</v>
      </c>
    </row>
    <row r="403" spans="1:20" hidden="1">
      <c r="A403" s="138" t="str">
        <f>Jar_Information!A410</f>
        <v>SEG50</v>
      </c>
      <c r="B403" s="138" t="str">
        <f t="shared" si="7"/>
        <v>S</v>
      </c>
      <c r="C403" s="138" t="s">
        <v>542</v>
      </c>
      <c r="D403" s="139" t="str">
        <f>Jar_Information!AE410</f>
        <v>ja</v>
      </c>
      <c r="E403" s="139"/>
      <c r="F403" s="140">
        <f>Jar_Information!AF410</f>
        <v>3.805555613420438</v>
      </c>
      <c r="G403" s="140">
        <f>Jar_Information!AG410</f>
        <v>2.848254474882227E-2</v>
      </c>
      <c r="H403" s="140">
        <f>Jar_Information!AH410</f>
        <v>7.4844641997550846E-3</v>
      </c>
      <c r="I403" s="140">
        <f>Jar_Information!AI410</f>
        <v>0.97638888889196096</v>
      </c>
      <c r="J403" s="140">
        <f>Jar_Information!AJ410</f>
        <v>5.51360330353729E-2</v>
      </c>
      <c r="K403" s="140">
        <f>Jar_Information!AK410</f>
        <v>5.6469336821256877E-2</v>
      </c>
      <c r="L403" s="140">
        <f>Jar_Information!AL410</f>
        <v>2.9465277777781012</v>
      </c>
      <c r="M403" s="140">
        <f>Jar_Information!AM410</f>
        <v>0.17432546547145325</v>
      </c>
      <c r="N403" s="140">
        <f>Jar_Information!AN410</f>
        <v>5.9163014442343891E-2</v>
      </c>
      <c r="O403" s="140">
        <f>Jar_Information!AO410</f>
        <v>7.2388892361122998</v>
      </c>
      <c r="P403" s="140">
        <f>Jar_Information!AP410</f>
        <v>0.33735174631342063</v>
      </c>
      <c r="Q403" s="140">
        <f>Jar_Information!AQ410</f>
        <v>4.6602694876237381E-2</v>
      </c>
      <c r="R403" s="140">
        <f>Jar_Information!AR410</f>
        <v>14.056944444448163</v>
      </c>
      <c r="S403" s="140">
        <f>Jar_Information!AS410</f>
        <v>0.59060128819364022</v>
      </c>
      <c r="T403" s="140">
        <f>Jar_Information!AT410</f>
        <v>4.2014912310968135E-2</v>
      </c>
    </row>
    <row r="404" spans="1:20" hidden="1">
      <c r="A404" s="135" t="str">
        <f>Jar_Information!A411</f>
        <v>HEG4</v>
      </c>
      <c r="B404" s="135" t="str">
        <f t="shared" si="7"/>
        <v>H</v>
      </c>
      <c r="C404" s="135" t="s">
        <v>542</v>
      </c>
      <c r="D404" s="136" t="str">
        <f>Jar_Information!AE411</f>
        <v>nein</v>
      </c>
      <c r="E404" s="136" t="s">
        <v>539</v>
      </c>
      <c r="F404" s="137">
        <f>Jar_Information!AF411</f>
        <v>3.8076389467605622</v>
      </c>
      <c r="G404" s="137">
        <f>Jar_Information!AG411</f>
        <v>0.20941554464421028</v>
      </c>
      <c r="H404" s="137">
        <f>Jar_Information!AH411</f>
        <v>5.4998792577845505E-2</v>
      </c>
      <c r="I404" s="137">
        <f>Jar_Information!AI411</f>
        <v>0.96180555555474712</v>
      </c>
      <c r="J404" s="137">
        <f>Jar_Information!AJ411</f>
        <v>0.14330055483180976</v>
      </c>
      <c r="K404" s="137">
        <f>Jar_Information!AK411</f>
        <v>0.1489911905833787</v>
      </c>
      <c r="L404" s="137">
        <f>Jar_Information!AL411</f>
        <v>2.9319444444481633</v>
      </c>
      <c r="M404" s="137">
        <f>Jar_Information!AM411</f>
        <v>0.21669812942315589</v>
      </c>
      <c r="N404" s="137">
        <f>Jar_Information!AN411</f>
        <v>7.3909357264080697E-2</v>
      </c>
      <c r="O404" s="137">
        <f>Jar_Information!AO411</f>
        <v>7.2243059606480529</v>
      </c>
      <c r="P404" s="137">
        <f>Jar_Information!AP411</f>
        <v>0.21551715648127662</v>
      </c>
      <c r="Q404" s="137">
        <f>Jar_Information!AQ411</f>
        <v>2.983222992703146E-2</v>
      </c>
      <c r="R404" s="137">
        <f>Jar_Information!AR411</f>
        <v>14.042361111110949</v>
      </c>
      <c r="S404" s="137">
        <f>Jar_Information!AS411</f>
        <v>0.21030245522955027</v>
      </c>
      <c r="T404" s="137">
        <f>Jar_Information!AT411</f>
        <v>1.4976288785448587E-2</v>
      </c>
    </row>
    <row r="405" spans="1:20" hidden="1">
      <c r="A405" s="138" t="str">
        <f>Jar_Information!A412</f>
        <v>HEG14</v>
      </c>
      <c r="B405" s="138" t="str">
        <f t="shared" si="7"/>
        <v>H</v>
      </c>
      <c r="C405" s="138" t="s">
        <v>542</v>
      </c>
      <c r="D405" s="139" t="str">
        <f>Jar_Information!AE412</f>
        <v>ja</v>
      </c>
      <c r="E405" s="139"/>
      <c r="F405" s="140">
        <f>Jar_Information!AF412</f>
        <v>3.8090278356467024</v>
      </c>
      <c r="G405" s="140">
        <f>Jar_Information!AG412</f>
        <v>0.45164953494211318</v>
      </c>
      <c r="H405" s="140">
        <f>Jar_Information!AH412</f>
        <v>0.11857344037115219</v>
      </c>
      <c r="I405" s="140">
        <f>Jar_Information!AI412</f>
        <v>0.96111111110803904</v>
      </c>
      <c r="J405" s="140">
        <f>Jar_Information!AJ412</f>
        <v>0.19072757778373567</v>
      </c>
      <c r="K405" s="140">
        <f>Jar_Information!AK412</f>
        <v>0.19844487861955004</v>
      </c>
      <c r="L405" s="140">
        <f>Jar_Information!AL412</f>
        <v>2.9312499999941792</v>
      </c>
      <c r="M405" s="140">
        <f>Jar_Information!AM412</f>
        <v>0.37057891185936437</v>
      </c>
      <c r="N405" s="140">
        <f>Jar_Information!AN412</f>
        <v>0.12642350937658003</v>
      </c>
      <c r="O405" s="140">
        <f>Jar_Information!AO412</f>
        <v>7.2243055555518367</v>
      </c>
      <c r="P405" s="140">
        <f>Jar_Information!AP412</f>
        <v>0.70792381270295779</v>
      </c>
      <c r="Q405" s="140">
        <f>Jar_Information!AQ412</f>
        <v>9.7991953310851101E-2</v>
      </c>
      <c r="R405" s="140">
        <f>Jar_Information!AR412</f>
        <v>14.044444444443798</v>
      </c>
      <c r="S405" s="140">
        <f>Jar_Information!AS412</f>
        <v>1.1911909854467284</v>
      </c>
      <c r="T405" s="140">
        <f>Jar_Information!AT412</f>
        <v>8.4815813837191847E-2</v>
      </c>
    </row>
    <row r="406" spans="1:20" hidden="1">
      <c r="A406" s="138" t="str">
        <f>Jar_Information!A413</f>
        <v>HEG24</v>
      </c>
      <c r="B406" s="138" t="str">
        <f t="shared" si="7"/>
        <v>H</v>
      </c>
      <c r="C406" s="138" t="s">
        <v>542</v>
      </c>
      <c r="D406" s="139" t="str">
        <f>Jar_Information!AE413</f>
        <v>ja</v>
      </c>
      <c r="E406" s="139"/>
      <c r="F406" s="140">
        <f>Jar_Information!AF413</f>
        <v>3.8104167245328426</v>
      </c>
      <c r="G406" s="140">
        <f>Jar_Information!AG413</f>
        <v>0.33142059634951893</v>
      </c>
      <c r="H406" s="140">
        <f>Jar_Information!AH413</f>
        <v>8.6977519864353189E-2</v>
      </c>
      <c r="I406" s="140">
        <f>Jar_Information!AI413</f>
        <v>0.96111105323507218</v>
      </c>
      <c r="J406" s="140">
        <f>Jar_Information!AJ413</f>
        <v>0.20480049635887629</v>
      </c>
      <c r="K406" s="140">
        <f>Jar_Information!AK413</f>
        <v>0.21308723447672742</v>
      </c>
      <c r="L406" s="140">
        <f>Jar_Information!AL413</f>
        <v>2.9312499421284883</v>
      </c>
      <c r="M406" s="140">
        <f>Jar_Information!AM413</f>
        <v>0.35645918935813342</v>
      </c>
      <c r="N406" s="140">
        <f>Jar_Information!AN413</f>
        <v>0.12160654887699385</v>
      </c>
      <c r="O406" s="140">
        <f>Jar_Information!AO413</f>
        <v>7.2236110532394378</v>
      </c>
      <c r="P406" s="140">
        <f>Jar_Information!AP413</f>
        <v>0.62729113680245585</v>
      </c>
      <c r="Q406" s="140">
        <f>Jar_Information!AQ413</f>
        <v>8.6838996753728359E-2</v>
      </c>
      <c r="R406" s="140">
        <f>Jar_Information!AR413</f>
        <v>14.043749942124123</v>
      </c>
      <c r="S406" s="140">
        <f>Jar_Information!AS413</f>
        <v>1.053970015031884</v>
      </c>
      <c r="T406" s="140">
        <f>Jar_Information!AT413</f>
        <v>7.5049044548316041E-2</v>
      </c>
    </row>
    <row r="407" spans="1:20" hidden="1">
      <c r="A407" s="138" t="str">
        <f>Jar_Information!A414</f>
        <v>HEG26</v>
      </c>
      <c r="B407" s="138" t="str">
        <f t="shared" si="7"/>
        <v>H</v>
      </c>
      <c r="C407" s="138" t="s">
        <v>542</v>
      </c>
      <c r="D407" s="139" t="str">
        <f>Jar_Information!AE414</f>
        <v>ja</v>
      </c>
      <c r="E407" s="139"/>
      <c r="F407" s="140">
        <f>Jar_Information!AF414</f>
        <v>3.8118056134262588</v>
      </c>
      <c r="G407" s="140">
        <f>Jar_Information!AG414</f>
        <v>0.40630299655821245</v>
      </c>
      <c r="H407" s="140">
        <f>Jar_Information!AH414</f>
        <v>0.10659069159431904</v>
      </c>
      <c r="I407" s="140">
        <f>Jar_Information!AI414</f>
        <v>0.96111099536938127</v>
      </c>
      <c r="J407" s="140">
        <f>Jar_Information!AJ414</f>
        <v>0.25723806838325181</v>
      </c>
      <c r="K407" s="140">
        <f>Jar_Information!AK414</f>
        <v>0.2676465773699615</v>
      </c>
      <c r="L407" s="140">
        <f>Jar_Information!AL414</f>
        <v>2.9305554398088134</v>
      </c>
      <c r="M407" s="140">
        <f>Jar_Information!AM414</f>
        <v>0.42775620927098873</v>
      </c>
      <c r="N407" s="140">
        <f>Jar_Information!AN414</f>
        <v>0.14596420987650557</v>
      </c>
      <c r="O407" s="140">
        <f>Jar_Information!AO414</f>
        <v>7.2229166087927297</v>
      </c>
      <c r="P407" s="140">
        <f>Jar_Information!AP414</f>
        <v>0.79198183092823071</v>
      </c>
      <c r="Q407" s="140">
        <f>Jar_Information!AQ414</f>
        <v>0.10964848049943167</v>
      </c>
      <c r="R407" s="140">
        <f>Jar_Information!AR414</f>
        <v>14.043055324073066</v>
      </c>
      <c r="S407" s="140">
        <f>Jar_Information!AS414</f>
        <v>1.2988587492779988</v>
      </c>
      <c r="T407" s="140">
        <f>Jar_Information!AT414</f>
        <v>9.2491179398222018E-2</v>
      </c>
    </row>
    <row r="408" spans="1:20" hidden="1">
      <c r="A408" s="138" t="str">
        <f>Jar_Information!A415</f>
        <v>HEG28</v>
      </c>
      <c r="B408" s="138" t="str">
        <f t="shared" si="7"/>
        <v>H</v>
      </c>
      <c r="C408" s="138" t="s">
        <v>542</v>
      </c>
      <c r="D408" s="139" t="str">
        <f>Jar_Information!AE415</f>
        <v>ja</v>
      </c>
      <c r="E408" s="139"/>
      <c r="F408" s="140">
        <f>Jar_Information!AF415</f>
        <v>3.8145833911985392</v>
      </c>
      <c r="G408" s="140">
        <f>Jar_Information!AG415</f>
        <v>0.35380520076263355</v>
      </c>
      <c r="H408" s="140">
        <f>Jar_Information!AH415</f>
        <v>9.2750679295404842E-2</v>
      </c>
      <c r="I408" s="140">
        <f>Jar_Information!AI415</f>
        <v>0.96041649304970633</v>
      </c>
      <c r="J408" s="140">
        <f>Jar_Information!AJ415</f>
        <v>0.19459114336361366</v>
      </c>
      <c r="K408" s="140">
        <f>Jar_Information!AK415</f>
        <v>0.20261120542162805</v>
      </c>
      <c r="L408" s="140">
        <f>Jar_Information!AL415</f>
        <v>2.9298609374964144</v>
      </c>
      <c r="M408" s="140">
        <f>Jar_Information!AM415</f>
        <v>0.3161883202908124</v>
      </c>
      <c r="N408" s="140">
        <f>Jar_Information!AN415</f>
        <v>0.10791922450797184</v>
      </c>
      <c r="O408" s="140">
        <f>Jar_Information!AO415</f>
        <v>7.2222221643460216</v>
      </c>
      <c r="P408" s="140">
        <f>Jar_Information!AP415</f>
        <v>0.57022710446713243</v>
      </c>
      <c r="Q408" s="140">
        <f>Jar_Information!AQ415</f>
        <v>7.8954522789699721E-2</v>
      </c>
      <c r="R408" s="140">
        <f>Jar_Information!AR415</f>
        <v>14.0423607638877</v>
      </c>
      <c r="S408" s="140">
        <f>Jar_Information!AS415</f>
        <v>0.93820465443844503</v>
      </c>
      <c r="T408" s="140">
        <f>Jar_Information!AT415</f>
        <v>6.6812459116646294E-2</v>
      </c>
    </row>
    <row r="409" spans="1:20" hidden="1">
      <c r="A409" s="138" t="str">
        <f>Jar_Information!A416</f>
        <v>HEG29</v>
      </c>
      <c r="B409" s="138" t="str">
        <f t="shared" si="7"/>
        <v>H</v>
      </c>
      <c r="C409" s="138" t="s">
        <v>542</v>
      </c>
      <c r="D409" s="139" t="str">
        <f>Jar_Information!AE416</f>
        <v>ja</v>
      </c>
      <c r="E409" s="139"/>
      <c r="F409" s="140">
        <f>Jar_Information!AF416</f>
        <v>3.8159722800919553</v>
      </c>
      <c r="G409" s="140">
        <f>Jar_Information!AG416</f>
        <v>0.34173170717038326</v>
      </c>
      <c r="H409" s="140">
        <f>Jar_Information!AH416</f>
        <v>8.955298468838678E-2</v>
      </c>
      <c r="I409" s="140">
        <f>Jar_Information!AI416</f>
        <v>0.95972199073730735</v>
      </c>
      <c r="J409" s="140">
        <f>Jar_Information!AJ416</f>
        <v>0.17859220296819048</v>
      </c>
      <c r="K409" s="140">
        <f>Jar_Information!AK416</f>
        <v>0.1860874343735594</v>
      </c>
      <c r="L409" s="140">
        <f>Jar_Information!AL416</f>
        <v>2.9291664351840154</v>
      </c>
      <c r="M409" s="140">
        <f>Jar_Information!AM416</f>
        <v>0.36636485025396065</v>
      </c>
      <c r="N409" s="140">
        <f>Jar_Information!AN416</f>
        <v>0.12507478095246743</v>
      </c>
      <c r="O409" s="140">
        <f>Jar_Information!AO416</f>
        <v>7.2215277199065895</v>
      </c>
      <c r="P409" s="140">
        <f>Jar_Information!AP416</f>
        <v>0.6007498905561669</v>
      </c>
      <c r="Q409" s="140">
        <f>Jar_Information!AQ416</f>
        <v>8.3188753662215065E-2</v>
      </c>
      <c r="R409" s="140">
        <f>Jar_Information!AR416</f>
        <v>14.041666203702334</v>
      </c>
      <c r="S409" s="140">
        <f>Jar_Information!AS416</f>
        <v>1.0319945621220745</v>
      </c>
      <c r="T409" s="140">
        <f>Jar_Information!AT416</f>
        <v>7.3495164117344622E-2</v>
      </c>
    </row>
    <row r="410" spans="1:20" hidden="1">
      <c r="A410" s="138" t="str">
        <f>Jar_Information!A417</f>
        <v>HEG30</v>
      </c>
      <c r="B410" s="138" t="str">
        <f t="shared" si="7"/>
        <v>H</v>
      </c>
      <c r="C410" s="138" t="s">
        <v>542</v>
      </c>
      <c r="D410" s="139" t="str">
        <f>Jar_Information!AE417</f>
        <v>ja</v>
      </c>
      <c r="E410" s="139"/>
      <c r="F410" s="140">
        <f>Jar_Information!AF417</f>
        <v>3.8173612268510624</v>
      </c>
      <c r="G410" s="140">
        <f>Jar_Information!AG417</f>
        <v>0.36469293071895609</v>
      </c>
      <c r="H410" s="140">
        <f>Jar_Information!AH417</f>
        <v>9.5535347337247126E-2</v>
      </c>
      <c r="I410" s="140">
        <f>Jar_Information!AI417</f>
        <v>0.95902743055194151</v>
      </c>
      <c r="J410" s="140">
        <f>Jar_Information!AJ417</f>
        <v>0.1747884784698753</v>
      </c>
      <c r="K410" s="140">
        <f>Jar_Information!AK417</f>
        <v>0.18225597402285007</v>
      </c>
      <c r="L410" s="140">
        <f>Jar_Information!AL417</f>
        <v>2.9291663773110486</v>
      </c>
      <c r="M410" s="140">
        <f>Jar_Information!AM417</f>
        <v>0.3455452025791213</v>
      </c>
      <c r="N410" s="140">
        <f>Jar_Information!AN417</f>
        <v>0.11796707939011954</v>
      </c>
      <c r="O410" s="140">
        <f>Jar_Information!AO417</f>
        <v>7.221527488421998</v>
      </c>
      <c r="P410" s="140">
        <f>Jar_Information!AP417</f>
        <v>0.5828438916393065</v>
      </c>
      <c r="Q410" s="140">
        <f>Jar_Information!AQ417</f>
        <v>8.070922565534204E-2</v>
      </c>
      <c r="R410" s="140">
        <f>Jar_Information!AR417</f>
        <v>14.041666377313959</v>
      </c>
      <c r="S410" s="140">
        <f>Jar_Information!AS417</f>
        <v>0.96715987463802688</v>
      </c>
      <c r="T410" s="140">
        <f>Jar_Information!AT417</f>
        <v>6.8877855992974787E-2</v>
      </c>
    </row>
    <row r="411" spans="1:20" hidden="1">
      <c r="A411" s="138" t="str">
        <f>Jar_Information!A418</f>
        <v>HEG34</v>
      </c>
      <c r="B411" s="138" t="str">
        <f t="shared" si="7"/>
        <v>H</v>
      </c>
      <c r="C411" s="138" t="s">
        <v>542</v>
      </c>
      <c r="D411" s="139" t="str">
        <f>Jar_Information!AE418</f>
        <v>ja</v>
      </c>
      <c r="E411" s="139"/>
      <c r="F411" s="140">
        <f>Jar_Information!AF418</f>
        <v>3.8180556134248036</v>
      </c>
      <c r="G411" s="140">
        <f>Jar_Information!AG418</f>
        <v>0.29167704253979782</v>
      </c>
      <c r="H411" s="140">
        <f>Jar_Information!AH418</f>
        <v>7.6394131482585434E-2</v>
      </c>
      <c r="I411" s="140">
        <f>Jar_Information!AI418</f>
        <v>0.95763883101608371</v>
      </c>
      <c r="J411" s="140">
        <f>Jar_Information!AJ418</f>
        <v>0.17934842286175115</v>
      </c>
      <c r="K411" s="140">
        <f>Jar_Information!AK418</f>
        <v>0.18728190321131513</v>
      </c>
      <c r="L411" s="140">
        <f>Jar_Information!AL418</f>
        <v>2.9277777777751908</v>
      </c>
      <c r="M411" s="140">
        <f>Jar_Information!AM418</f>
        <v>0.32786503620184543</v>
      </c>
      <c r="N411" s="140">
        <f>Jar_Information!AN418</f>
        <v>0.11198426283943895</v>
      </c>
      <c r="O411" s="140">
        <f>Jar_Information!AO418</f>
        <v>7.2201388888861402</v>
      </c>
      <c r="P411" s="140">
        <f>Jar_Information!AP418</f>
        <v>0.55980394673943834</v>
      </c>
      <c r="Q411" s="140">
        <f>Jar_Information!AQ418</f>
        <v>7.7533681187371167E-2</v>
      </c>
      <c r="R411" s="140">
        <f>Jar_Information!AR418</f>
        <v>14.040277777778101</v>
      </c>
      <c r="S411" s="140">
        <f>Jar_Information!AS418</f>
        <v>0.8663479333862838</v>
      </c>
      <c r="T411" s="140">
        <f>Jar_Information!AT418</f>
        <v>6.1704472454061722E-2</v>
      </c>
    </row>
    <row r="412" spans="1:20" hidden="1">
      <c r="A412" s="138" t="str">
        <f>Jar_Information!A419</f>
        <v>HEG35</v>
      </c>
      <c r="B412" s="138" t="str">
        <f t="shared" si="7"/>
        <v>H</v>
      </c>
      <c r="C412" s="138" t="s">
        <v>542</v>
      </c>
      <c r="D412" s="139" t="str">
        <f>Jar_Information!AE419</f>
        <v>ja</v>
      </c>
      <c r="E412" s="139"/>
      <c r="F412" s="140">
        <f>Jar_Information!AF419</f>
        <v>3.8187499999985448</v>
      </c>
      <c r="G412" s="140">
        <f>Jar_Information!AG419</f>
        <v>0.34508047206467163</v>
      </c>
      <c r="H412" s="140">
        <f>Jar_Information!AH419</f>
        <v>9.0364771735463992E-2</v>
      </c>
      <c r="I412" s="140">
        <f>Jar_Information!AI419</f>
        <v>0.9569443865766516</v>
      </c>
      <c r="J412" s="140">
        <f>Jar_Information!AJ419</f>
        <v>0.16484940124698139</v>
      </c>
      <c r="K412" s="140">
        <f>Jar_Information!AK419</f>
        <v>0.17226643842565337</v>
      </c>
      <c r="L412" s="140">
        <f>Jar_Information!AL419</f>
        <v>2.9270833333357587</v>
      </c>
      <c r="M412" s="140">
        <f>Jar_Information!AM419</f>
        <v>0.33625972770806151</v>
      </c>
      <c r="N412" s="140">
        <f>Jar_Information!AN419</f>
        <v>0.11487876818486532</v>
      </c>
      <c r="O412" s="140">
        <f>Jar_Information!AO419</f>
        <v>7.219444502312399</v>
      </c>
      <c r="P412" s="140">
        <f>Jar_Information!AP419</f>
        <v>0.55671130024303939</v>
      </c>
      <c r="Q412" s="140">
        <f>Jar_Information!AQ419</f>
        <v>7.7112761247035547E-2</v>
      </c>
      <c r="R412" s="140">
        <f>Jar_Information!AR419</f>
        <v>14.040277777778101</v>
      </c>
      <c r="S412" s="140">
        <f>Jar_Information!AS419</f>
        <v>0.87950614776893921</v>
      </c>
      <c r="T412" s="140">
        <f>Jar_Information!AT419</f>
        <v>6.2641648668871466E-2</v>
      </c>
    </row>
    <row r="413" spans="1:20" hidden="1">
      <c r="A413" s="138" t="str">
        <f>Jar_Information!A420</f>
        <v>HEG36</v>
      </c>
      <c r="B413" s="138" t="str">
        <f t="shared" si="7"/>
        <v>H</v>
      </c>
      <c r="C413" s="138" t="s">
        <v>542</v>
      </c>
      <c r="D413" s="139" t="str">
        <f>Jar_Information!AE420</f>
        <v>ja</v>
      </c>
      <c r="E413" s="139"/>
      <c r="F413" s="140">
        <f>Jar_Information!AF420</f>
        <v>3.819444386572286</v>
      </c>
      <c r="G413" s="140">
        <f>Jar_Information!AG420</f>
        <v>0.33870154722055967</v>
      </c>
      <c r="H413" s="140">
        <f>Jar_Information!AH420</f>
        <v>8.8678224615942963E-2</v>
      </c>
      <c r="I413" s="140">
        <f>Jar_Information!AI420</f>
        <v>0.95555549768323544</v>
      </c>
      <c r="J413" s="140">
        <f>Jar_Information!AJ420</f>
        <v>0.24573473509340954</v>
      </c>
      <c r="K413" s="140">
        <f>Jar_Information!AK420</f>
        <v>0.25716427323080515</v>
      </c>
      <c r="L413" s="140">
        <f>Jar_Information!AL420</f>
        <v>2.9256944444423425</v>
      </c>
      <c r="M413" s="140">
        <f>Jar_Information!AM420</f>
        <v>0.47265978513702772</v>
      </c>
      <c r="N413" s="140">
        <f>Jar_Information!AN420</f>
        <v>0.16155473311127674</v>
      </c>
      <c r="O413" s="140">
        <f>Jar_Information!AO420</f>
        <v>7.2180556712992257</v>
      </c>
      <c r="P413" s="140">
        <f>Jar_Information!AP420</f>
        <v>0.85689603241665091</v>
      </c>
      <c r="Q413" s="140">
        <f>Jar_Information!AQ420</f>
        <v>0.11871563083447548</v>
      </c>
      <c r="R413" s="140">
        <f>Jar_Information!AR420</f>
        <v>14.038888888891961</v>
      </c>
      <c r="S413" s="140">
        <f>Jar_Information!AS420</f>
        <v>1.3033113581123477</v>
      </c>
      <c r="T413" s="140">
        <f>Jar_Information!AT420</f>
        <v>9.2835791238690638E-2</v>
      </c>
    </row>
    <row r="414" spans="1:20">
      <c r="A414" s="141" t="str">
        <f>Jar_Information!A421</f>
        <v>HEG39</v>
      </c>
      <c r="B414" s="141" t="str">
        <f t="shared" si="7"/>
        <v>H</v>
      </c>
      <c r="C414" s="141" t="s">
        <v>542</v>
      </c>
      <c r="D414" s="142" t="str">
        <f>Jar_Information!AE421</f>
        <v>nein</v>
      </c>
      <c r="E414" s="142"/>
      <c r="F414" s="143">
        <f>Jar_Information!AF421</f>
        <v>3.8208333912043599</v>
      </c>
      <c r="G414" s="143">
        <f>Jar_Information!AG421</f>
        <v>0.15581478161705437</v>
      </c>
      <c r="H414" s="143">
        <f>Jar_Information!AH421</f>
        <v>4.0780313000756151E-2</v>
      </c>
      <c r="I414" s="143">
        <f>Jar_Information!AI421</f>
        <v>0.95486105324380333</v>
      </c>
      <c r="J414" s="143">
        <f>Jar_Information!AJ421</f>
        <v>0.10994524581926797</v>
      </c>
      <c r="K414" s="143">
        <f>Jar_Information!AK421</f>
        <v>0.11514266441778917</v>
      </c>
      <c r="L414" s="143">
        <f>Jar_Information!AL421</f>
        <v>2.9256944444496185</v>
      </c>
      <c r="M414" s="143">
        <f>Jar_Information!AM421</f>
        <v>0.18521193524079338</v>
      </c>
      <c r="N414" s="143">
        <f>Jar_Information!AN421</f>
        <v>6.3305289994367631E-2</v>
      </c>
      <c r="O414" s="143">
        <f>Jar_Information!AO421</f>
        <v>7.2173612847254844</v>
      </c>
      <c r="P414" s="143">
        <f>Jar_Information!AP421</f>
        <v>0.20801734166538374</v>
      </c>
      <c r="Q414" s="143">
        <f>Jar_Information!AQ421</f>
        <v>2.8821799749116448E-2</v>
      </c>
      <c r="R414" s="143">
        <f>Jar_Information!AR421</f>
        <v>14.038888888891961</v>
      </c>
      <c r="S414" s="143">
        <f>Jar_Information!AS421</f>
        <v>0.21651764981148985</v>
      </c>
      <c r="T414" s="143">
        <f>Jar_Information!AT421</f>
        <v>1.5422705566307735E-2</v>
      </c>
    </row>
    <row r="415" spans="1:20">
      <c r="A415" s="141" t="str">
        <f>Jar_Information!A422</f>
        <v>HEG46</v>
      </c>
      <c r="B415" s="141" t="str">
        <f t="shared" si="7"/>
        <v>H</v>
      </c>
      <c r="C415" s="141" t="s">
        <v>542</v>
      </c>
      <c r="D415" s="142" t="str">
        <f>Jar_Information!AE422</f>
        <v>ja</v>
      </c>
      <c r="E415" s="142"/>
      <c r="F415" s="143">
        <f>Jar_Information!AF422</f>
        <v>3.8222223958291579</v>
      </c>
      <c r="G415" s="143">
        <f>Jar_Information!AG422</f>
        <v>0.24405864807568889</v>
      </c>
      <c r="H415" s="143">
        <f>Jar_Information!AH422</f>
        <v>6.3852550375406672E-2</v>
      </c>
      <c r="I415" s="143">
        <f>Jar_Information!AI422</f>
        <v>0.95416660879709525</v>
      </c>
      <c r="J415" s="143">
        <f>Jar_Information!AJ422</f>
        <v>0.14733547757621862</v>
      </c>
      <c r="K415" s="143">
        <f>Jar_Information!AK422</f>
        <v>0.15441273695582622</v>
      </c>
      <c r="L415" s="143">
        <f>Jar_Information!AL422</f>
        <v>2.9256944444423425</v>
      </c>
      <c r="M415" s="143">
        <f>Jar_Information!AM422</f>
        <v>0.32255984844675062</v>
      </c>
      <c r="N415" s="143">
        <f>Jar_Information!AN422</f>
        <v>0.11025069588503551</v>
      </c>
      <c r="O415" s="143">
        <f>Jar_Information!AO422</f>
        <v>7.2166668981444673</v>
      </c>
      <c r="P415" s="143">
        <f>Jar_Information!AP422</f>
        <v>0.5466693776797088</v>
      </c>
      <c r="Q415" s="143">
        <f>Jar_Information!AQ422</f>
        <v>7.5750950597465866E-2</v>
      </c>
      <c r="R415" s="143">
        <f>Jar_Information!AR422</f>
        <v>14.038194444445253</v>
      </c>
      <c r="S415" s="143">
        <f>Jar_Information!AS422</f>
        <v>0.98759658802503059</v>
      </c>
      <c r="T415" s="143">
        <f>Jar_Information!AT422</f>
        <v>7.0350684479641962E-2</v>
      </c>
    </row>
    <row r="416" spans="1:20" hidden="1">
      <c r="A416" s="138" t="str">
        <f>Jar_Information!A423</f>
        <v>AEW6</v>
      </c>
      <c r="B416" s="138" t="str">
        <f t="shared" ref="B416:B434" si="8">LEFT(A416,1)</f>
        <v>A</v>
      </c>
      <c r="C416" s="138" t="s">
        <v>543</v>
      </c>
      <c r="D416" s="139" t="str">
        <f>Jar_Information!AE423</f>
        <v>ja</v>
      </c>
      <c r="E416" s="139"/>
      <c r="F416" s="140">
        <f>Jar_Information!AF423</f>
        <v>3.8229167245372082</v>
      </c>
      <c r="G416" s="140">
        <f>Jar_Information!AG423</f>
        <v>0.16657025863063901</v>
      </c>
      <c r="H416" s="140">
        <f>Jar_Information!AH423</f>
        <v>4.3571511134813841E-2</v>
      </c>
      <c r="I416" s="140">
        <f>Jar_Information!AI423</f>
        <v>0.95347210647742031</v>
      </c>
      <c r="J416" s="140">
        <f>Jar_Information!AJ423</f>
        <v>7.2677791309337103E-2</v>
      </c>
      <c r="K416" s="140">
        <f>Jar_Information!AK423</f>
        <v>7.6224349737763639E-2</v>
      </c>
      <c r="L416" s="140">
        <f>Jar_Information!AL423</f>
        <v>2.9249999421299435</v>
      </c>
      <c r="M416" s="140">
        <f>Jar_Information!AM423</f>
        <v>0.18479415615590747</v>
      </c>
      <c r="N416" s="140">
        <f>Jar_Information!AN423</f>
        <v>6.3177490534014502E-2</v>
      </c>
      <c r="O416" s="140">
        <f>Jar_Information!AO423</f>
        <v>7.2159724537050352</v>
      </c>
      <c r="P416" s="140">
        <f>Jar_Information!AP423</f>
        <v>0.33556445897024395</v>
      </c>
      <c r="Q416" s="140">
        <f>Jar_Information!AQ423</f>
        <v>4.6503012743341149E-2</v>
      </c>
      <c r="R416" s="140">
        <f>Jar_Information!AR423</f>
        <v>14.037499942125578</v>
      </c>
      <c r="S416" s="140">
        <f>Jar_Information!AS423</f>
        <v>0.58246616349915559</v>
      </c>
      <c r="T416" s="140">
        <f>Jar_Information!AT423</f>
        <v>4.1493582610904557E-2</v>
      </c>
    </row>
    <row r="417" spans="1:20" hidden="1">
      <c r="A417" s="138" t="str">
        <f>Jar_Information!A424</f>
        <v>AEW9</v>
      </c>
      <c r="B417" s="138" t="str">
        <f t="shared" si="8"/>
        <v>A</v>
      </c>
      <c r="C417" s="138" t="s">
        <v>543</v>
      </c>
      <c r="D417" s="139" t="str">
        <f>Jar_Information!AE424</f>
        <v>ja</v>
      </c>
      <c r="E417" s="139"/>
      <c r="F417" s="140">
        <f>Jar_Information!AF424</f>
        <v>3.8263889467561967</v>
      </c>
      <c r="G417" s="140">
        <f>Jar_Information!AG424</f>
        <v>0.40764883224493426</v>
      </c>
      <c r="H417" s="140">
        <f>Jar_Information!AH424</f>
        <v>0.10653617233306004</v>
      </c>
      <c r="I417" s="140">
        <f>Jar_Information!AI424</f>
        <v>0.95277760416502133</v>
      </c>
      <c r="J417" s="140">
        <f>Jar_Information!AJ424</f>
        <v>0.17473892427120344</v>
      </c>
      <c r="K417" s="140">
        <f>Jar_Information!AK424</f>
        <v>0.18339948746416862</v>
      </c>
      <c r="L417" s="140">
        <f>Jar_Information!AL424</f>
        <v>2.9249998842569767</v>
      </c>
      <c r="M417" s="140">
        <f>Jar_Information!AM424</f>
        <v>0.43402922992754678</v>
      </c>
      <c r="N417" s="140">
        <f>Jar_Information!AN424</f>
        <v>0.14838606738536714</v>
      </c>
      <c r="O417" s="140">
        <f>Jar_Information!AO424</f>
        <v>7.2159721064817859</v>
      </c>
      <c r="P417" s="140">
        <f>Jar_Information!AP424</f>
        <v>0.75726485070040117</v>
      </c>
      <c r="Q417" s="140">
        <f>Jar_Information!AQ424</f>
        <v>0.10494287388114817</v>
      </c>
      <c r="R417" s="140">
        <f>Jar_Information!AR424</f>
        <v>14.037499884259887</v>
      </c>
      <c r="S417" s="140">
        <f>Jar_Information!AS424</f>
        <v>1.1668322242038121</v>
      </c>
      <c r="T417" s="140">
        <f>Jar_Information!AT424</f>
        <v>8.3122509978587403E-2</v>
      </c>
    </row>
    <row r="418" spans="1:20" hidden="1">
      <c r="A418" s="138" t="str">
        <f>Jar_Information!A425</f>
        <v>AEW11</v>
      </c>
      <c r="B418" s="138" t="str">
        <f t="shared" si="8"/>
        <v>A</v>
      </c>
      <c r="C418" s="138" t="s">
        <v>543</v>
      </c>
      <c r="D418" s="139" t="str">
        <f>Jar_Information!AE425</f>
        <v>ja</v>
      </c>
      <c r="E418" s="139"/>
      <c r="F418" s="140">
        <f>Jar_Information!AF425</f>
        <v>3.8270833912029047</v>
      </c>
      <c r="G418" s="140">
        <f>Jar_Information!AG425</f>
        <v>0.15058459592094176</v>
      </c>
      <c r="H418" s="140">
        <f>Jar_Information!AH425</f>
        <v>3.9347090337012738E-2</v>
      </c>
      <c r="I418" s="140">
        <f>Jar_Information!AI425</f>
        <v>0.95277760416502133</v>
      </c>
      <c r="J418" s="140">
        <f>Jar_Information!AJ425</f>
        <v>5.5486504072848539E-2</v>
      </c>
      <c r="K418" s="140">
        <f>Jar_Information!AK425</f>
        <v>5.8236574653194997E-2</v>
      </c>
      <c r="L418" s="140">
        <f>Jar_Information!AL425</f>
        <v>2.9243053819445777</v>
      </c>
      <c r="M418" s="140">
        <f>Jar_Information!AM425</f>
        <v>0.14703928399759389</v>
      </c>
      <c r="N418" s="140">
        <f>Jar_Information!AN425</f>
        <v>5.0281781412246714E-2</v>
      </c>
      <c r="O418" s="140">
        <f>Jar_Information!AO425</f>
        <v>7.2152776041621109</v>
      </c>
      <c r="P418" s="140">
        <f>Jar_Information!AP425</f>
        <v>0.2753743500502312</v>
      </c>
      <c r="Q418" s="140">
        <f>Jar_Information!AQ425</f>
        <v>3.8165454630793738E-2</v>
      </c>
      <c r="R418" s="140">
        <f>Jar_Information!AR425</f>
        <v>14.036805381940212</v>
      </c>
      <c r="S418" s="140">
        <f>Jar_Information!AS425</f>
        <v>0.52973196747440443</v>
      </c>
      <c r="T418" s="140">
        <f>Jar_Information!AT425</f>
        <v>3.7738784079457202E-2</v>
      </c>
    </row>
    <row r="419" spans="1:20" hidden="1">
      <c r="A419" s="138" t="str">
        <f>Jar_Information!A426</f>
        <v>AEW21</v>
      </c>
      <c r="B419" s="138" t="str">
        <f t="shared" si="8"/>
        <v>A</v>
      </c>
      <c r="C419" s="138" t="s">
        <v>543</v>
      </c>
      <c r="D419" s="139" t="str">
        <f>Jar_Information!AE426</f>
        <v>nein</v>
      </c>
      <c r="E419" s="139"/>
      <c r="F419" s="140">
        <f>Jar_Information!AF426</f>
        <v>3.8277778935153037</v>
      </c>
      <c r="G419" s="140">
        <f>Jar_Information!AG426</f>
        <v>0.15921940727293432</v>
      </c>
      <c r="H419" s="140">
        <f>Jar_Information!AH426</f>
        <v>4.1595780032762694E-2</v>
      </c>
      <c r="I419" s="140">
        <f>Jar_Information!AI426</f>
        <v>0.95208310185262235</v>
      </c>
      <c r="J419" s="140">
        <f>Jar_Information!AJ426</f>
        <v>0.11460999390190124</v>
      </c>
      <c r="K419" s="140">
        <f>Jar_Information!AK426</f>
        <v>0.12037814102454503</v>
      </c>
      <c r="L419" s="140">
        <f>Jar_Information!AL426</f>
        <v>2.9236108796249027</v>
      </c>
      <c r="M419" s="140">
        <f>Jar_Information!AM426</f>
        <v>0.18662233459758087</v>
      </c>
      <c r="N419" s="140">
        <f>Jar_Information!AN426</f>
        <v>6.3832822588731228E-2</v>
      </c>
      <c r="O419" s="140">
        <f>Jar_Information!AO426</f>
        <v>7.2145829861110542</v>
      </c>
      <c r="P419" s="140">
        <f>Jar_Information!AP426</f>
        <v>0.19888621065089393</v>
      </c>
      <c r="Q419" s="140">
        <f>Jar_Information!AQ426</f>
        <v>2.7567249698807812E-2</v>
      </c>
      <c r="R419" s="140">
        <f>Jar_Information!AR426</f>
        <v>14.036805324074521</v>
      </c>
      <c r="S419" s="140">
        <f>Jar_Information!AS426</f>
        <v>0.20807389662307454</v>
      </c>
      <c r="T419" s="140">
        <f>Jar_Information!AT426</f>
        <v>1.4823451050233421E-2</v>
      </c>
    </row>
    <row r="420" spans="1:20" hidden="1">
      <c r="A420" s="138" t="str">
        <f>Jar_Information!A427</f>
        <v>AEW23</v>
      </c>
      <c r="B420" s="138" t="str">
        <f t="shared" si="8"/>
        <v>A</v>
      </c>
      <c r="C420" s="138" t="s">
        <v>543</v>
      </c>
      <c r="D420" s="139" t="str">
        <f>Jar_Information!AE427</f>
        <v>ja</v>
      </c>
      <c r="E420" s="139"/>
      <c r="F420" s="140">
        <f>Jar_Information!AF427</f>
        <v>3.8319445023153094</v>
      </c>
      <c r="G420" s="140">
        <f>Jar_Information!AG427</f>
        <v>0.23632573850229768</v>
      </c>
      <c r="H420" s="140">
        <f>Jar_Information!AH427</f>
        <v>6.1672536843763441E-2</v>
      </c>
      <c r="I420" s="140">
        <f>Jar_Information!AI427</f>
        <v>0.95138865740591427</v>
      </c>
      <c r="J420" s="140">
        <f>Jar_Information!AJ427</f>
        <v>0.11630444188480067</v>
      </c>
      <c r="K420" s="140">
        <f>Jar_Information!AK427</f>
        <v>0.12224703435283742</v>
      </c>
      <c r="L420" s="140">
        <f>Jar_Information!AL427</f>
        <v>2.924999710645352</v>
      </c>
      <c r="M420" s="140">
        <f>Jar_Information!AM427</f>
        <v>0.28585938972983704</v>
      </c>
      <c r="N420" s="140">
        <f>Jar_Information!AN427</f>
        <v>9.772971555842204E-2</v>
      </c>
      <c r="O420" s="140">
        <f>Jar_Information!AO427</f>
        <v>7.2152774884234532</v>
      </c>
      <c r="P420" s="140">
        <f>Jar_Information!AP427</f>
        <v>0.5509578203625527</v>
      </c>
      <c r="Q420" s="140">
        <f>Jar_Information!AQ427</f>
        <v>7.6359893468620793E-2</v>
      </c>
      <c r="R420" s="140">
        <f>Jar_Information!AR427</f>
        <v>14.036110821754846</v>
      </c>
      <c r="S420" s="140">
        <f>Jar_Information!AS427</f>
        <v>0.87685119510730158</v>
      </c>
      <c r="T420" s="140">
        <f>Jar_Information!AT427</f>
        <v>6.2471093755419239E-2</v>
      </c>
    </row>
    <row r="421" spans="1:20" hidden="1">
      <c r="A421" s="138" t="str">
        <f>Jar_Information!A428</f>
        <v>AEW25</v>
      </c>
      <c r="B421" s="138" t="str">
        <f t="shared" si="8"/>
        <v>A</v>
      </c>
      <c r="C421" s="138" t="s">
        <v>543</v>
      </c>
      <c r="D421" s="139" t="str">
        <f>Jar_Information!AE428</f>
        <v>ja</v>
      </c>
      <c r="E421" s="139"/>
      <c r="F421" s="140">
        <f>Jar_Information!AF428</f>
        <v>3.8333333912014496</v>
      </c>
      <c r="G421" s="140">
        <f>Jar_Information!AG428</f>
        <v>0.16128448693240469</v>
      </c>
      <c r="H421" s="140">
        <f>Jar_Information!AH428</f>
        <v>4.2074213347212841E-2</v>
      </c>
      <c r="I421" s="140">
        <f>Jar_Information!AI428</f>
        <v>0.95069409722054843</v>
      </c>
      <c r="J421" s="140">
        <f>Jar_Information!AJ428</f>
        <v>7.5573726558300622E-2</v>
      </c>
      <c r="K421" s="140">
        <f>Jar_Information!AK428</f>
        <v>7.9493211096238164E-2</v>
      </c>
      <c r="L421" s="140">
        <f>Jar_Information!AL428</f>
        <v>2.924305208332953</v>
      </c>
      <c r="M421" s="140">
        <f>Jar_Information!AM428</f>
        <v>0.19657648111026924</v>
      </c>
      <c r="N421" s="140">
        <f>Jar_Information!AN428</f>
        <v>6.722160209205072E-2</v>
      </c>
      <c r="O421" s="140">
        <f>Jar_Information!AO428</f>
        <v>7.2145829861110542</v>
      </c>
      <c r="P421" s="140">
        <f>Jar_Information!AP428</f>
        <v>0.38366959014820912</v>
      </c>
      <c r="Q421" s="140">
        <f>Jar_Information!AQ428</f>
        <v>5.3179732063075517E-2</v>
      </c>
      <c r="R421" s="140">
        <f>Jar_Information!AR428</f>
        <v>14.036110763889155</v>
      </c>
      <c r="S421" s="140">
        <f>Jar_Information!AS428</f>
        <v>0.68379122386209112</v>
      </c>
      <c r="T421" s="140">
        <f>Jar_Information!AT428</f>
        <v>4.8716573655238439E-2</v>
      </c>
    </row>
    <row r="422" spans="1:20" hidden="1">
      <c r="A422" s="138" t="str">
        <f>Jar_Information!A429</f>
        <v>AEW26</v>
      </c>
      <c r="B422" s="138" t="str">
        <f t="shared" si="8"/>
        <v>A</v>
      </c>
      <c r="C422" s="138" t="s">
        <v>543</v>
      </c>
      <c r="D422" s="139" t="str">
        <f>Jar_Information!AE429</f>
        <v>ja</v>
      </c>
      <c r="E422" s="139"/>
      <c r="F422" s="140">
        <f>Jar_Information!AF429</f>
        <v>3.8347222800875898</v>
      </c>
      <c r="G422" s="140">
        <f>Jar_Information!AG429</f>
        <v>0.22392218421675039</v>
      </c>
      <c r="H422" s="140">
        <f>Jar_Information!AH429</f>
        <v>5.8393324955891134E-2</v>
      </c>
      <c r="I422" s="140">
        <f>Jar_Information!AI429</f>
        <v>0.9493055555576575</v>
      </c>
      <c r="J422" s="140">
        <f>Jar_Information!AJ429</f>
        <v>9.2663757128709945E-2</v>
      </c>
      <c r="K422" s="140">
        <f>Jar_Information!AK429</f>
        <v>9.7612150888841898E-2</v>
      </c>
      <c r="L422" s="140">
        <f>Jar_Information!AL429</f>
        <v>2.9236111111094942</v>
      </c>
      <c r="M422" s="140">
        <f>Jar_Information!AM429</f>
        <v>0.22626295773177774</v>
      </c>
      <c r="N422" s="140">
        <f>Jar_Information!AN429</f>
        <v>7.7391605494997656E-2</v>
      </c>
      <c r="O422" s="140">
        <f>Jar_Information!AO429</f>
        <v>7.2138888888875954</v>
      </c>
      <c r="P422" s="140">
        <f>Jar_Information!AP429</f>
        <v>0.38325017351815976</v>
      </c>
      <c r="Q422" s="140">
        <f>Jar_Information!AQ429</f>
        <v>5.3126708689473334E-2</v>
      </c>
      <c r="R422" s="140">
        <f>Jar_Information!AR429</f>
        <v>14.034722222226264</v>
      </c>
      <c r="S422" s="140">
        <f>Jar_Information!AS429</f>
        <v>0.65710629616764293</v>
      </c>
      <c r="T422" s="140">
        <f>Jar_Information!AT429</f>
        <v>4.6820042873880918E-2</v>
      </c>
    </row>
    <row r="423" spans="1:20" hidden="1">
      <c r="A423" s="138" t="str">
        <f>Jar_Information!A430</f>
        <v>AEW29</v>
      </c>
      <c r="B423" s="138" t="str">
        <f t="shared" si="8"/>
        <v>A</v>
      </c>
      <c r="C423" s="138" t="s">
        <v>543</v>
      </c>
      <c r="D423" s="139" t="str">
        <f>Jar_Information!AE430</f>
        <v>ja</v>
      </c>
      <c r="E423" s="139"/>
      <c r="F423" s="140">
        <f>Jar_Information!AF430</f>
        <v>3.8388889467605622</v>
      </c>
      <c r="G423" s="140">
        <f>Jar_Information!AG430</f>
        <v>0.26420998226195008</v>
      </c>
      <c r="H423" s="140">
        <f>Jar_Information!AH430</f>
        <v>6.8824596367890012E-2</v>
      </c>
      <c r="I423" s="140">
        <f>Jar_Information!AI430</f>
        <v>0.94861111111094942</v>
      </c>
      <c r="J423" s="140">
        <f>Jar_Information!AJ430</f>
        <v>9.9921557372438963E-2</v>
      </c>
      <c r="K423" s="140">
        <f>Jar_Information!AK430</f>
        <v>0.10533458463860661</v>
      </c>
      <c r="L423" s="140">
        <f>Jar_Information!AL430</f>
        <v>2.9229166666700621</v>
      </c>
      <c r="M423" s="140">
        <f>Jar_Information!AM430</f>
        <v>0.25536075574710049</v>
      </c>
      <c r="N423" s="140">
        <f>Jar_Information!AN430</f>
        <v>8.7365048295414E-2</v>
      </c>
      <c r="O423" s="140">
        <f>Jar_Information!AO430</f>
        <v>7.2138888888948713</v>
      </c>
      <c r="P423" s="140">
        <f>Jar_Information!AP430</f>
        <v>0.52392121389538238</v>
      </c>
      <c r="Q423" s="140">
        <f>Jar_Information!AQ430</f>
        <v>7.2626737390135254E-2</v>
      </c>
      <c r="R423" s="140">
        <f>Jar_Information!AR430</f>
        <v>14.034722222226264</v>
      </c>
      <c r="S423" s="140">
        <f>Jar_Information!AS430</f>
        <v>0.97485280956549825</v>
      </c>
      <c r="T423" s="140">
        <f>Jar_Information!AT430</f>
        <v>6.9460071537551363E-2</v>
      </c>
    </row>
    <row r="424" spans="1:20" hidden="1">
      <c r="A424" s="138" t="str">
        <f>Jar_Information!A431</f>
        <v>AEW30</v>
      </c>
      <c r="B424" s="138" t="str">
        <f t="shared" si="8"/>
        <v>A</v>
      </c>
      <c r="C424" s="138" t="s">
        <v>543</v>
      </c>
      <c r="D424" s="139" t="str">
        <f>Jar_Information!AE431</f>
        <v>ja</v>
      </c>
      <c r="E424" s="139"/>
      <c r="F424" s="140">
        <f>Jar_Information!AF431</f>
        <v>3.8402778356467024</v>
      </c>
      <c r="G424" s="140">
        <f>Jar_Information!AG431</f>
        <v>0.42085060122342161</v>
      </c>
      <c r="H424" s="140">
        <f>Jar_Information!AH431</f>
        <v>0.10958858166900062</v>
      </c>
      <c r="I424" s="140">
        <f>Jar_Information!AI431</f>
        <v>0.94861116898391629</v>
      </c>
      <c r="J424" s="140">
        <f>Jar_Information!AJ431</f>
        <v>0.20128749101923904</v>
      </c>
      <c r="K424" s="140">
        <f>Jar_Information!AK431</f>
        <v>0.21219177846582141</v>
      </c>
      <c r="L424" s="140">
        <f>Jar_Information!AL431</f>
        <v>2.922916724535753</v>
      </c>
      <c r="M424" s="140">
        <f>Jar_Information!AM431</f>
        <v>0.44336322181629251</v>
      </c>
      <c r="N424" s="140">
        <f>Jar_Information!AN431</f>
        <v>0.15168520474585601</v>
      </c>
      <c r="O424" s="140">
        <f>Jar_Information!AO431</f>
        <v>7.2131945023138542</v>
      </c>
      <c r="P424" s="140">
        <f>Jar_Information!AP431</f>
        <v>0.82380201060810976</v>
      </c>
      <c r="Q424" s="140">
        <f>Jar_Information!AQ431</f>
        <v>0.11420765242693094</v>
      </c>
      <c r="R424" s="140">
        <f>Jar_Information!AR431</f>
        <v>14.034722280091955</v>
      </c>
      <c r="S424" s="140">
        <f>Jar_Information!AS431</f>
        <v>1.4544926215945637</v>
      </c>
      <c r="T424" s="140">
        <f>Jar_Information!AT431</f>
        <v>0.10363529769717922</v>
      </c>
    </row>
    <row r="425" spans="1:20" hidden="1">
      <c r="A425" s="138" t="str">
        <f>Jar_Information!A432</f>
        <v>AEW33</v>
      </c>
      <c r="B425" s="138" t="str">
        <f t="shared" si="8"/>
        <v>A</v>
      </c>
      <c r="C425" s="138" t="s">
        <v>543</v>
      </c>
      <c r="D425" s="139" t="str">
        <f>Jar_Information!AE432</f>
        <v>ja</v>
      </c>
      <c r="E425" s="139"/>
      <c r="F425" s="140">
        <f>Jar_Information!AF432</f>
        <v>3.8416667245328426</v>
      </c>
      <c r="G425" s="140">
        <f>Jar_Information!AG432</f>
        <v>0.30507962093355162</v>
      </c>
      <c r="H425" s="140">
        <f>Jar_Information!AH432</f>
        <v>7.9413349155281074E-2</v>
      </c>
      <c r="I425" s="140">
        <f>Jar_Information!AI432</f>
        <v>0.94791672453720821</v>
      </c>
      <c r="J425" s="140">
        <f>Jar_Information!AJ432</f>
        <v>0.20745550429954071</v>
      </c>
      <c r="K425" s="140">
        <f>Jar_Information!AK432</f>
        <v>0.21885414502083461</v>
      </c>
      <c r="L425" s="140">
        <f>Jar_Information!AL432</f>
        <v>2.922916724535753</v>
      </c>
      <c r="M425" s="140">
        <f>Jar_Information!AM432</f>
        <v>0.32343126322438592</v>
      </c>
      <c r="N425" s="140">
        <f>Jar_Information!AN432</f>
        <v>0.11065360176340862</v>
      </c>
      <c r="O425" s="140">
        <f>Jar_Information!AO432</f>
        <v>7.2131945023138542</v>
      </c>
      <c r="P425" s="140">
        <f>Jar_Information!AP432</f>
        <v>0.48426834461012058</v>
      </c>
      <c r="Q425" s="140">
        <f>Jar_Information!AQ432</f>
        <v>6.7136460060071387E-2</v>
      </c>
      <c r="R425" s="140">
        <f>Jar_Information!AR432</f>
        <v>14.034027835645247</v>
      </c>
      <c r="S425" s="140">
        <f>Jar_Information!AS432</f>
        <v>0.52448100351417293</v>
      </c>
      <c r="T425" s="140">
        <f>Jar_Information!AT432</f>
        <v>3.7372093717958535E-2</v>
      </c>
    </row>
    <row r="426" spans="1:20" hidden="1">
      <c r="A426" s="138" t="str">
        <f>Jar_Information!A433</f>
        <v>AEW34</v>
      </c>
      <c r="B426" s="138" t="str">
        <f t="shared" si="8"/>
        <v>A</v>
      </c>
      <c r="C426" s="138" t="s">
        <v>543</v>
      </c>
      <c r="D426" s="139" t="str">
        <f>Jar_Information!AE433</f>
        <v>ja</v>
      </c>
      <c r="E426" s="139"/>
      <c r="F426" s="140">
        <f>Jar_Information!AF433</f>
        <v>3.8430556134262588</v>
      </c>
      <c r="G426" s="140">
        <f>Jar_Information!AG433</f>
        <v>3.1363347077005575E-2</v>
      </c>
      <c r="H426" s="140">
        <f>Jar_Information!AH433</f>
        <v>8.1610442917956442E-3</v>
      </c>
      <c r="I426" s="140">
        <f>Jar_Information!AI433</f>
        <v>0.94652777777810115</v>
      </c>
      <c r="J426" s="140">
        <f>Jar_Information!AJ433</f>
        <v>0.11826189692706623</v>
      </c>
      <c r="K426" s="140">
        <f>Jar_Information!AK433</f>
        <v>0.12494286982752546</v>
      </c>
      <c r="L426" s="140">
        <f>Jar_Information!AL433</f>
        <v>2.921527777776646</v>
      </c>
      <c r="M426" s="140">
        <f>Jar_Information!AM433</f>
        <v>0.30882485699762074</v>
      </c>
      <c r="N426" s="140">
        <f>Jar_Information!AN433</f>
        <v>0.10570663039618401</v>
      </c>
      <c r="O426" s="140">
        <f>Jar_Information!AO433</f>
        <v>7.2125000000014552</v>
      </c>
      <c r="P426" s="140">
        <f>Jar_Information!AP433</f>
        <v>0.63247581212189008</v>
      </c>
      <c r="Q426" s="140">
        <f>Jar_Information!AQ433</f>
        <v>8.7691620398164638E-2</v>
      </c>
      <c r="R426" s="140">
        <f>Jar_Information!AR433</f>
        <v>14.033333333332848</v>
      </c>
      <c r="S426" s="140">
        <f>Jar_Information!AS433</f>
        <v>0.73397899067419026</v>
      </c>
      <c r="T426" s="140">
        <f>Jar_Information!AT433</f>
        <v>5.2302540903150757E-2</v>
      </c>
    </row>
    <row r="427" spans="1:20" hidden="1">
      <c r="A427" s="138" t="str">
        <f>Jar_Information!A434</f>
        <v>AEW37</v>
      </c>
      <c r="B427" s="138" t="str">
        <f t="shared" si="8"/>
        <v>A</v>
      </c>
      <c r="C427" s="138" t="s">
        <v>543</v>
      </c>
      <c r="D427" s="139" t="str">
        <f>Jar_Information!AE434</f>
        <v>ja</v>
      </c>
      <c r="E427" s="139"/>
      <c r="F427" s="140">
        <f>Jar_Information!AF434</f>
        <v>3.8437500578656909</v>
      </c>
      <c r="G427" s="140">
        <f>Jar_Information!AG434</f>
        <v>0.28715159556786263</v>
      </c>
      <c r="H427" s="140">
        <f>Jar_Information!AH434</f>
        <v>7.4706105039334572E-2</v>
      </c>
      <c r="I427" s="140">
        <f>Jar_Information!AI434</f>
        <v>0.94861116898391629</v>
      </c>
      <c r="J427" s="140">
        <f>Jar_Information!AJ434</f>
        <v>0.12041397969575313</v>
      </c>
      <c r="K427" s="140">
        <f>Jar_Information!AK434</f>
        <v>0.12693713044168758</v>
      </c>
      <c r="L427" s="140">
        <f>Jar_Information!AL434</f>
        <v>2.9215278356496128</v>
      </c>
      <c r="M427" s="140">
        <f>Jar_Information!AM434</f>
        <v>0.25991550567831678</v>
      </c>
      <c r="N427" s="140">
        <f>Jar_Information!AN434</f>
        <v>8.8965609879436108E-2</v>
      </c>
      <c r="O427" s="140">
        <f>Jar_Information!AO434</f>
        <v>7.2125000578744221</v>
      </c>
      <c r="P427" s="140">
        <f>Jar_Information!AP434</f>
        <v>0.56739667054370535</v>
      </c>
      <c r="Q427" s="140">
        <f>Jar_Information!AQ434</f>
        <v>7.866851521536368E-2</v>
      </c>
      <c r="R427" s="140">
        <f>Jar_Information!AR434</f>
        <v>14.034027835652523</v>
      </c>
      <c r="S427" s="140">
        <f>Jar_Information!AS434</f>
        <v>0.87418804275571338</v>
      </c>
      <c r="T427" s="140">
        <f>Jar_Information!AT434</f>
        <v>6.2290602027658536E-2</v>
      </c>
    </row>
    <row r="428" spans="1:20" hidden="1">
      <c r="A428" s="138" t="str">
        <f>Jar_Information!A435</f>
        <v>AEW38</v>
      </c>
      <c r="B428" s="138" t="str">
        <f t="shared" si="8"/>
        <v>A</v>
      </c>
      <c r="C428" s="138" t="s">
        <v>543</v>
      </c>
      <c r="D428" s="139" t="str">
        <f>Jar_Information!AE435</f>
        <v>ja</v>
      </c>
      <c r="E428" s="139"/>
      <c r="F428" s="140">
        <f>Jar_Information!AF435</f>
        <v>3.8465278356452473</v>
      </c>
      <c r="G428" s="140">
        <f>Jar_Information!AG435</f>
        <v>5.2075035656407781E-2</v>
      </c>
      <c r="H428" s="140">
        <f>Jar_Information!AH435</f>
        <v>1.3538192853782455E-2</v>
      </c>
      <c r="I428" s="140">
        <f>Jar_Information!AI435</f>
        <v>0.86944444444088731</v>
      </c>
      <c r="J428" s="140">
        <f>Jar_Information!AJ435</f>
        <v>7.3781605695277558E-2</v>
      </c>
      <c r="K428" s="140">
        <f>Jar_Information!AK435</f>
        <v>8.4860632748909232E-2</v>
      </c>
      <c r="L428" s="140">
        <f>Jar_Information!AL435</f>
        <v>2.8416666666671517</v>
      </c>
      <c r="M428" s="140">
        <f>Jar_Information!AM435</f>
        <v>0.20094611896304423</v>
      </c>
      <c r="N428" s="140">
        <f>Jar_Information!AN435</f>
        <v>7.0714176761176514E-2</v>
      </c>
      <c r="O428" s="140">
        <f>Jar_Information!AO435</f>
        <v>7.1326389467576519</v>
      </c>
      <c r="P428" s="140">
        <f>Jar_Information!AP435</f>
        <v>0.43352508798082895</v>
      </c>
      <c r="Q428" s="140">
        <f>Jar_Information!AQ435</f>
        <v>6.0780461651980908E-2</v>
      </c>
      <c r="R428" s="140">
        <f>Jar_Information!AR435</f>
        <v>13.954166666662786</v>
      </c>
      <c r="S428" s="140">
        <f>Jar_Information!AS435</f>
        <v>0.76708394001311953</v>
      </c>
      <c r="T428" s="140">
        <f>Jar_Information!AT435</f>
        <v>5.4971676799999966E-2</v>
      </c>
    </row>
    <row r="429" spans="1:20" hidden="1">
      <c r="A429" s="138" t="str">
        <f>Jar_Information!A436</f>
        <v>AEW40</v>
      </c>
      <c r="B429" s="138" t="str">
        <f t="shared" si="8"/>
        <v>A</v>
      </c>
      <c r="C429" s="138" t="s">
        <v>543</v>
      </c>
      <c r="D429" s="139" t="str">
        <f>Jar_Information!AE436</f>
        <v>ja</v>
      </c>
      <c r="E429" s="139"/>
      <c r="F429" s="140">
        <f>Jar_Information!AF436</f>
        <v>3.8479167245313874</v>
      </c>
      <c r="G429" s="140">
        <f>Jar_Information!AG436</f>
        <v>0.33385201786305041</v>
      </c>
      <c r="H429" s="140">
        <f>Jar_Information!AH436</f>
        <v>8.6761757533541234E-2</v>
      </c>
      <c r="I429" s="140">
        <f>Jar_Information!AI436</f>
        <v>0.94722222222480923</v>
      </c>
      <c r="J429" s="140">
        <f>Jar_Information!AJ436</f>
        <v>0.14923138605738046</v>
      </c>
      <c r="K429" s="140">
        <f>Jar_Information!AK436</f>
        <v>0.1575463313211444</v>
      </c>
      <c r="L429" s="140">
        <f>Jar_Information!AL436</f>
        <v>2.9201388888905058</v>
      </c>
      <c r="M429" s="140">
        <f>Jar_Information!AM436</f>
        <v>0.31148909912713035</v>
      </c>
      <c r="N429" s="140">
        <f>Jar_Information!AN436</f>
        <v>0.10666927532528403</v>
      </c>
      <c r="O429" s="140">
        <f>Jar_Information!AO436</f>
        <v>7.2104167824072647</v>
      </c>
      <c r="P429" s="140">
        <f>Jar_Information!AP436</f>
        <v>0.62763851338301624</v>
      </c>
      <c r="Q429" s="140">
        <f>Jar_Information!AQ436</f>
        <v>8.7046079626686063E-2</v>
      </c>
      <c r="R429" s="140">
        <f>Jar_Information!AR436</f>
        <v>14.032638888893416</v>
      </c>
      <c r="S429" s="140">
        <f>Jar_Information!AS436</f>
        <v>1.0989925698188303</v>
      </c>
      <c r="T429" s="140">
        <f>Jar_Information!AT436</f>
        <v>7.8316885264443262E-2</v>
      </c>
    </row>
    <row r="430" spans="1:20" hidden="1">
      <c r="A430" s="138" t="str">
        <f>Jar_Information!A437</f>
        <v>AEW41</v>
      </c>
      <c r="B430" s="138" t="str">
        <f t="shared" si="8"/>
        <v>A</v>
      </c>
      <c r="C430" s="138" t="s">
        <v>543</v>
      </c>
      <c r="D430" s="139" t="str">
        <f>Jar_Information!AE437</f>
        <v>ja</v>
      </c>
      <c r="E430" s="139"/>
      <c r="F430" s="140">
        <f>Jar_Information!AF437</f>
        <v>3.8493056134248036</v>
      </c>
      <c r="G430" s="140">
        <f>Jar_Information!AG437</f>
        <v>0.34568654576390884</v>
      </c>
      <c r="H430" s="140">
        <f>Jar_Information!AH437</f>
        <v>8.9804910412489863E-2</v>
      </c>
      <c r="I430" s="140">
        <f>Jar_Information!AI437</f>
        <v>0.94999999999708962</v>
      </c>
      <c r="J430" s="140">
        <f>Jar_Information!AJ437</f>
        <v>0.14401234635223875</v>
      </c>
      <c r="K430" s="140">
        <f>Jar_Information!AK437</f>
        <v>0.15159194352913677</v>
      </c>
      <c r="L430" s="140">
        <f>Jar_Information!AL437</f>
        <v>2.922222222223354</v>
      </c>
      <c r="M430" s="140">
        <f>Jar_Information!AM437</f>
        <v>0.30754901499685866</v>
      </c>
      <c r="N430" s="140">
        <f>Jar_Information!AN437</f>
        <v>0.10524491007492988</v>
      </c>
      <c r="O430" s="140">
        <f>Jar_Information!AO437</f>
        <v>7.2131944444481633</v>
      </c>
      <c r="P430" s="140">
        <f>Jar_Information!AP437</f>
        <v>0.61297935629284805</v>
      </c>
      <c r="Q430" s="140">
        <f>Jar_Information!AQ437</f>
        <v>8.498029008002754E-2</v>
      </c>
      <c r="R430" s="140">
        <f>Jar_Information!AR437</f>
        <v>14.035416666665697</v>
      </c>
      <c r="S430" s="140">
        <f>Jar_Information!AS437</f>
        <v>1.0356731971711957</v>
      </c>
      <c r="T430" s="140">
        <f>Jar_Information!AT437</f>
        <v>7.3789985845659531E-2</v>
      </c>
    </row>
    <row r="431" spans="1:20" hidden="1">
      <c r="A431" s="138" t="str">
        <f>Jar_Information!A438</f>
        <v>AEW42</v>
      </c>
      <c r="B431" s="138" t="str">
        <f t="shared" si="8"/>
        <v>A</v>
      </c>
      <c r="C431" s="138" t="s">
        <v>543</v>
      </c>
      <c r="D431" s="139" t="str">
        <f>Jar_Information!AE438</f>
        <v>ja</v>
      </c>
      <c r="E431" s="139"/>
      <c r="F431" s="140">
        <f>Jar_Information!AF438</f>
        <v>3.8555556134233484</v>
      </c>
      <c r="G431" s="140">
        <f>Jar_Information!AG438</f>
        <v>9.9774986380157735E-2</v>
      </c>
      <c r="H431" s="140">
        <f>Jar_Information!AH438</f>
        <v>2.5878238153999162E-2</v>
      </c>
      <c r="I431" s="140">
        <f>Jar_Information!AI438</f>
        <v>0.90069444444088731</v>
      </c>
      <c r="J431" s="140">
        <f>Jar_Information!AJ438</f>
        <v>7.6782384111930849E-2</v>
      </c>
      <c r="K431" s="140">
        <f>Jar_Information!AK438</f>
        <v>8.5247982360537461E-2</v>
      </c>
      <c r="L431" s="140">
        <f>Jar_Information!AL438</f>
        <v>2.8736111111065838</v>
      </c>
      <c r="M431" s="140">
        <f>Jar_Information!AM438</f>
        <v>0.20847030328490887</v>
      </c>
      <c r="N431" s="140">
        <f>Jar_Information!AN438</f>
        <v>7.2546456435655327E-2</v>
      </c>
      <c r="O431" s="140">
        <f>Jar_Information!AO438</f>
        <v>7.1645833333313931</v>
      </c>
      <c r="P431" s="140">
        <f>Jar_Information!AP438</f>
        <v>0.44937591060788928</v>
      </c>
      <c r="Q431" s="140">
        <f>Jar_Information!AQ438</f>
        <v>6.2721848529178614E-2</v>
      </c>
      <c r="R431" s="140">
        <f>Jar_Information!AR438</f>
        <v>13.986805555556202</v>
      </c>
      <c r="S431" s="140">
        <f>Jar_Information!AS438</f>
        <v>0.80084266629541967</v>
      </c>
      <c r="T431" s="140">
        <f>Jar_Information!AT438</f>
        <v>5.7257010052398145E-2</v>
      </c>
    </row>
    <row r="432" spans="1:20" hidden="1">
      <c r="A432" s="138" t="str">
        <f>Jar_Information!A439</f>
        <v>AEW44</v>
      </c>
      <c r="B432" s="138" t="str">
        <f t="shared" si="8"/>
        <v>A</v>
      </c>
      <c r="C432" s="138" t="s">
        <v>543</v>
      </c>
      <c r="D432" s="139" t="str">
        <f>Jar_Information!AE439</f>
        <v>ja</v>
      </c>
      <c r="E432" s="139"/>
      <c r="F432" s="140">
        <f>Jar_Information!AF439</f>
        <v>3.8569445023094886</v>
      </c>
      <c r="G432" s="140">
        <f>Jar_Information!AG439</f>
        <v>0.33841898779225826</v>
      </c>
      <c r="H432" s="140">
        <f>Jar_Information!AH439</f>
        <v>8.7742768294855514E-2</v>
      </c>
      <c r="I432" s="140">
        <f>Jar_Information!AI439</f>
        <v>0.90000000000145519</v>
      </c>
      <c r="J432" s="140">
        <f>Jar_Information!AJ439</f>
        <v>0.15800111273816894</v>
      </c>
      <c r="K432" s="140">
        <f>Jar_Information!AK439</f>
        <v>0.17555679193101498</v>
      </c>
      <c r="L432" s="140">
        <f>Jar_Information!AL439</f>
        <v>2.8729166666671517</v>
      </c>
      <c r="M432" s="140">
        <f>Jar_Information!AM439</f>
        <v>0.38612079364015817</v>
      </c>
      <c r="N432" s="140">
        <f>Jar_Information!AN439</f>
        <v>0.13440027624890835</v>
      </c>
      <c r="O432" s="140">
        <f>Jar_Information!AO439</f>
        <v>7.1645833333313931</v>
      </c>
      <c r="P432" s="140">
        <f>Jar_Information!AP439</f>
        <v>0.70081423373988017</v>
      </c>
      <c r="Q432" s="140">
        <f>Jar_Information!AQ439</f>
        <v>9.7816467634554691E-2</v>
      </c>
      <c r="R432" s="140">
        <f>Jar_Information!AR439</f>
        <v>13.986805555556202</v>
      </c>
      <c r="S432" s="140">
        <f>Jar_Information!AS439</f>
        <v>1.2556108332959044</v>
      </c>
      <c r="T432" s="140">
        <f>Jar_Information!AT439</f>
        <v>8.9771093786108869E-2</v>
      </c>
    </row>
    <row r="433" spans="1:20" hidden="1">
      <c r="A433" s="138" t="str">
        <f>Jar_Information!A440</f>
        <v>AEW45</v>
      </c>
      <c r="B433" s="138" t="str">
        <f t="shared" si="8"/>
        <v>A</v>
      </c>
      <c r="C433" s="138" t="s">
        <v>543</v>
      </c>
      <c r="D433" s="139" t="str">
        <f>Jar_Information!AE440</f>
        <v>nein</v>
      </c>
      <c r="E433" s="139"/>
      <c r="F433" s="140">
        <f>Jar_Information!AF440</f>
        <v>3.8576389467561967</v>
      </c>
      <c r="G433" s="140">
        <f>Jar_Information!AG440</f>
        <v>0.19381528622340863</v>
      </c>
      <c r="H433" s="140">
        <f>Jar_Information!AH440</f>
        <v>5.0241945630081226E-2</v>
      </c>
      <c r="I433" s="140">
        <f>Jar_Information!AI440</f>
        <v>0.89930567130068084</v>
      </c>
      <c r="J433" s="140">
        <f>Jar_Information!AJ440</f>
        <v>0.12169643862994696</v>
      </c>
      <c r="K433" s="140">
        <f>Jar_Information!AK440</f>
        <v>0.13532266337644169</v>
      </c>
      <c r="L433" s="140">
        <f>Jar_Information!AL440</f>
        <v>2.8722223379663774</v>
      </c>
      <c r="M433" s="140">
        <f>Jar_Information!AM440</f>
        <v>0.19058670758490495</v>
      </c>
      <c r="N433" s="140">
        <f>Jar_Information!AN440</f>
        <v>6.6355137297569464E-2</v>
      </c>
      <c r="O433" s="140">
        <f>Jar_Information!AO440</f>
        <v>7.1638890046306187</v>
      </c>
      <c r="P433" s="140">
        <f>Jar_Information!AP440</f>
        <v>0.22046461008903206</v>
      </c>
      <c r="Q433" s="140">
        <f>Jar_Information!AQ440</f>
        <v>3.0774431310497331E-2</v>
      </c>
      <c r="R433" s="140">
        <f>Jar_Information!AR440</f>
        <v>13.987500115741568</v>
      </c>
      <c r="S433" s="140">
        <f>Jar_Information!AS440</f>
        <v>0.23176318962908171</v>
      </c>
      <c r="T433" s="140">
        <f>Jar_Information!AT440</f>
        <v>1.6569307432444974E-2</v>
      </c>
    </row>
    <row r="434" spans="1:20" hidden="1">
      <c r="A434" s="138" t="str">
        <f>Jar_Information!A441</f>
        <v>AEW47</v>
      </c>
      <c r="B434" s="138" t="str">
        <f t="shared" si="8"/>
        <v>A</v>
      </c>
      <c r="C434" s="138" t="s">
        <v>543</v>
      </c>
      <c r="D434" s="139" t="str">
        <f>Jar_Information!AE441</f>
        <v>ja</v>
      </c>
      <c r="E434" s="139"/>
      <c r="F434" s="140">
        <f>Jar_Information!AF441</f>
        <v>3.8166667245313874</v>
      </c>
      <c r="G434" s="140">
        <f>Jar_Information!AG441</f>
        <v>0.43067774161583661</v>
      </c>
      <c r="H434" s="140">
        <f>Jar_Information!AH441</f>
        <v>0.11284132797021083</v>
      </c>
      <c r="I434" s="140">
        <f>Jar_Information!AI441</f>
        <v>0.89861128471966367</v>
      </c>
      <c r="J434" s="140">
        <f>Jar_Information!AJ441</f>
        <v>0.17074722602339634</v>
      </c>
      <c r="K434" s="140">
        <f>Jar_Information!AK441</f>
        <v>0.19001233228076331</v>
      </c>
      <c r="L434" s="140">
        <f>Jar_Information!AL441</f>
        <v>2.8722223958320683</v>
      </c>
      <c r="M434" s="140">
        <f>Jar_Information!AM441</f>
        <v>0.3643679343220132</v>
      </c>
      <c r="N434" s="140">
        <f>Jar_Information!AN441</f>
        <v>0.12685923445578373</v>
      </c>
      <c r="O434" s="140">
        <f>Jar_Information!AO441</f>
        <v>7.1638890624963096</v>
      </c>
      <c r="P434" s="140">
        <f>Jar_Information!AP441</f>
        <v>0.647766794046434</v>
      </c>
      <c r="Q434" s="140">
        <f>Jar_Information!AQ441</f>
        <v>9.0421109036648725E-2</v>
      </c>
      <c r="R434" s="140">
        <f>Jar_Information!AR441</f>
        <v>13.987500173607259</v>
      </c>
      <c r="S434" s="140">
        <f>Jar_Information!AS441</f>
        <v>1.2204811516363849</v>
      </c>
      <c r="T434" s="140">
        <f>Jar_Information!AT441</f>
        <v>8.7255130401305517E-2</v>
      </c>
    </row>
  </sheetData>
  <autoFilter ref="A1:T434">
    <filterColumn colId="0">
      <colorFilter dxfId="0"/>
    </filterColumn>
    <sortState ref="A140:T415">
      <sortCondition sortBy="fontColor" ref="A1:A434" dxfId="1"/>
    </sortState>
  </autoFilter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0"/>
  <sheetViews>
    <sheetView topLeftCell="A274" workbookViewId="0">
      <selection activeCell="V290" sqref="V290"/>
    </sheetView>
  </sheetViews>
  <sheetFormatPr baseColWidth="10" defaultRowHeight="14" x14ac:dyDescent="0"/>
  <sheetData>
    <row r="1" spans="1:20">
      <c r="A1" t="s">
        <v>540</v>
      </c>
      <c r="B1" t="s">
        <v>541</v>
      </c>
      <c r="C1" t="s">
        <v>544</v>
      </c>
      <c r="D1" s="18" t="str">
        <f>Jar_Information!AE1</f>
        <v>Abfüllung</v>
      </c>
      <c r="E1" s="18" t="s">
        <v>555</v>
      </c>
      <c r="F1" s="131" t="str">
        <f>Jar_Information!AF1</f>
        <v>T_Preincubation</v>
      </c>
      <c r="G1" s="131" t="str">
        <f>Jar_Information!AG1</f>
        <v>CO2/FW_0</v>
      </c>
      <c r="H1" s="131" t="str">
        <f>Jar_Information!AH1</f>
        <v>mg CO2/g FW/d_0</v>
      </c>
      <c r="I1" s="131" t="str">
        <f>Jar_Information!AI1</f>
        <v>T_Incubation_1</v>
      </c>
      <c r="J1" s="131" t="str">
        <f>Jar_Information!AJ1</f>
        <v>CO2/FW_1</v>
      </c>
      <c r="K1" s="131" t="str">
        <f>Jar_Information!AK1</f>
        <v>mg CO2/g FW/d_1</v>
      </c>
      <c r="L1" s="131" t="str">
        <f>Jar_Information!AL1</f>
        <v>T_Incubation_2</v>
      </c>
      <c r="M1" s="131" t="str">
        <f>Jar_Information!AM1</f>
        <v>CO2/FW_2</v>
      </c>
      <c r="N1" s="131" t="str">
        <f>Jar_Information!AN1</f>
        <v>mg CO2/g FW/d_2</v>
      </c>
      <c r="O1" s="131" t="str">
        <f>Jar_Information!AO1</f>
        <v>T_Incubation_3</v>
      </c>
      <c r="P1" s="131" t="str">
        <f>Jar_Information!AP1</f>
        <v>CO2/FW_3</v>
      </c>
      <c r="Q1" s="131" t="str">
        <f>Jar_Information!AQ1</f>
        <v>mg CO2/g FW/d_3</v>
      </c>
      <c r="R1" s="131" t="str">
        <f>Jar_Information!AR1</f>
        <v>T_Incubation_4</v>
      </c>
      <c r="S1" s="131" t="str">
        <f>Jar_Information!AS1</f>
        <v>CO2/FW_4</v>
      </c>
      <c r="T1" s="131" t="str">
        <f>Jar_Information!AT1</f>
        <v>mg CO2/g FW/d_4</v>
      </c>
    </row>
    <row r="2" spans="1:20">
      <c r="A2" s="138" t="s">
        <v>13</v>
      </c>
      <c r="B2" s="138" t="s">
        <v>557</v>
      </c>
      <c r="C2" s="138" t="s">
        <v>542</v>
      </c>
      <c r="D2" s="139" t="s">
        <v>539</v>
      </c>
      <c r="E2" s="139"/>
      <c r="F2" s="140">
        <v>4.1124999999956344</v>
      </c>
      <c r="G2" s="140">
        <v>1.0390393966824416</v>
      </c>
      <c r="H2" s="140">
        <v>0.2526539566403756</v>
      </c>
      <c r="I2" s="140">
        <v>1.0472222222160781</v>
      </c>
      <c r="J2" s="140">
        <v>0.28801406788285105</v>
      </c>
      <c r="K2" s="140">
        <v>0.27502669612316899</v>
      </c>
      <c r="L2" s="140">
        <v>3.0472222222160781</v>
      </c>
      <c r="M2" s="140">
        <v>0.63172244093991403</v>
      </c>
      <c r="N2" s="140">
        <v>0.20731091954314276</v>
      </c>
      <c r="O2" s="140">
        <v>6.9937499999941792</v>
      </c>
      <c r="P2" s="140">
        <v>0.89175956608135287</v>
      </c>
      <c r="Q2" s="140">
        <v>0.127508070217279</v>
      </c>
      <c r="R2" s="140">
        <v>14.781944444439432</v>
      </c>
      <c r="S2" s="140">
        <v>1.9543149560371351</v>
      </c>
      <c r="T2" s="140">
        <v>0.13220959958162307</v>
      </c>
    </row>
    <row r="3" spans="1:20">
      <c r="A3" s="138" t="s">
        <v>47</v>
      </c>
      <c r="B3" s="138" t="s">
        <v>557</v>
      </c>
      <c r="C3" s="138" t="s">
        <v>542</v>
      </c>
      <c r="D3" s="139" t="s">
        <v>539</v>
      </c>
      <c r="E3" s="139"/>
      <c r="F3" s="140">
        <v>4.1118055555562023</v>
      </c>
      <c r="G3" s="140">
        <v>0.85738168451472041</v>
      </c>
      <c r="H3" s="140">
        <v>0.20851707915909529</v>
      </c>
      <c r="I3" s="140">
        <v>1.0513888888890506</v>
      </c>
      <c r="J3" s="140">
        <v>0.33110970109422616</v>
      </c>
      <c r="K3" s="140">
        <v>0.31492600368270302</v>
      </c>
      <c r="L3" s="140">
        <v>3.0513888888890506</v>
      </c>
      <c r="M3" s="140">
        <v>0.54299808866123123</v>
      </c>
      <c r="N3" s="140">
        <v>0.17795112600640225</v>
      </c>
      <c r="O3" s="140">
        <v>6.9993055555532919</v>
      </c>
      <c r="P3" s="140">
        <v>1.0959019022948724</v>
      </c>
      <c r="Q3" s="140">
        <v>0.15657294764412408</v>
      </c>
      <c r="R3" s="140">
        <v>14.787499999998545</v>
      </c>
      <c r="S3" s="140">
        <v>2.1622001497930987</v>
      </c>
      <c r="T3" s="140">
        <v>0.14621809973243019</v>
      </c>
    </row>
    <row r="4" spans="1:20">
      <c r="A4" s="138" t="s">
        <v>49</v>
      </c>
      <c r="B4" s="138" t="s">
        <v>557</v>
      </c>
      <c r="C4" s="138" t="s">
        <v>542</v>
      </c>
      <c r="D4" s="139" t="s">
        <v>539</v>
      </c>
      <c r="E4" s="139"/>
      <c r="F4" s="140">
        <v>4.1076388888905058</v>
      </c>
      <c r="G4" s="140">
        <v>0.79692103266302017</v>
      </c>
      <c r="H4" s="140">
        <v>0.19400951598212973</v>
      </c>
      <c r="I4" s="140">
        <v>1.048611226855428</v>
      </c>
      <c r="J4" s="140">
        <v>0.14234680620280002</v>
      </c>
      <c r="K4" s="140">
        <v>0.13574793265342883</v>
      </c>
      <c r="L4" s="140">
        <v>3.048611226855428</v>
      </c>
      <c r="M4" s="140">
        <v>0.32821375001400094</v>
      </c>
      <c r="N4" s="140">
        <v>0.10766008703331642</v>
      </c>
      <c r="O4" s="140">
        <v>6.9993056712992257</v>
      </c>
      <c r="P4" s="140">
        <v>0.75658731265488</v>
      </c>
      <c r="Q4" s="140">
        <v>0.1080946236935014</v>
      </c>
      <c r="R4" s="140">
        <v>14.787500115744479</v>
      </c>
      <c r="S4" s="140">
        <v>1.4234591350174659</v>
      </c>
      <c r="T4" s="140">
        <v>9.6260972028793912E-2</v>
      </c>
    </row>
    <row r="5" spans="1:20">
      <c r="A5" s="138" t="s">
        <v>50</v>
      </c>
      <c r="B5" s="138" t="s">
        <v>557</v>
      </c>
      <c r="C5" s="138" t="s">
        <v>542</v>
      </c>
      <c r="D5" s="139" t="s">
        <v>539</v>
      </c>
      <c r="E5" s="139"/>
      <c r="F5" s="140">
        <v>4.1104166666627862</v>
      </c>
      <c r="G5" s="140">
        <v>0.85803166784686535</v>
      </c>
      <c r="H5" s="140">
        <v>0.20874566678504014</v>
      </c>
      <c r="I5" s="140">
        <v>1.0611112847254844</v>
      </c>
      <c r="J5" s="140">
        <v>0.31934691978968427</v>
      </c>
      <c r="K5" s="140">
        <v>0.30095516312627013</v>
      </c>
      <c r="L5" s="140">
        <v>3.0611112847254844</v>
      </c>
      <c r="M5" s="140">
        <v>0.61609314068224763</v>
      </c>
      <c r="N5" s="140">
        <v>0.20126453545039866</v>
      </c>
      <c r="O5" s="140">
        <v>7.0131946180554223</v>
      </c>
      <c r="P5" s="140">
        <v>1.1824202317679091</v>
      </c>
      <c r="Q5" s="140">
        <v>0.16859937534369518</v>
      </c>
      <c r="R5" s="140">
        <v>14.801389062500675</v>
      </c>
      <c r="S5" s="140">
        <v>2.4387537859307042</v>
      </c>
      <c r="T5" s="140">
        <v>0.16476519707932602</v>
      </c>
    </row>
    <row r="6" spans="1:20">
      <c r="A6" s="138" t="s">
        <v>51</v>
      </c>
      <c r="B6" s="138" t="s">
        <v>557</v>
      </c>
      <c r="C6" s="138" t="s">
        <v>542</v>
      </c>
      <c r="D6" s="139" t="s">
        <v>539</v>
      </c>
      <c r="E6" s="139"/>
      <c r="F6" s="140">
        <v>4.1055555555576575</v>
      </c>
      <c r="G6" s="140">
        <v>0.70511944894050249</v>
      </c>
      <c r="H6" s="140">
        <v>0.17174763303007506</v>
      </c>
      <c r="I6" s="140">
        <v>1.0479168981473777</v>
      </c>
      <c r="J6" s="140">
        <v>0.20907898985892304</v>
      </c>
      <c r="K6" s="140">
        <v>0.19951867388392705</v>
      </c>
      <c r="L6" s="140">
        <v>3.0479168981473777</v>
      </c>
      <c r="M6" s="140">
        <v>0.45655752099703206</v>
      </c>
      <c r="N6" s="140">
        <v>0.14979329694800486</v>
      </c>
      <c r="O6" s="140">
        <v>7.0013891203707317</v>
      </c>
      <c r="P6" s="140">
        <v>0.72729596935508789</v>
      </c>
      <c r="Q6" s="140">
        <v>0.10387880988345592</v>
      </c>
      <c r="R6" s="140">
        <v>14.788194444445253</v>
      </c>
      <c r="S6" s="140">
        <v>1.9219720558909514</v>
      </c>
      <c r="T6" s="140">
        <v>0.12996664759252494</v>
      </c>
    </row>
    <row r="7" spans="1:20">
      <c r="A7" s="138" t="s">
        <v>52</v>
      </c>
      <c r="B7" s="138" t="s">
        <v>557</v>
      </c>
      <c r="C7" s="138" t="s">
        <v>542</v>
      </c>
      <c r="D7" s="139" t="s">
        <v>539</v>
      </c>
      <c r="E7" s="139"/>
      <c r="F7" s="140">
        <v>4.0930555555532919</v>
      </c>
      <c r="G7" s="140">
        <v>0.74252063574146843</v>
      </c>
      <c r="H7" s="140">
        <v>0.18140986010660093</v>
      </c>
      <c r="I7" s="140">
        <v>1.0562502893517376</v>
      </c>
      <c r="J7" s="140">
        <v>0.28402672739288409</v>
      </c>
      <c r="K7" s="140">
        <v>0.26890097002217389</v>
      </c>
      <c r="L7" s="140">
        <v>3.0562502893517376</v>
      </c>
      <c r="M7" s="140">
        <v>0.41414267839665297</v>
      </c>
      <c r="N7" s="140">
        <v>0.13550679400818869</v>
      </c>
      <c r="O7" s="140">
        <v>7.0111114004612318</v>
      </c>
      <c r="P7" s="140">
        <v>0.79217345556403929</v>
      </c>
      <c r="Q7" s="140">
        <v>0.11298828535400614</v>
      </c>
      <c r="R7" s="140">
        <v>14.795138888890506</v>
      </c>
      <c r="S7" s="140">
        <v>1.5328232681745111</v>
      </c>
      <c r="T7" s="140">
        <v>0.10360316856001196</v>
      </c>
    </row>
    <row r="8" spans="1:20">
      <c r="A8" s="138" t="s">
        <v>53</v>
      </c>
      <c r="B8" s="138" t="s">
        <v>557</v>
      </c>
      <c r="C8" s="138" t="s">
        <v>542</v>
      </c>
      <c r="D8" s="139" t="s">
        <v>539</v>
      </c>
      <c r="E8" s="139"/>
      <c r="F8" s="140">
        <v>4.1208333333343035</v>
      </c>
      <c r="G8" s="140">
        <v>1.6000902085192337</v>
      </c>
      <c r="H8" s="140">
        <v>0.38829287163248299</v>
      </c>
      <c r="I8" s="140">
        <v>1.0687503472217941</v>
      </c>
      <c r="J8" s="140">
        <v>0.40861520549104724</v>
      </c>
      <c r="K8" s="140">
        <v>0.38232989262014128</v>
      </c>
      <c r="L8" s="140">
        <v>3.0687503472217941</v>
      </c>
      <c r="M8" s="140">
        <v>0.78401155863016514</v>
      </c>
      <c r="N8" s="140">
        <v>0.25548235272378794</v>
      </c>
      <c r="O8" s="140">
        <v>7.0250003472174285</v>
      </c>
      <c r="P8" s="140">
        <v>1.3108773470143116</v>
      </c>
      <c r="Q8" s="140">
        <v>0.18660174835913629</v>
      </c>
      <c r="R8" s="140">
        <v>14.808333333334303</v>
      </c>
      <c r="S8" s="140">
        <v>2.7558867564059479</v>
      </c>
      <c r="T8" s="140">
        <v>0.18610377645959036</v>
      </c>
    </row>
    <row r="9" spans="1:20">
      <c r="A9" s="138" t="s">
        <v>54</v>
      </c>
      <c r="B9" s="138" t="s">
        <v>557</v>
      </c>
      <c r="C9" s="138" t="s">
        <v>542</v>
      </c>
      <c r="D9" s="139" t="s">
        <v>539</v>
      </c>
      <c r="E9" s="139"/>
      <c r="F9" s="140">
        <v>4.0930555555605679</v>
      </c>
      <c r="G9" s="140">
        <v>0.79382213178711747</v>
      </c>
      <c r="H9" s="140">
        <v>0.19394364943536635</v>
      </c>
      <c r="I9" s="140">
        <v>1.0625004050962161</v>
      </c>
      <c r="J9" s="140">
        <v>0.26709241255596139</v>
      </c>
      <c r="K9" s="140">
        <v>0.25138099832703076</v>
      </c>
      <c r="L9" s="140">
        <v>3.0625004050962161</v>
      </c>
      <c r="M9" s="140">
        <v>0.54372977583460413</v>
      </c>
      <c r="N9" s="140">
        <v>0.17754439311413625</v>
      </c>
      <c r="O9" s="140">
        <v>7.0201392939852667</v>
      </c>
      <c r="P9" s="140">
        <v>0.82234906458015899</v>
      </c>
      <c r="Q9" s="140">
        <v>0.11714141702070405</v>
      </c>
      <c r="R9" s="140">
        <v>14.804166666668607</v>
      </c>
      <c r="S9" s="140">
        <v>1.0604254062272989</v>
      </c>
      <c r="T9" s="140">
        <v>7.1630199125955071E-2</v>
      </c>
    </row>
    <row r="10" spans="1:20">
      <c r="A10" s="138" t="s">
        <v>55</v>
      </c>
      <c r="B10" s="138" t="s">
        <v>557</v>
      </c>
      <c r="C10" s="138" t="s">
        <v>542</v>
      </c>
      <c r="D10" s="139" t="s">
        <v>539</v>
      </c>
      <c r="E10" s="139"/>
      <c r="F10" s="140">
        <v>4.1201388888948713</v>
      </c>
      <c r="G10" s="140">
        <v>0.39795149516477052</v>
      </c>
      <c r="H10" s="140">
        <v>9.6586912697865748E-2</v>
      </c>
      <c r="I10" s="140">
        <v>1.0791671296246932</v>
      </c>
      <c r="J10" s="140">
        <v>0.23885829510655507</v>
      </c>
      <c r="K10" s="140">
        <v>0.22133577696127929</v>
      </c>
      <c r="L10" s="140">
        <v>3.0791671296246932</v>
      </c>
      <c r="M10" s="140">
        <v>0.66434018602384581</v>
      </c>
      <c r="N10" s="140">
        <v>0.21575320794776717</v>
      </c>
      <c r="O10" s="140">
        <v>7.0381949074071599</v>
      </c>
      <c r="P10" s="140">
        <v>1.2848329335222062</v>
      </c>
      <c r="Q10" s="140">
        <v>0.18255148520681319</v>
      </c>
      <c r="R10" s="140">
        <v>14.815972222218988</v>
      </c>
      <c r="S10" s="140">
        <v>2.370816034622615</v>
      </c>
      <c r="T10" s="140">
        <v>0.16001758096354868</v>
      </c>
    </row>
    <row r="11" spans="1:20">
      <c r="A11" s="138" t="s">
        <v>56</v>
      </c>
      <c r="B11" s="138" t="s">
        <v>557</v>
      </c>
      <c r="C11" s="138" t="s">
        <v>542</v>
      </c>
      <c r="D11" s="139" t="s">
        <v>539</v>
      </c>
      <c r="E11" s="139"/>
      <c r="F11" s="140">
        <v>4.0999999999985448</v>
      </c>
      <c r="G11" s="140">
        <v>0.82028778094785926</v>
      </c>
      <c r="H11" s="140">
        <v>0.20007019047515864</v>
      </c>
      <c r="I11" s="140">
        <v>1.0722227430524072</v>
      </c>
      <c r="J11" s="140">
        <v>0.19615260393975975</v>
      </c>
      <c r="K11" s="140">
        <v>0.18294016351616632</v>
      </c>
      <c r="L11" s="140">
        <v>3.0722227430524072</v>
      </c>
      <c r="M11" s="140">
        <v>0.43301355000065989</v>
      </c>
      <c r="N11" s="140">
        <v>0.14094471209155859</v>
      </c>
      <c r="O11" s="140">
        <v>7.0326394097210141</v>
      </c>
      <c r="P11" s="140">
        <v>0.82592625215776239</v>
      </c>
      <c r="Q11" s="140">
        <v>0.1174418598820961</v>
      </c>
      <c r="R11" s="140">
        <v>14.808333333327028</v>
      </c>
      <c r="S11" s="140">
        <v>1.880408713675942</v>
      </c>
      <c r="T11" s="140">
        <v>0.12698314329837318</v>
      </c>
    </row>
    <row r="12" spans="1:20">
      <c r="A12" s="138" t="s">
        <v>57</v>
      </c>
      <c r="B12" s="138" t="s">
        <v>557</v>
      </c>
      <c r="C12" s="138" t="s">
        <v>542</v>
      </c>
      <c r="D12" s="139" t="s">
        <v>539</v>
      </c>
      <c r="E12" s="139"/>
      <c r="F12" s="140">
        <v>4.0875000000014552</v>
      </c>
      <c r="G12" s="140">
        <v>0.9079336798706632</v>
      </c>
      <c r="H12" s="140">
        <v>0.22212444767470091</v>
      </c>
      <c r="I12" s="140">
        <v>1.063889467593981</v>
      </c>
      <c r="J12" s="140">
        <v>0.24418967757607013</v>
      </c>
      <c r="K12" s="140">
        <v>0.2295254206513696</v>
      </c>
      <c r="L12" s="140">
        <v>3.063889467593981</v>
      </c>
      <c r="M12" s="140">
        <v>0.47483791849824697</v>
      </c>
      <c r="N12" s="140">
        <v>0.15497880178788856</v>
      </c>
      <c r="O12" s="140">
        <v>7.0256950231487281</v>
      </c>
      <c r="P12" s="140">
        <v>0.93889058586740526</v>
      </c>
      <c r="Q12" s="140">
        <v>0.1336366840254076</v>
      </c>
      <c r="R12" s="140">
        <v>14.800694444442343</v>
      </c>
      <c r="S12" s="140">
        <v>1.6657413988232579</v>
      </c>
      <c r="T12" s="140">
        <v>0.11254481369614001</v>
      </c>
    </row>
    <row r="13" spans="1:20">
      <c r="A13" s="138" t="s">
        <v>58</v>
      </c>
      <c r="B13" s="138" t="s">
        <v>557</v>
      </c>
      <c r="C13" s="138" t="s">
        <v>542</v>
      </c>
      <c r="D13" s="139" t="s">
        <v>539</v>
      </c>
      <c r="E13" s="139"/>
      <c r="F13" s="140">
        <v>4.1083333333299379</v>
      </c>
      <c r="G13" s="140">
        <v>1.0077782204915058</v>
      </c>
      <c r="H13" s="140">
        <v>0.2453009867324151</v>
      </c>
      <c r="I13" s="140">
        <v>1.0819450810158742</v>
      </c>
      <c r="J13" s="140">
        <v>0.23694161244073947</v>
      </c>
      <c r="K13" s="140">
        <v>0.21899596994171563</v>
      </c>
      <c r="L13" s="140">
        <v>3.0819450810158742</v>
      </c>
      <c r="M13" s="140">
        <v>0.53526562264445599</v>
      </c>
      <c r="N13" s="140">
        <v>0.17367785881117037</v>
      </c>
      <c r="O13" s="140">
        <v>7.0451395254640374</v>
      </c>
      <c r="P13" s="140">
        <v>0.38436602617143512</v>
      </c>
      <c r="Q13" s="140">
        <v>5.4557617316474419E-2</v>
      </c>
      <c r="R13" s="140">
        <v>14.818749999998545</v>
      </c>
      <c r="S13" s="140">
        <v>2.3586739929733564</v>
      </c>
      <c r="T13" s="140">
        <v>0.15916821546848336</v>
      </c>
    </row>
    <row r="14" spans="1:20">
      <c r="A14" s="138" t="s">
        <v>59</v>
      </c>
      <c r="B14" s="138" t="s">
        <v>557</v>
      </c>
      <c r="C14" s="138" t="s">
        <v>542</v>
      </c>
      <c r="D14" s="139" t="s">
        <v>539</v>
      </c>
      <c r="E14" s="139"/>
      <c r="F14" s="140">
        <v>4.109027777776646</v>
      </c>
      <c r="G14" s="140">
        <v>0.63304981108056124</v>
      </c>
      <c r="H14" s="140">
        <v>0.15406316172997453</v>
      </c>
      <c r="I14" s="140">
        <v>1.065972916665487</v>
      </c>
      <c r="J14" s="140">
        <v>0.23791915828529167</v>
      </c>
      <c r="K14" s="140">
        <v>0.22319437442138418</v>
      </c>
      <c r="L14" s="140">
        <v>3.065972916665487</v>
      </c>
      <c r="M14" s="140">
        <v>0.5022955392621633</v>
      </c>
      <c r="N14" s="140">
        <v>0.16382908555123621</v>
      </c>
      <c r="O14" s="140">
        <v>7.0305562499997905</v>
      </c>
      <c r="P14" s="140">
        <v>0.84766470112702941</v>
      </c>
      <c r="Q14" s="140">
        <v>0.12056865360078083</v>
      </c>
      <c r="R14" s="140">
        <v>14.802083333335759</v>
      </c>
      <c r="S14" s="140">
        <v>1.9047461293736685</v>
      </c>
      <c r="T14" s="140">
        <v>0.12868094892318241</v>
      </c>
    </row>
    <row r="15" spans="1:20">
      <c r="A15" s="138" t="s">
        <v>61</v>
      </c>
      <c r="B15" s="138" t="s">
        <v>557</v>
      </c>
      <c r="C15" s="138" t="s">
        <v>542</v>
      </c>
      <c r="D15" s="139" t="s">
        <v>539</v>
      </c>
      <c r="E15" s="139"/>
      <c r="F15" s="140">
        <v>3.8701388888948713</v>
      </c>
      <c r="G15" s="140">
        <v>0.63513760901249283</v>
      </c>
      <c r="H15" s="140">
        <v>0.1641123554596404</v>
      </c>
      <c r="I15" s="140">
        <v>1.0159722222160781</v>
      </c>
      <c r="J15" s="140">
        <v>0.21957782279701815</v>
      </c>
      <c r="K15" s="140">
        <v>0.21612581328066871</v>
      </c>
      <c r="L15" s="140">
        <v>3.0159722222160781</v>
      </c>
      <c r="M15" s="140">
        <v>0.42241626504607344</v>
      </c>
      <c r="N15" s="140">
        <v>0.14005973328749366</v>
      </c>
      <c r="O15" s="140">
        <v>7.0159722222160781</v>
      </c>
      <c r="P15" s="140">
        <v>1.0715457944758009</v>
      </c>
      <c r="Q15" s="140">
        <v>0.15272948075289564</v>
      </c>
      <c r="R15" s="140">
        <v>14.024999999994179</v>
      </c>
      <c r="S15" s="140">
        <v>1.5433689042158356</v>
      </c>
      <c r="T15" s="140">
        <v>0.110044128642886</v>
      </c>
    </row>
    <row r="16" spans="1:20">
      <c r="A16" s="138" t="s">
        <v>62</v>
      </c>
      <c r="B16" s="138" t="s">
        <v>557</v>
      </c>
      <c r="C16" s="138" t="s">
        <v>542</v>
      </c>
      <c r="D16" s="139" t="s">
        <v>539</v>
      </c>
      <c r="E16" s="139"/>
      <c r="F16" s="140">
        <v>3.8736111111138598</v>
      </c>
      <c r="G16" s="140">
        <v>0.68359523546612022</v>
      </c>
      <c r="H16" s="140">
        <v>0.17647492633031814</v>
      </c>
      <c r="I16" s="140">
        <v>1.0173609953708365</v>
      </c>
      <c r="J16" s="140">
        <v>0.29495384060583774</v>
      </c>
      <c r="K16" s="140">
        <v>0.28992053159883985</v>
      </c>
      <c r="L16" s="140">
        <v>3.0173609953708365</v>
      </c>
      <c r="M16" s="140">
        <v>0.52431392065188431</v>
      </c>
      <c r="N16" s="140">
        <v>0.17376572490208306</v>
      </c>
      <c r="O16" s="140">
        <v>7.0173609953708365</v>
      </c>
      <c r="P16" s="140">
        <v>1.0939470708270738</v>
      </c>
      <c r="Q16" s="140">
        <v>0.15589151983897095</v>
      </c>
      <c r="R16" s="140">
        <v>14.0215277199095</v>
      </c>
      <c r="S16" s="140">
        <v>1.6944592815497541</v>
      </c>
      <c r="T16" s="140">
        <v>0.12084698011499498</v>
      </c>
    </row>
    <row r="17" spans="1:20">
      <c r="A17" s="138" t="s">
        <v>63</v>
      </c>
      <c r="B17" s="138" t="s">
        <v>557</v>
      </c>
      <c r="C17" s="138" t="s">
        <v>542</v>
      </c>
      <c r="D17" s="139" t="s">
        <v>539</v>
      </c>
      <c r="E17" s="139"/>
      <c r="F17" s="140">
        <v>3.866666666661331</v>
      </c>
      <c r="G17" s="140">
        <v>0.7072022924454</v>
      </c>
      <c r="H17" s="140">
        <v>0.18289714459820067</v>
      </c>
      <c r="I17" s="140">
        <v>1.0187498263912858</v>
      </c>
      <c r="J17" s="140">
        <v>0.31908977207190997</v>
      </c>
      <c r="K17" s="140">
        <v>0.3132170075574105</v>
      </c>
      <c r="L17" s="140">
        <v>3.0187498263912858</v>
      </c>
      <c r="M17" s="140">
        <v>0.56066380340252575</v>
      </c>
      <c r="N17" s="140">
        <v>0.18572715052467995</v>
      </c>
      <c r="O17" s="140">
        <v>7.0187498263912858</v>
      </c>
      <c r="P17" s="140">
        <v>1.152674212638366</v>
      </c>
      <c r="Q17" s="140">
        <v>0.1642278527016566</v>
      </c>
      <c r="R17" s="140">
        <v>14.01736111111677</v>
      </c>
      <c r="S17" s="140">
        <v>1.8804807099546732</v>
      </c>
      <c r="T17" s="140">
        <v>0.13415368948890941</v>
      </c>
    </row>
    <row r="18" spans="1:20">
      <c r="A18" s="138" t="s">
        <v>64</v>
      </c>
      <c r="B18" s="138" t="s">
        <v>557</v>
      </c>
      <c r="C18" s="138" t="s">
        <v>542</v>
      </c>
      <c r="D18" s="139" t="s">
        <v>539</v>
      </c>
      <c r="E18" s="139"/>
      <c r="F18" s="140">
        <v>3.866666666661331</v>
      </c>
      <c r="G18" s="140">
        <v>0.76807551332819346</v>
      </c>
      <c r="H18" s="140">
        <v>0.19864021896446207</v>
      </c>
      <c r="I18" s="140">
        <v>1.019444212965027</v>
      </c>
      <c r="J18" s="140">
        <v>0.23966993953013929</v>
      </c>
      <c r="K18" s="140">
        <v>0.23509863166819644</v>
      </c>
      <c r="L18" s="140">
        <v>3.019444212965027</v>
      </c>
      <c r="M18" s="140">
        <v>0.48949489131166918</v>
      </c>
      <c r="N18" s="140">
        <v>0.16211423586163762</v>
      </c>
      <c r="O18" s="140">
        <v>7.019444212965027</v>
      </c>
      <c r="P18" s="140">
        <v>1.2660390659627432</v>
      </c>
      <c r="Q18" s="140">
        <v>0.18036172488191424</v>
      </c>
      <c r="R18" s="140">
        <v>14.016666666670062</v>
      </c>
      <c r="S18" s="140">
        <v>1.8089393549592794</v>
      </c>
      <c r="T18" s="140">
        <v>0.12905631545485194</v>
      </c>
    </row>
    <row r="19" spans="1:20">
      <c r="A19" s="138" t="s">
        <v>65</v>
      </c>
      <c r="B19" s="138" t="s">
        <v>557</v>
      </c>
      <c r="C19" s="138" t="s">
        <v>542</v>
      </c>
      <c r="D19" s="139" t="s">
        <v>539</v>
      </c>
      <c r="E19" s="139"/>
      <c r="F19" s="140">
        <v>3.851388888891961</v>
      </c>
      <c r="G19" s="140">
        <v>0.70071531243028784</v>
      </c>
      <c r="H19" s="140">
        <v>0.18193834293162814</v>
      </c>
      <c r="I19" s="140">
        <v>1.0208330439782003</v>
      </c>
      <c r="J19" s="140">
        <v>0.27781606631660782</v>
      </c>
      <c r="K19" s="140">
        <v>0.27214642781737824</v>
      </c>
      <c r="L19" s="140">
        <v>3.0208330439782003</v>
      </c>
      <c r="M19" s="140">
        <v>0.47760007782086694</v>
      </c>
      <c r="N19" s="140">
        <v>0.15810210987095966</v>
      </c>
      <c r="O19" s="140">
        <v>7.0208330439782003</v>
      </c>
      <c r="P19" s="140">
        <v>1.077429380609725</v>
      </c>
      <c r="Q19" s="140">
        <v>0.15346175786559133</v>
      </c>
      <c r="R19" s="140">
        <v>14.01249999999709</v>
      </c>
      <c r="S19" s="140">
        <v>1.6422624533484385</v>
      </c>
      <c r="T19" s="140">
        <v>0.11719981825861049</v>
      </c>
    </row>
    <row r="20" spans="1:20">
      <c r="A20" s="138" t="s">
        <v>66</v>
      </c>
      <c r="B20" s="138" t="s">
        <v>557</v>
      </c>
      <c r="C20" s="138" t="s">
        <v>542</v>
      </c>
      <c r="D20" s="139" t="s">
        <v>539</v>
      </c>
      <c r="E20" s="139"/>
      <c r="F20" s="140">
        <v>3.8756944444467081</v>
      </c>
      <c r="G20" s="140">
        <v>0.70857213442851541</v>
      </c>
      <c r="H20" s="140">
        <v>0.18282456075550371</v>
      </c>
      <c r="I20" s="140">
        <v>1.0222218749986496</v>
      </c>
      <c r="J20" s="140">
        <v>0.21330744053590245</v>
      </c>
      <c r="K20" s="140">
        <v>0.20867039314354746</v>
      </c>
      <c r="L20" s="140">
        <v>3.0222218749986496</v>
      </c>
      <c r="M20" s="140">
        <v>0.3537159524714073</v>
      </c>
      <c r="N20" s="140">
        <v>0.11703838007312595</v>
      </c>
      <c r="O20" s="140">
        <v>7.0222218749986496</v>
      </c>
      <c r="P20" s="140">
        <v>0.87568170624874542</v>
      </c>
      <c r="Q20" s="140">
        <v>0.12470151496728574</v>
      </c>
      <c r="R20" s="140">
        <v>14.009722222224809</v>
      </c>
      <c r="S20" s="140">
        <v>1.3110735183923974</v>
      </c>
      <c r="T20" s="140">
        <v>9.3583120178680659E-2</v>
      </c>
    </row>
    <row r="21" spans="1:20">
      <c r="A21" s="138" t="s">
        <v>67</v>
      </c>
      <c r="B21" s="138" t="s">
        <v>557</v>
      </c>
      <c r="C21" s="138" t="s">
        <v>542</v>
      </c>
      <c r="D21" s="139" t="s">
        <v>539</v>
      </c>
      <c r="E21" s="139"/>
      <c r="F21" s="140">
        <v>3.8680555555547471</v>
      </c>
      <c r="G21" s="140">
        <v>0.72008886232482072</v>
      </c>
      <c r="H21" s="140">
        <v>0.1861630092904773</v>
      </c>
      <c r="I21" s="140">
        <v>1.0229162615723908</v>
      </c>
      <c r="J21" s="140">
        <v>0.22428582731500454</v>
      </c>
      <c r="K21" s="140">
        <v>0.21926118074439474</v>
      </c>
      <c r="L21" s="140">
        <v>3.0229162615723908</v>
      </c>
      <c r="M21" s="140">
        <v>0.46874703685527341</v>
      </c>
      <c r="N21" s="140">
        <v>0.15506451264099899</v>
      </c>
      <c r="O21" s="140">
        <v>7.0229162615723908</v>
      </c>
      <c r="P21" s="140">
        <v>0.99373964170457318</v>
      </c>
      <c r="Q21" s="140">
        <v>0.14149957150166567</v>
      </c>
      <c r="R21" s="140">
        <v>14.006944444445253</v>
      </c>
      <c r="S21" s="140">
        <v>1.4555290526235278</v>
      </c>
      <c r="T21" s="140">
        <v>0.10391481585412787</v>
      </c>
    </row>
    <row r="22" spans="1:20">
      <c r="A22" s="138" t="s">
        <v>68</v>
      </c>
      <c r="B22" s="138" t="s">
        <v>557</v>
      </c>
      <c r="C22" s="138" t="s">
        <v>542</v>
      </c>
      <c r="D22" s="139" t="s">
        <v>539</v>
      </c>
      <c r="E22" s="139"/>
      <c r="F22" s="140">
        <v>3.8770833333328483</v>
      </c>
      <c r="G22" s="140">
        <v>0.84647204159490919</v>
      </c>
      <c r="H22" s="140">
        <v>0.21832701771392113</v>
      </c>
      <c r="I22" s="140">
        <v>1.0243050925928401</v>
      </c>
      <c r="J22" s="140">
        <v>0.31020166220910972</v>
      </c>
      <c r="K22" s="140">
        <v>0.30284108167800983</v>
      </c>
      <c r="L22" s="140">
        <v>3.0243050925928401</v>
      </c>
      <c r="M22" s="140">
        <v>0.66592687478413226</v>
      </c>
      <c r="N22" s="140">
        <v>0.22019169838887201</v>
      </c>
      <c r="O22" s="140">
        <v>7.0243050925928401</v>
      </c>
      <c r="P22" s="140">
        <v>1.3461825140285</v>
      </c>
      <c r="Q22" s="140">
        <v>0.19164636163768786</v>
      </c>
      <c r="R22" s="140">
        <v>14.002083333332848</v>
      </c>
      <c r="S22" s="140">
        <v>2.0320727478674332</v>
      </c>
      <c r="T22" s="140">
        <v>0.1451264572201163</v>
      </c>
    </row>
    <row r="23" spans="1:20">
      <c r="A23" s="138" t="s">
        <v>69</v>
      </c>
      <c r="B23" s="138" t="s">
        <v>557</v>
      </c>
      <c r="C23" s="138" t="s">
        <v>542</v>
      </c>
      <c r="D23" s="139" t="s">
        <v>539</v>
      </c>
      <c r="E23" s="139"/>
      <c r="F23" s="140">
        <v>3.8868056134306244</v>
      </c>
      <c r="G23" s="140">
        <v>0.88236670532014716</v>
      </c>
      <c r="H23" s="140">
        <v>0.22701590794023291</v>
      </c>
      <c r="I23" s="140">
        <v>1.0256939236132894</v>
      </c>
      <c r="J23" s="140">
        <v>0.18823501204283308</v>
      </c>
      <c r="K23" s="140">
        <v>0.18351967161872559</v>
      </c>
      <c r="L23" s="140">
        <v>3.0256939236132894</v>
      </c>
      <c r="M23" s="140">
        <v>0.56776767544003348</v>
      </c>
      <c r="N23" s="140">
        <v>0.18764874761753966</v>
      </c>
      <c r="O23" s="140">
        <v>7.0256939236132894</v>
      </c>
      <c r="P23" s="140">
        <v>0.92817738825333829</v>
      </c>
      <c r="Q23" s="140">
        <v>0.132111845227664</v>
      </c>
      <c r="R23" s="140">
        <v>13.99861111111386</v>
      </c>
      <c r="S23" s="140">
        <v>1.8254287915092129</v>
      </c>
      <c r="T23" s="140">
        <v>0.13040070740017612</v>
      </c>
    </row>
    <row r="24" spans="1:20">
      <c r="A24" s="138" t="s">
        <v>71</v>
      </c>
      <c r="B24" s="138" t="s">
        <v>557</v>
      </c>
      <c r="C24" s="138" t="s">
        <v>542</v>
      </c>
      <c r="D24" s="139" t="s">
        <v>539</v>
      </c>
      <c r="E24" s="139"/>
      <c r="F24" s="140">
        <v>3.8652779513940914</v>
      </c>
      <c r="G24" s="140">
        <v>1.138988185276504</v>
      </c>
      <c r="H24" s="140">
        <v>0.29467174148904474</v>
      </c>
      <c r="I24" s="140">
        <v>1.028471585646912</v>
      </c>
      <c r="J24" s="140">
        <v>0.35972718432549938</v>
      </c>
      <c r="K24" s="140">
        <v>0.34976871441638302</v>
      </c>
      <c r="L24" s="140">
        <v>3.028471585646912</v>
      </c>
      <c r="M24" s="140">
        <v>0.64483178767328697</v>
      </c>
      <c r="N24" s="140">
        <v>0.21292317574627151</v>
      </c>
      <c r="O24" s="140">
        <v>7.028471585646912</v>
      </c>
      <c r="P24" s="140">
        <v>1.4359749163997955</v>
      </c>
      <c r="Q24" s="140">
        <v>0.204308276543687</v>
      </c>
      <c r="R24" s="140">
        <v>13.987499999995634</v>
      </c>
      <c r="S24" s="140">
        <v>2.5010816177442603</v>
      </c>
      <c r="T24" s="140">
        <v>0.1788083372829341</v>
      </c>
    </row>
    <row r="25" spans="1:20">
      <c r="A25" s="138" t="s">
        <v>75</v>
      </c>
      <c r="B25" s="138" t="s">
        <v>557</v>
      </c>
      <c r="C25" s="138" t="s">
        <v>542</v>
      </c>
      <c r="D25" s="139" t="s">
        <v>539</v>
      </c>
      <c r="E25" s="139"/>
      <c r="F25" s="140">
        <v>3.8729166666671517</v>
      </c>
      <c r="G25" s="140">
        <v>0.89611320356317925</v>
      </c>
      <c r="H25" s="140">
        <v>0.23137941781079729</v>
      </c>
      <c r="I25" s="140">
        <v>1.0298602430557366</v>
      </c>
      <c r="J25" s="140">
        <v>0.30583103660196742</v>
      </c>
      <c r="K25" s="140">
        <v>0.2969636304189438</v>
      </c>
      <c r="L25" s="140">
        <v>3.0298602430557366</v>
      </c>
      <c r="M25" s="140">
        <v>0.50481577960234925</v>
      </c>
      <c r="N25" s="140">
        <v>0.1666135528063902</v>
      </c>
      <c r="O25" s="140">
        <v>7.0298602430557366</v>
      </c>
      <c r="P25" s="140">
        <v>1.1564127145953076</v>
      </c>
      <c r="Q25" s="140">
        <v>0.16450010023138648</v>
      </c>
      <c r="R25" s="140">
        <v>13.979166666671517</v>
      </c>
      <c r="S25" s="140">
        <v>1.9147130020757523</v>
      </c>
      <c r="T25" s="140">
        <v>0.13696903740626562</v>
      </c>
    </row>
    <row r="26" spans="1:20">
      <c r="A26" s="138" t="s">
        <v>109</v>
      </c>
      <c r="B26" s="138" t="s">
        <v>557</v>
      </c>
      <c r="C26" s="138" t="s">
        <v>542</v>
      </c>
      <c r="D26" s="139" t="s">
        <v>539</v>
      </c>
      <c r="E26" s="139"/>
      <c r="F26" s="140">
        <v>3.8874999999970896</v>
      </c>
      <c r="G26" s="140">
        <v>0.59607038518175404</v>
      </c>
      <c r="H26" s="140">
        <v>0.15333000261921551</v>
      </c>
      <c r="I26" s="140">
        <v>1.0638889467591071</v>
      </c>
      <c r="J26" s="140">
        <v>0.16078548973646742</v>
      </c>
      <c r="K26" s="140">
        <v>0.15112995602244333</v>
      </c>
      <c r="L26" s="140">
        <v>2.9638889467605622</v>
      </c>
      <c r="M26" s="140">
        <v>0.38625122781431631</v>
      </c>
      <c r="N26" s="140">
        <v>0.13031906213506306</v>
      </c>
      <c r="O26" s="140">
        <v>7.1013889467576519</v>
      </c>
      <c r="P26" s="140">
        <v>0.74239990723405325</v>
      </c>
      <c r="Q26" s="140">
        <v>0.10454291587183347</v>
      </c>
      <c r="R26" s="140">
        <v>13.907638946759107</v>
      </c>
      <c r="S26" s="140">
        <v>0.95486786342906782</v>
      </c>
      <c r="T26" s="140">
        <v>6.8657797853716965E-2</v>
      </c>
    </row>
    <row r="27" spans="1:20">
      <c r="A27" s="138" t="s">
        <v>111</v>
      </c>
      <c r="B27" s="138" t="s">
        <v>557</v>
      </c>
      <c r="C27" s="138" t="s">
        <v>542</v>
      </c>
      <c r="D27" s="139" t="s">
        <v>539</v>
      </c>
      <c r="E27" s="139"/>
      <c r="F27" s="140">
        <v>3.8895833912029047</v>
      </c>
      <c r="G27" s="140">
        <v>0.39877786794317743</v>
      </c>
      <c r="H27" s="140">
        <v>0.10252457084352423</v>
      </c>
      <c r="I27" s="140">
        <v>1.0638887731474824</v>
      </c>
      <c r="J27" s="140">
        <v>0.13856301117975264</v>
      </c>
      <c r="K27" s="140">
        <v>0.13024200901172986</v>
      </c>
      <c r="L27" s="140">
        <v>2.9631945023138542</v>
      </c>
      <c r="M27" s="140">
        <v>0.30360554815677154</v>
      </c>
      <c r="N27" s="140">
        <v>0.10245886590289523</v>
      </c>
      <c r="O27" s="140">
        <v>7.0999999999985448</v>
      </c>
      <c r="P27" s="140">
        <v>0.52354328013412055</v>
      </c>
      <c r="Q27" s="140">
        <v>7.3738490159750397E-2</v>
      </c>
      <c r="R27" s="140">
        <v>13.906944502312399</v>
      </c>
      <c r="S27" s="140">
        <v>1.1459250923093229</v>
      </c>
      <c r="T27" s="140">
        <v>8.2399486969893521E-2</v>
      </c>
    </row>
    <row r="28" spans="1:20">
      <c r="A28" s="138" t="s">
        <v>112</v>
      </c>
      <c r="B28" s="138" t="s">
        <v>557</v>
      </c>
      <c r="C28" s="138" t="s">
        <v>542</v>
      </c>
      <c r="D28" s="139" t="s">
        <v>539</v>
      </c>
      <c r="E28" s="139"/>
      <c r="F28" s="140">
        <v>3.8909722800890449</v>
      </c>
      <c r="G28" s="140">
        <v>0.49591305139293568</v>
      </c>
      <c r="H28" s="140">
        <v>0.1274522190586222</v>
      </c>
      <c r="I28" s="140">
        <v>1.0631945023196749</v>
      </c>
      <c r="J28" s="140">
        <v>0.17234542500459693</v>
      </c>
      <c r="K28" s="140">
        <v>0.16210150130439363</v>
      </c>
      <c r="L28" s="140">
        <v>2.9631945023138542</v>
      </c>
      <c r="M28" s="140">
        <v>0.326742127731242</v>
      </c>
      <c r="N28" s="140">
        <v>0.11026685135791815</v>
      </c>
      <c r="O28" s="140">
        <v>7.0993055555591127</v>
      </c>
      <c r="P28" s="140">
        <v>0.70772339625526837</v>
      </c>
      <c r="Q28" s="140">
        <v>9.9689102084229264E-2</v>
      </c>
      <c r="R28" s="140">
        <v>13.907638946759107</v>
      </c>
      <c r="S28" s="140">
        <v>1.3384007951069228</v>
      </c>
      <c r="T28" s="140">
        <v>9.6234939678155065E-2</v>
      </c>
    </row>
    <row r="29" spans="1:20">
      <c r="A29" s="138" t="s">
        <v>114</v>
      </c>
      <c r="B29" s="138" t="s">
        <v>557</v>
      </c>
      <c r="C29" s="138" t="s">
        <v>542</v>
      </c>
      <c r="D29" s="139" t="s">
        <v>539</v>
      </c>
      <c r="E29" s="139"/>
      <c r="F29" s="140">
        <v>3.8930556134218932</v>
      </c>
      <c r="G29" s="140">
        <v>0.67301121724366297</v>
      </c>
      <c r="H29" s="140">
        <v>0.17287480171702552</v>
      </c>
      <c r="I29" s="140">
        <v>1.0645833912058151</v>
      </c>
      <c r="J29" s="140">
        <v>0.18422332504944364</v>
      </c>
      <c r="K29" s="140">
        <v>0.17304734093285123</v>
      </c>
      <c r="L29" s="140">
        <v>2.9666667245401186</v>
      </c>
      <c r="M29" s="140">
        <v>0.44488943751856364</v>
      </c>
      <c r="N29" s="140">
        <v>0.14996272882237174</v>
      </c>
      <c r="O29" s="140">
        <v>7.0993056134248036</v>
      </c>
      <c r="P29" s="140">
        <v>0.79103886572587157</v>
      </c>
      <c r="Q29" s="140">
        <v>0.11142482220092276</v>
      </c>
      <c r="R29" s="140">
        <v>13.906944502312399</v>
      </c>
      <c r="S29" s="140">
        <v>1.3209193627135014</v>
      </c>
      <c r="T29" s="140">
        <v>9.4982716188582145E-2</v>
      </c>
    </row>
    <row r="30" spans="1:20">
      <c r="A30" s="138" t="s">
        <v>115</v>
      </c>
      <c r="B30" s="138" t="s">
        <v>557</v>
      </c>
      <c r="C30" s="138" t="s">
        <v>542</v>
      </c>
      <c r="D30" s="139" t="s">
        <v>539</v>
      </c>
      <c r="E30" s="139"/>
      <c r="F30" s="140">
        <v>3.8937500578686013</v>
      </c>
      <c r="G30" s="140">
        <v>0.82397998264636096</v>
      </c>
      <c r="H30" s="140">
        <v>0.21161604376255191</v>
      </c>
      <c r="I30" s="140">
        <v>1.0652778356525232</v>
      </c>
      <c r="J30" s="140">
        <v>0.20677222617950355</v>
      </c>
      <c r="K30" s="140">
        <v>0.19410168808482503</v>
      </c>
      <c r="L30" s="140">
        <v>2.9666667245401186</v>
      </c>
      <c r="M30" s="140">
        <v>0.47690335218494995</v>
      </c>
      <c r="N30" s="140">
        <v>0.16075393580277464</v>
      </c>
      <c r="O30" s="140">
        <v>7.0986111689853715</v>
      </c>
      <c r="P30" s="140">
        <v>0.88329618680586763</v>
      </c>
      <c r="Q30" s="140">
        <v>0.12443225382805692</v>
      </c>
      <c r="R30" s="140">
        <v>13.906250057872967</v>
      </c>
      <c r="S30" s="140">
        <v>1.618504153761446</v>
      </c>
      <c r="T30" s="140">
        <v>0.1163868150670235</v>
      </c>
    </row>
    <row r="31" spans="1:20">
      <c r="A31" s="138" t="s">
        <v>116</v>
      </c>
      <c r="B31" s="138" t="s">
        <v>557</v>
      </c>
      <c r="C31" s="138" t="s">
        <v>542</v>
      </c>
      <c r="D31" s="139" t="s">
        <v>539</v>
      </c>
      <c r="E31" s="139"/>
      <c r="F31" s="140">
        <v>3.8951389467547415</v>
      </c>
      <c r="G31" s="140">
        <v>0.68873799486695864</v>
      </c>
      <c r="H31" s="140">
        <v>0.17681987838733837</v>
      </c>
      <c r="I31" s="140">
        <v>1.0638884837972</v>
      </c>
      <c r="J31" s="140">
        <v>0.26864628241362876</v>
      </c>
      <c r="K31" s="140">
        <v>0.25251357309065348</v>
      </c>
      <c r="L31" s="140">
        <v>2.9715278356452473</v>
      </c>
      <c r="M31" s="140">
        <v>0.38939075256887512</v>
      </c>
      <c r="N31" s="140">
        <v>0.13104058723526024</v>
      </c>
      <c r="O31" s="140">
        <v>7.0979167245386634</v>
      </c>
      <c r="P31" s="140">
        <v>0.83022915622651239</v>
      </c>
      <c r="Q31" s="140">
        <v>0.11696800461976031</v>
      </c>
      <c r="R31" s="140">
        <v>13.906250057872967</v>
      </c>
      <c r="S31" s="140">
        <v>1.7006184708357304</v>
      </c>
      <c r="T31" s="140">
        <v>0.12229166480958914</v>
      </c>
    </row>
    <row r="32" spans="1:20">
      <c r="A32" s="138" t="s">
        <v>117</v>
      </c>
      <c r="B32" s="138" t="s">
        <v>557</v>
      </c>
      <c r="C32" s="138" t="s">
        <v>542</v>
      </c>
      <c r="D32" s="139" t="s">
        <v>539</v>
      </c>
      <c r="E32" s="139"/>
      <c r="F32" s="140">
        <v>3.8958333912014496</v>
      </c>
      <c r="G32" s="140">
        <v>0.52100347493877175</v>
      </c>
      <c r="H32" s="140">
        <v>0.13373351029729166</v>
      </c>
      <c r="I32" s="140">
        <v>1.0631945023196749</v>
      </c>
      <c r="J32" s="140">
        <v>0.18388466507409237</v>
      </c>
      <c r="K32" s="140">
        <v>0.17295486825119327</v>
      </c>
      <c r="L32" s="140">
        <v>2.9673611689868267</v>
      </c>
      <c r="M32" s="140">
        <v>0.36640846562998047</v>
      </c>
      <c r="N32" s="140">
        <v>0.1234795647592459</v>
      </c>
      <c r="O32" s="140">
        <v>7.0993056134248036</v>
      </c>
      <c r="P32" s="140">
        <v>0.69020669357376374</v>
      </c>
      <c r="Q32" s="140">
        <v>9.7221718736629853E-2</v>
      </c>
      <c r="R32" s="140">
        <v>13.905555613426259</v>
      </c>
      <c r="S32" s="140">
        <v>0.99303050046562691</v>
      </c>
      <c r="T32" s="140">
        <v>7.1412500735089229E-2</v>
      </c>
    </row>
    <row r="33" spans="1:20">
      <c r="A33" s="138" t="s">
        <v>119</v>
      </c>
      <c r="B33" s="138" t="s">
        <v>557</v>
      </c>
      <c r="C33" s="138" t="s">
        <v>542</v>
      </c>
      <c r="D33" s="139" t="s">
        <v>539</v>
      </c>
      <c r="E33" s="139"/>
      <c r="F33" s="140">
        <v>3.8979167245342978</v>
      </c>
      <c r="G33" s="140">
        <v>0.52171335384523576</v>
      </c>
      <c r="H33" s="140">
        <v>0.1338441507899498</v>
      </c>
      <c r="I33" s="140">
        <v>1.0638883101855754</v>
      </c>
      <c r="J33" s="140">
        <v>0.21186412179079955</v>
      </c>
      <c r="K33" s="140">
        <v>0.19914131940583482</v>
      </c>
      <c r="L33" s="140">
        <v>2.969444502312399</v>
      </c>
      <c r="M33" s="140">
        <v>0.36687694529826709</v>
      </c>
      <c r="N33" s="140">
        <v>0.12355069947007549</v>
      </c>
      <c r="O33" s="140">
        <v>7.0986111689780955</v>
      </c>
      <c r="P33" s="140">
        <v>0.62575350077825098</v>
      </c>
      <c r="Q33" s="140">
        <v>8.8151539207116963E-2</v>
      </c>
      <c r="R33" s="140">
        <v>13.905555613426259</v>
      </c>
      <c r="S33" s="140">
        <v>1.4204798767209406</v>
      </c>
      <c r="T33" s="140">
        <v>0.10215196833626855</v>
      </c>
    </row>
    <row r="34" spans="1:20">
      <c r="A34" s="138" t="s">
        <v>120</v>
      </c>
      <c r="B34" s="138" t="s">
        <v>557</v>
      </c>
      <c r="C34" s="138" t="s">
        <v>542</v>
      </c>
      <c r="D34" s="139" t="s">
        <v>539</v>
      </c>
      <c r="E34" s="139"/>
      <c r="F34" s="140">
        <v>3.9000000578671461</v>
      </c>
      <c r="G34" s="140">
        <v>0.66848148437875277</v>
      </c>
      <c r="H34" s="140">
        <v>0.17140550627179624</v>
      </c>
      <c r="I34" s="140">
        <v>1.0638882523198845</v>
      </c>
      <c r="J34" s="140">
        <v>0.27047151820105897</v>
      </c>
      <c r="K34" s="140">
        <v>0.25422925538587016</v>
      </c>
      <c r="L34" s="140">
        <v>2.9722222800919553</v>
      </c>
      <c r="M34" s="140">
        <v>0.45156811232684191</v>
      </c>
      <c r="N34" s="140">
        <v>0.15192945539486072</v>
      </c>
      <c r="O34" s="140">
        <v>7.0958333912058151</v>
      </c>
      <c r="P34" s="140">
        <v>0.90275500268173348</v>
      </c>
      <c r="Q34" s="140">
        <v>0.1272232524231133</v>
      </c>
      <c r="R34" s="140">
        <v>13.905555613426259</v>
      </c>
      <c r="S34" s="140">
        <v>1.376386721380674</v>
      </c>
      <c r="T34" s="140">
        <v>9.8981066247488064E-2</v>
      </c>
    </row>
    <row r="35" spans="1:20">
      <c r="A35" s="138" t="s">
        <v>123</v>
      </c>
      <c r="B35" s="138" t="s">
        <v>557</v>
      </c>
      <c r="C35" s="138" t="s">
        <v>542</v>
      </c>
      <c r="D35" s="139" t="s">
        <v>539</v>
      </c>
      <c r="E35" s="139"/>
      <c r="F35" s="140">
        <v>3.9048611689795507</v>
      </c>
      <c r="G35" s="140">
        <v>0.32088190681445689</v>
      </c>
      <c r="H35" s="140">
        <v>8.2174984699471987E-2</v>
      </c>
      <c r="I35" s="140">
        <v>1.0638880787009839</v>
      </c>
      <c r="J35" s="140">
        <v>0.18173345399455132</v>
      </c>
      <c r="K35" s="140">
        <v>0.17082008684263983</v>
      </c>
      <c r="L35" s="140">
        <v>2.9701389467591071</v>
      </c>
      <c r="M35" s="140">
        <v>0.33207771747592219</v>
      </c>
      <c r="N35" s="140">
        <v>0.11180544864349584</v>
      </c>
      <c r="O35" s="140">
        <v>7.0965278356452473</v>
      </c>
      <c r="P35" s="140">
        <v>0.55258127504288101</v>
      </c>
      <c r="Q35" s="140">
        <v>7.7866428180174668E-2</v>
      </c>
      <c r="R35" s="140">
        <v>13.904166724532843</v>
      </c>
      <c r="S35" s="140">
        <v>1.1362063345658193</v>
      </c>
      <c r="T35" s="140">
        <v>8.171696708448338E-2</v>
      </c>
    </row>
    <row r="36" spans="1:20">
      <c r="A36" s="138" t="s">
        <v>124</v>
      </c>
      <c r="B36" s="138" t="s">
        <v>557</v>
      </c>
      <c r="C36" s="138" t="s">
        <v>542</v>
      </c>
      <c r="D36" s="139" t="s">
        <v>539</v>
      </c>
      <c r="E36" s="139"/>
      <c r="F36" s="140">
        <v>3.9062500578656909</v>
      </c>
      <c r="G36" s="140">
        <v>0.38230118875375618</v>
      </c>
      <c r="H36" s="140">
        <v>9.7869102871166194E-2</v>
      </c>
      <c r="I36" s="140">
        <v>1.063194502312399</v>
      </c>
      <c r="J36" s="140">
        <v>0.17657170015750365</v>
      </c>
      <c r="K36" s="140">
        <v>0.16607657373459733</v>
      </c>
      <c r="L36" s="140">
        <v>2.9708333912058151</v>
      </c>
      <c r="M36" s="140">
        <v>0.28098853356623449</v>
      </c>
      <c r="N36" s="140">
        <v>9.4582393747831686E-2</v>
      </c>
      <c r="O36" s="140">
        <v>7.0958333912058151</v>
      </c>
      <c r="P36" s="140">
        <v>0.41619172767413953</v>
      </c>
      <c r="Q36" s="140">
        <v>5.8652973474538538E-2</v>
      </c>
      <c r="R36" s="140">
        <v>13.903472280093411</v>
      </c>
      <c r="S36" s="140">
        <v>0.74168369663230893</v>
      </c>
      <c r="T36" s="140">
        <v>5.3345213461117202E-2</v>
      </c>
    </row>
    <row r="37" spans="1:20">
      <c r="A37" s="138" t="s">
        <v>125</v>
      </c>
      <c r="B37" s="138" t="s">
        <v>557</v>
      </c>
      <c r="C37" s="138" t="s">
        <v>542</v>
      </c>
      <c r="D37" s="139" t="s">
        <v>539</v>
      </c>
      <c r="E37" s="139"/>
      <c r="F37" s="140">
        <v>3.9076389467591071</v>
      </c>
      <c r="G37" s="140">
        <v>0.53094871160119439</v>
      </c>
      <c r="H37" s="140">
        <v>0.13587455720328237</v>
      </c>
      <c r="I37" s="140">
        <v>1.0625000578729669</v>
      </c>
      <c r="J37" s="140">
        <v>0.15010702371541434</v>
      </c>
      <c r="K37" s="140">
        <v>0.14127719109579684</v>
      </c>
      <c r="L37" s="140">
        <v>2.9701389467591071</v>
      </c>
      <c r="M37" s="140">
        <v>0.34773364669765161</v>
      </c>
      <c r="N37" s="140">
        <v>0.1170765586832509</v>
      </c>
      <c r="O37" s="140">
        <v>7.0951389467591071</v>
      </c>
      <c r="P37" s="140">
        <v>0.61337163549567508</v>
      </c>
      <c r="Q37" s="140">
        <v>8.6449559353005884E-2</v>
      </c>
      <c r="R37" s="140">
        <v>13.902777835646702</v>
      </c>
      <c r="S37" s="140">
        <v>1.292212505268018</v>
      </c>
      <c r="T37" s="140">
        <v>9.2946353638392112E-2</v>
      </c>
    </row>
    <row r="38" spans="1:20">
      <c r="A38" s="138" t="s">
        <v>10</v>
      </c>
      <c r="B38" s="138" t="s">
        <v>557</v>
      </c>
      <c r="C38" s="138" t="s">
        <v>543</v>
      </c>
      <c r="D38" s="139" t="s">
        <v>539</v>
      </c>
      <c r="E38" s="139"/>
      <c r="F38" s="140">
        <v>4.0541666087956401</v>
      </c>
      <c r="G38" s="140">
        <v>0.25962381185075678</v>
      </c>
      <c r="H38" s="140">
        <v>6.4038762316155157E-2</v>
      </c>
      <c r="I38" s="140">
        <v>1.0034722222262644</v>
      </c>
      <c r="J38" s="140">
        <v>5.5342211200402593E-2</v>
      </c>
      <c r="K38" s="140">
        <v>5.5150715659694614E-2</v>
      </c>
      <c r="L38" s="140">
        <v>2.8111111111138598</v>
      </c>
      <c r="M38" s="140">
        <v>0.13073794315026765</v>
      </c>
      <c r="N38" s="140">
        <v>4.6507568709535901E-2</v>
      </c>
      <c r="O38" s="140">
        <v>6.8076388888948713</v>
      </c>
      <c r="P38" s="140">
        <v>0.31838864357122565</v>
      </c>
      <c r="Q38" s="140">
        <v>4.6769320283807203E-2</v>
      </c>
      <c r="R38" s="140">
        <v>13.84236111111386</v>
      </c>
      <c r="S38" s="140">
        <v>0.54325730618993651</v>
      </c>
      <c r="T38" s="140">
        <v>3.9246000146157291E-2</v>
      </c>
    </row>
    <row r="39" spans="1:20">
      <c r="A39" s="138" t="s">
        <v>300</v>
      </c>
      <c r="B39" s="138" t="s">
        <v>557</v>
      </c>
      <c r="C39" s="138" t="s">
        <v>543</v>
      </c>
      <c r="D39" s="139" t="s">
        <v>539</v>
      </c>
      <c r="E39" s="139"/>
      <c r="F39" s="140">
        <v>4.0562499421284883</v>
      </c>
      <c r="G39" s="140">
        <v>0.51893753303339962</v>
      </c>
      <c r="H39" s="140">
        <v>0.12793529502304063</v>
      </c>
      <c r="I39" s="140">
        <v>1.0034722222189885</v>
      </c>
      <c r="J39" s="140">
        <v>8.8848306215530401E-2</v>
      </c>
      <c r="K39" s="140">
        <v>8.8540872630294865E-2</v>
      </c>
      <c r="L39" s="140">
        <v>2.8104166666671517</v>
      </c>
      <c r="M39" s="140">
        <v>0.22910760600296168</v>
      </c>
      <c r="N39" s="140">
        <v>8.152086796249268E-2</v>
      </c>
      <c r="O39" s="140">
        <v>6.8076388888875954</v>
      </c>
      <c r="P39" s="140">
        <v>0.43066024699633143</v>
      </c>
      <c r="Q39" s="140">
        <v>6.3261323643255651E-2</v>
      </c>
      <c r="R39" s="140">
        <v>13.841666666667152</v>
      </c>
      <c r="S39" s="140">
        <v>0.79837118596570344</v>
      </c>
      <c r="T39" s="140">
        <v>5.7678833423167403E-2</v>
      </c>
    </row>
    <row r="40" spans="1:20">
      <c r="A40" s="138" t="s">
        <v>301</v>
      </c>
      <c r="B40" s="138" t="s">
        <v>557</v>
      </c>
      <c r="C40" s="138" t="s">
        <v>543</v>
      </c>
      <c r="D40" s="139" t="s">
        <v>539</v>
      </c>
      <c r="E40" s="139"/>
      <c r="F40" s="140">
        <v>4.0583333333343035</v>
      </c>
      <c r="G40" s="140">
        <v>1.0310079686010674</v>
      </c>
      <c r="H40" s="140">
        <v>0.25404713805359036</v>
      </c>
      <c r="I40" s="140">
        <v>1.0020833333328483</v>
      </c>
      <c r="J40" s="140">
        <v>0.24518784813629771</v>
      </c>
      <c r="K40" s="140">
        <v>0.24467810209039473</v>
      </c>
      <c r="L40" s="140">
        <v>2.8097222222204437</v>
      </c>
      <c r="M40" s="140">
        <v>0.42276427866435684</v>
      </c>
      <c r="N40" s="140">
        <v>0.15046479517475511</v>
      </c>
      <c r="O40" s="140">
        <v>6.8062500000014552</v>
      </c>
      <c r="P40" s="140">
        <v>0.84235925431494929</v>
      </c>
      <c r="Q40" s="140">
        <v>0.12376260853109557</v>
      </c>
      <c r="R40" s="140">
        <v>13.840972222220444</v>
      </c>
      <c r="S40" s="140">
        <v>1.4668197477776534</v>
      </c>
      <c r="T40" s="140">
        <v>0.10597664125232514</v>
      </c>
    </row>
    <row r="41" spans="1:20">
      <c r="A41" s="138" t="s">
        <v>302</v>
      </c>
      <c r="B41" s="138" t="s">
        <v>557</v>
      </c>
      <c r="C41" s="138" t="s">
        <v>543</v>
      </c>
      <c r="D41" s="139" t="s">
        <v>539</v>
      </c>
      <c r="E41" s="139"/>
      <c r="F41" s="140">
        <v>4.0604166666671517</v>
      </c>
      <c r="G41" s="140">
        <v>0.60899432298423817</v>
      </c>
      <c r="H41" s="140">
        <v>0.14998320935474571</v>
      </c>
      <c r="I41" s="140">
        <v>1.0020833333328483</v>
      </c>
      <c r="J41" s="140">
        <v>0.18694596418849205</v>
      </c>
      <c r="K41" s="140">
        <v>0.18655730314037341</v>
      </c>
      <c r="L41" s="140">
        <v>2.8090276620350778</v>
      </c>
      <c r="M41" s="140">
        <v>0.36414732324476801</v>
      </c>
      <c r="N41" s="140">
        <v>0.12963465193537874</v>
      </c>
      <c r="O41" s="140">
        <v>6.804861111108039</v>
      </c>
      <c r="P41" s="140">
        <v>0.66593095061921814</v>
      </c>
      <c r="Q41" s="140">
        <v>9.7861064281264107E-2</v>
      </c>
      <c r="R41" s="140">
        <v>13.839583333334303</v>
      </c>
      <c r="S41" s="140">
        <v>1.0690381318256208</v>
      </c>
      <c r="T41" s="140">
        <v>7.7244965117606812E-2</v>
      </c>
    </row>
    <row r="42" spans="1:20">
      <c r="A42" s="138" t="s">
        <v>303</v>
      </c>
      <c r="B42" s="138" t="s">
        <v>557</v>
      </c>
      <c r="C42" s="138" t="s">
        <v>543</v>
      </c>
      <c r="D42" s="139" t="s">
        <v>539</v>
      </c>
      <c r="E42" s="139"/>
      <c r="F42" s="140">
        <v>4.0625</v>
      </c>
      <c r="G42" s="140">
        <v>0.52287511482529503</v>
      </c>
      <c r="H42" s="140">
        <v>0.12870772057238031</v>
      </c>
      <c r="I42" s="140">
        <v>1.0020831018555327</v>
      </c>
      <c r="J42" s="140">
        <v>0.10345588180517631</v>
      </c>
      <c r="K42" s="140">
        <v>0.10324082066009255</v>
      </c>
      <c r="L42" s="140">
        <v>2.8083333333343035</v>
      </c>
      <c r="M42" s="140">
        <v>0.23352354466003239</v>
      </c>
      <c r="N42" s="140">
        <v>8.3153784448647503E-2</v>
      </c>
      <c r="O42" s="140">
        <v>6.8041666666686069</v>
      </c>
      <c r="P42" s="140">
        <v>0.42902417528221098</v>
      </c>
      <c r="Q42" s="140">
        <v>6.3053154971035683E-2</v>
      </c>
      <c r="R42" s="140">
        <v>13.838888946760562</v>
      </c>
      <c r="S42" s="140">
        <v>0.73988831303213953</v>
      </c>
      <c r="T42" s="140">
        <v>5.3464430264492747E-2</v>
      </c>
    </row>
    <row r="43" spans="1:20">
      <c r="A43" s="138" t="s">
        <v>305</v>
      </c>
      <c r="B43" s="138" t="s">
        <v>557</v>
      </c>
      <c r="C43" s="138" t="s">
        <v>543</v>
      </c>
      <c r="D43" s="139" t="s">
        <v>539</v>
      </c>
      <c r="E43" s="139"/>
      <c r="F43" s="140">
        <v>4.0666666666656965</v>
      </c>
      <c r="G43" s="140">
        <v>0.69301972640010268</v>
      </c>
      <c r="H43" s="140">
        <v>0.17041468681973804</v>
      </c>
      <c r="I43" s="140">
        <v>1.0000002314773155</v>
      </c>
      <c r="J43" s="140">
        <v>0.13936025015837189</v>
      </c>
      <c r="K43" s="140">
        <v>0.13936021789964276</v>
      </c>
      <c r="L43" s="140">
        <v>2.8069444444408873</v>
      </c>
      <c r="M43" s="140">
        <v>0.23862076973120708</v>
      </c>
      <c r="N43" s="140">
        <v>8.5010863041408619E-2</v>
      </c>
      <c r="O43" s="140">
        <v>6.8034722222218988</v>
      </c>
      <c r="P43" s="140">
        <v>0.57033936920111672</v>
      </c>
      <c r="Q43" s="140">
        <v>8.383063097373146E-2</v>
      </c>
      <c r="R43" s="140">
        <v>13.837499999994179</v>
      </c>
      <c r="S43" s="140">
        <v>0.95534493169846013</v>
      </c>
      <c r="T43" s="140">
        <v>6.9040284133612434E-2</v>
      </c>
    </row>
    <row r="44" spans="1:20">
      <c r="A44" s="138" t="s">
        <v>306</v>
      </c>
      <c r="B44" s="138" t="s">
        <v>557</v>
      </c>
      <c r="C44" s="138" t="s">
        <v>543</v>
      </c>
      <c r="D44" s="139" t="s">
        <v>539</v>
      </c>
      <c r="E44" s="139"/>
      <c r="F44" s="140">
        <v>4.0687499999985448</v>
      </c>
      <c r="G44" s="140">
        <v>0.88792796733059132</v>
      </c>
      <c r="H44" s="140">
        <v>0.218231144044463</v>
      </c>
      <c r="I44" s="140">
        <v>0.99791712963633472</v>
      </c>
      <c r="J44" s="140">
        <v>0.24142691273268679</v>
      </c>
      <c r="K44" s="140">
        <v>0.24193082327454249</v>
      </c>
      <c r="L44" s="140">
        <v>2.8055555555620231</v>
      </c>
      <c r="M44" s="140">
        <v>0.41710277005872887</v>
      </c>
      <c r="N44" s="140">
        <v>0.14867029427801609</v>
      </c>
      <c r="O44" s="140">
        <v>6.8013888888890506</v>
      </c>
      <c r="P44" s="140">
        <v>0.68744835910270541</v>
      </c>
      <c r="Q44" s="140">
        <v>0.101074702584018</v>
      </c>
      <c r="R44" s="140">
        <v>13.835416550929949</v>
      </c>
      <c r="S44" s="140">
        <v>1.1376327583656156</v>
      </c>
      <c r="T44" s="140">
        <v>8.2226129887585458E-2</v>
      </c>
    </row>
    <row r="45" spans="1:20">
      <c r="A45" s="138" t="s">
        <v>308</v>
      </c>
      <c r="B45" s="138" t="s">
        <v>557</v>
      </c>
      <c r="C45" s="138" t="s">
        <v>543</v>
      </c>
      <c r="D45" s="139" t="s">
        <v>539</v>
      </c>
      <c r="E45" s="139"/>
      <c r="F45" s="140">
        <v>4.0729166666642413</v>
      </c>
      <c r="G45" s="140">
        <v>0.69653015886586556</v>
      </c>
      <c r="H45" s="140">
        <v>0.17101507736870308</v>
      </c>
      <c r="I45" s="140">
        <v>0.99722216434747679</v>
      </c>
      <c r="J45" s="140">
        <v>0.15377192025612138</v>
      </c>
      <c r="K45" s="140">
        <v>0.15420026324499178</v>
      </c>
      <c r="L45" s="140">
        <v>2.8041664930569823</v>
      </c>
      <c r="M45" s="140">
        <v>0.32870632366648933</v>
      </c>
      <c r="N45" s="140">
        <v>0.11722068731666063</v>
      </c>
      <c r="O45" s="140">
        <v>6.8020832754627918</v>
      </c>
      <c r="P45" s="140">
        <v>0.66564679741374067</v>
      </c>
      <c r="Q45" s="140">
        <v>9.7859254357401587E-2</v>
      </c>
      <c r="R45" s="140">
        <v>13.834722164348932</v>
      </c>
      <c r="S45" s="140">
        <v>1.1476744214580985</v>
      </c>
      <c r="T45" s="140">
        <v>8.2956087431634268E-2</v>
      </c>
    </row>
    <row r="46" spans="1:20">
      <c r="A46" s="138" t="s">
        <v>310</v>
      </c>
      <c r="B46" s="138" t="s">
        <v>557</v>
      </c>
      <c r="C46" s="138" t="s">
        <v>543</v>
      </c>
      <c r="D46" s="139" t="s">
        <v>539</v>
      </c>
      <c r="E46" s="139"/>
      <c r="F46" s="140">
        <v>4.0770833333299379</v>
      </c>
      <c r="G46" s="140">
        <v>0.47646021733897714</v>
      </c>
      <c r="H46" s="140">
        <v>0.11686300680781783</v>
      </c>
      <c r="I46" s="140">
        <v>0.9958329861110542</v>
      </c>
      <c r="J46" s="140">
        <v>9.1903531893694199E-2</v>
      </c>
      <c r="K46" s="140">
        <v>9.2288097678504918E-2</v>
      </c>
      <c r="L46" s="140">
        <v>2.8034720486102742</v>
      </c>
      <c r="M46" s="140">
        <v>0.21170557465376105</v>
      </c>
      <c r="N46" s="140">
        <v>7.5515493282234392E-2</v>
      </c>
      <c r="O46" s="140">
        <v>6.8006942708307179</v>
      </c>
      <c r="P46" s="140">
        <v>0.38272916952363317</v>
      </c>
      <c r="Q46" s="140">
        <v>5.6277955497164564E-2</v>
      </c>
      <c r="R46" s="140">
        <v>13.833333217589825</v>
      </c>
      <c r="S46" s="140">
        <v>0.72250340004824354</v>
      </c>
      <c r="T46" s="140">
        <v>5.2229161886272045E-2</v>
      </c>
    </row>
    <row r="47" spans="1:20">
      <c r="A47" s="138" t="s">
        <v>311</v>
      </c>
      <c r="B47" s="138" t="s">
        <v>557</v>
      </c>
      <c r="C47" s="138" t="s">
        <v>543</v>
      </c>
      <c r="D47" s="139" t="s">
        <v>539</v>
      </c>
      <c r="E47" s="139"/>
      <c r="F47" s="140">
        <v>4.0791666666627862</v>
      </c>
      <c r="G47" s="140">
        <v>0.76702122392298444</v>
      </c>
      <c r="H47" s="140">
        <v>0.18803380361766228</v>
      </c>
      <c r="I47" s="140">
        <v>0.99305532407743158</v>
      </c>
      <c r="J47" s="140">
        <v>0.12646411341476754</v>
      </c>
      <c r="K47" s="140">
        <v>0.12734850752877766</v>
      </c>
      <c r="L47" s="140">
        <v>2.8013888888890506</v>
      </c>
      <c r="M47" s="140">
        <v>0.31875719475103814</v>
      </c>
      <c r="N47" s="140">
        <v>0.11378541409059703</v>
      </c>
      <c r="O47" s="140">
        <v>6.7986111111167702</v>
      </c>
      <c r="P47" s="140">
        <v>0.58239514543473525</v>
      </c>
      <c r="Q47" s="140">
        <v>8.5663841616478109E-2</v>
      </c>
      <c r="R47" s="140">
        <v>13.830555671302136</v>
      </c>
      <c r="S47" s="140">
        <v>0.99343022449617613</v>
      </c>
      <c r="T47" s="140">
        <v>7.1828655919986287E-2</v>
      </c>
    </row>
    <row r="48" spans="1:20">
      <c r="A48" s="138" t="s">
        <v>312</v>
      </c>
      <c r="B48" s="138" t="s">
        <v>557</v>
      </c>
      <c r="C48" s="138" t="s">
        <v>543</v>
      </c>
      <c r="D48" s="139" t="s">
        <v>539</v>
      </c>
      <c r="E48" s="139"/>
      <c r="F48" s="140">
        <v>4.0812499999956344</v>
      </c>
      <c r="G48" s="140">
        <v>0.48239892237964938</v>
      </c>
      <c r="H48" s="140">
        <v>0.11819881712224573</v>
      </c>
      <c r="I48" s="140">
        <v>0.99236082175775664</v>
      </c>
      <c r="J48" s="140">
        <v>8.6664165193354278E-2</v>
      </c>
      <c r="K48" s="140">
        <v>8.7331304595285306E-2</v>
      </c>
      <c r="L48" s="140">
        <v>2.8006944444423425</v>
      </c>
      <c r="M48" s="140">
        <v>0.19611017146362716</v>
      </c>
      <c r="N48" s="140">
        <v>7.002198038875157E-2</v>
      </c>
      <c r="O48" s="140">
        <v>6.7979166666627862</v>
      </c>
      <c r="P48" s="140">
        <v>0.39603687849326769</v>
      </c>
      <c r="Q48" s="140">
        <v>5.8258566250958321E-2</v>
      </c>
      <c r="R48" s="140">
        <v>13.830555555556202</v>
      </c>
      <c r="S48" s="140">
        <v>0.69690025610869943</v>
      </c>
      <c r="T48" s="140">
        <v>5.0388449929528033E-2</v>
      </c>
    </row>
    <row r="49" spans="1:20">
      <c r="A49" s="138" t="s">
        <v>313</v>
      </c>
      <c r="B49" s="138" t="s">
        <v>557</v>
      </c>
      <c r="C49" s="138" t="s">
        <v>543</v>
      </c>
      <c r="D49" s="139" t="s">
        <v>539</v>
      </c>
      <c r="E49" s="139"/>
      <c r="F49" s="140">
        <v>4.0833333333284827</v>
      </c>
      <c r="G49" s="140">
        <v>0.70710159921489302</v>
      </c>
      <c r="H49" s="140">
        <v>0.17316773858344481</v>
      </c>
      <c r="I49" s="140">
        <v>0.99236105324234813</v>
      </c>
      <c r="J49" s="140">
        <v>0.15244475694822812</v>
      </c>
      <c r="K49" s="140">
        <v>0.15361823849308104</v>
      </c>
      <c r="L49" s="140">
        <v>2.8006943865693756</v>
      </c>
      <c r="M49" s="140">
        <v>0.27912402994317026</v>
      </c>
      <c r="N49" s="140">
        <v>9.9662437744617555E-2</v>
      </c>
      <c r="O49" s="140">
        <v>6.7986110532365274</v>
      </c>
      <c r="P49" s="140">
        <v>0.4885819727401261</v>
      </c>
      <c r="Q49" s="140">
        <v>7.1864969022979064E-2</v>
      </c>
      <c r="R49" s="140">
        <v>13.829861053236527</v>
      </c>
      <c r="S49" s="140">
        <v>0.91392962803179656</v>
      </c>
      <c r="T49" s="140">
        <v>6.6083789599456211E-2</v>
      </c>
    </row>
    <row r="50" spans="1:20">
      <c r="A50" s="138" t="s">
        <v>314</v>
      </c>
      <c r="B50" s="138" t="s">
        <v>557</v>
      </c>
      <c r="C50" s="138" t="s">
        <v>543</v>
      </c>
      <c r="D50" s="139" t="s">
        <v>539</v>
      </c>
      <c r="E50" s="139"/>
      <c r="F50" s="140">
        <v>4.085416666661331</v>
      </c>
      <c r="G50" s="140">
        <v>0.70388445930762111</v>
      </c>
      <c r="H50" s="140">
        <v>0.1722919635227432</v>
      </c>
      <c r="I50" s="140">
        <v>0.9916665509226732</v>
      </c>
      <c r="J50" s="140">
        <v>0.15427094737123795</v>
      </c>
      <c r="K50" s="140">
        <v>0.15556736004426097</v>
      </c>
      <c r="L50" s="140">
        <v>2.8006942708307179</v>
      </c>
      <c r="M50" s="140">
        <v>0.28989935349981022</v>
      </c>
      <c r="N50" s="140">
        <v>0.10350981773309471</v>
      </c>
      <c r="O50" s="140">
        <v>6.7979165509241284</v>
      </c>
      <c r="P50" s="140">
        <v>0.49472477047266461</v>
      </c>
      <c r="Q50" s="140">
        <v>7.2775940505684839E-2</v>
      </c>
      <c r="R50" s="140">
        <v>13.829166435185471</v>
      </c>
      <c r="S50" s="140">
        <v>0.83804075088404439</v>
      </c>
      <c r="T50" s="140">
        <v>6.0599512979453485E-2</v>
      </c>
    </row>
    <row r="51" spans="1:20">
      <c r="A51" s="138" t="s">
        <v>315</v>
      </c>
      <c r="B51" s="138" t="s">
        <v>557</v>
      </c>
      <c r="C51" s="138" t="s">
        <v>543</v>
      </c>
      <c r="D51" s="139" t="s">
        <v>539</v>
      </c>
      <c r="E51" s="139"/>
      <c r="F51" s="140">
        <v>4.0874999999941792</v>
      </c>
      <c r="G51" s="140">
        <v>0.54217083616466233</v>
      </c>
      <c r="H51" s="140">
        <v>0.1326411831597393</v>
      </c>
      <c r="I51" s="140">
        <v>0.99236093749641441</v>
      </c>
      <c r="J51" s="140">
        <v>0.14980661143130602</v>
      </c>
      <c r="K51" s="140">
        <v>0.15095980280042745</v>
      </c>
      <c r="L51" s="140">
        <v>2.7999998263840098</v>
      </c>
      <c r="M51" s="140">
        <v>0.26193214740826609</v>
      </c>
      <c r="N51" s="140">
        <v>9.3547201303412889E-2</v>
      </c>
      <c r="O51" s="140">
        <v>6.7972219907387625</v>
      </c>
      <c r="P51" s="140">
        <v>0.44533076484482442</v>
      </c>
      <c r="Q51" s="140">
        <v>6.5516583900244701E-2</v>
      </c>
      <c r="R51" s="140">
        <v>13.828471875000105</v>
      </c>
      <c r="S51" s="140">
        <v>0.8522640115611807</v>
      </c>
      <c r="T51" s="140">
        <v>6.1631105682902816E-2</v>
      </c>
    </row>
    <row r="52" spans="1:20">
      <c r="A52" s="138" t="s">
        <v>316</v>
      </c>
      <c r="B52" s="138" t="s">
        <v>557</v>
      </c>
      <c r="C52" s="138" t="s">
        <v>543</v>
      </c>
      <c r="D52" s="139" t="s">
        <v>539</v>
      </c>
      <c r="E52" s="139"/>
      <c r="F52" s="140">
        <v>4.0895833333343035</v>
      </c>
      <c r="G52" s="140">
        <v>0.47066549247490308</v>
      </c>
      <c r="H52" s="140">
        <v>0.11508886214360667</v>
      </c>
      <c r="I52" s="140">
        <v>0.99166643518401543</v>
      </c>
      <c r="J52" s="140">
        <v>0.10327818566229945</v>
      </c>
      <c r="K52" s="140">
        <v>0.1041460938860303</v>
      </c>
      <c r="L52" s="140">
        <v>2.8013886574044591</v>
      </c>
      <c r="M52" s="140">
        <v>0.17694127667984413</v>
      </c>
      <c r="N52" s="140">
        <v>6.3161987970560163E-2</v>
      </c>
      <c r="O52" s="140">
        <v>6.7965274884263636</v>
      </c>
      <c r="P52" s="140">
        <v>0.34597600546212981</v>
      </c>
      <c r="Q52" s="140">
        <v>5.0904819564297162E-2</v>
      </c>
      <c r="R52" s="140">
        <v>13.827777314814739</v>
      </c>
      <c r="S52" s="140">
        <v>0.66803156132183261</v>
      </c>
      <c r="T52" s="140">
        <v>4.831084172914183E-2</v>
      </c>
    </row>
    <row r="53" spans="1:20">
      <c r="A53" s="138" t="s">
        <v>317</v>
      </c>
      <c r="B53" s="138" t="s">
        <v>557</v>
      </c>
      <c r="C53" s="138" t="s">
        <v>543</v>
      </c>
      <c r="D53" s="139" t="s">
        <v>539</v>
      </c>
      <c r="E53" s="139"/>
      <c r="F53" s="140">
        <v>4.0916666666671517</v>
      </c>
      <c r="G53" s="140">
        <v>0.63415069011336489</v>
      </c>
      <c r="H53" s="140">
        <v>0.15498591204398118</v>
      </c>
      <c r="I53" s="140">
        <v>0.99027783564815763</v>
      </c>
      <c r="J53" s="140">
        <v>0.11586831307327507</v>
      </c>
      <c r="K53" s="140">
        <v>0.11700586330646977</v>
      </c>
      <c r="L53" s="140">
        <v>2.8006944444496185</v>
      </c>
      <c r="M53" s="140">
        <v>0.26917728730004065</v>
      </c>
      <c r="N53" s="140">
        <v>9.6110908433261213E-2</v>
      </c>
      <c r="O53" s="140">
        <v>6.7951388310175389</v>
      </c>
      <c r="P53" s="140">
        <v>0.48176894263973652</v>
      </c>
      <c r="Q53" s="140">
        <v>7.0899058079670466E-2</v>
      </c>
      <c r="R53" s="140">
        <v>13.826388599540223</v>
      </c>
      <c r="S53" s="140">
        <v>0.9091478925473031</v>
      </c>
      <c r="T53" s="140">
        <v>6.5754545086164837E-2</v>
      </c>
    </row>
    <row r="54" spans="1:20">
      <c r="A54" s="138" t="s">
        <v>318</v>
      </c>
      <c r="B54" s="138" t="s">
        <v>557</v>
      </c>
      <c r="C54" s="138" t="s">
        <v>543</v>
      </c>
      <c r="D54" s="139" t="s">
        <v>539</v>
      </c>
      <c r="E54" s="139"/>
      <c r="F54" s="140">
        <v>4.09375</v>
      </c>
      <c r="G54" s="140">
        <v>0.62364601920259299</v>
      </c>
      <c r="H54" s="140">
        <v>0.15234101232429753</v>
      </c>
      <c r="I54" s="140">
        <v>0.99027777778246673</v>
      </c>
      <c r="J54" s="140">
        <v>0.20614314904838249</v>
      </c>
      <c r="K54" s="140">
        <v>0.20816699483048051</v>
      </c>
      <c r="L54" s="140">
        <v>2.7993055555562023</v>
      </c>
      <c r="M54" s="140">
        <v>0.33989139280998681</v>
      </c>
      <c r="N54" s="140">
        <v>0.12141989720820341</v>
      </c>
      <c r="O54" s="140">
        <v>6.7937499421313987</v>
      </c>
      <c r="P54" s="140">
        <v>0.50939065814605755</v>
      </c>
      <c r="Q54" s="140">
        <v>7.497930634553894E-2</v>
      </c>
      <c r="R54" s="140">
        <v>13.824999652781116</v>
      </c>
      <c r="S54" s="140">
        <v>0.85819672805356539</v>
      </c>
      <c r="T54" s="140">
        <v>6.207571425731831E-2</v>
      </c>
    </row>
    <row r="55" spans="1:20">
      <c r="A55" s="138" t="s">
        <v>320</v>
      </c>
      <c r="B55" s="138" t="s">
        <v>557</v>
      </c>
      <c r="C55" s="138" t="s">
        <v>543</v>
      </c>
      <c r="D55" s="139" t="s">
        <v>539</v>
      </c>
      <c r="E55" s="139"/>
      <c r="F55" s="140">
        <v>4.0979166666656965</v>
      </c>
      <c r="G55" s="140">
        <v>0.5784164182591538</v>
      </c>
      <c r="H55" s="140">
        <v>0.1411488971857954</v>
      </c>
      <c r="I55" s="140">
        <v>0.98749994212994352</v>
      </c>
      <c r="J55" s="140">
        <v>0.14973101571526443</v>
      </c>
      <c r="K55" s="140">
        <v>0.15162635391381274</v>
      </c>
      <c r="L55" s="140">
        <v>2.7965276620379882</v>
      </c>
      <c r="M55" s="140">
        <v>0.22084155222186982</v>
      </c>
      <c r="N55" s="140">
        <v>7.896991516290959E-2</v>
      </c>
      <c r="O55" s="140">
        <v>6.7916667245372082</v>
      </c>
      <c r="P55" s="140">
        <v>0.43921642321839538</v>
      </c>
      <c r="Q55" s="140">
        <v>6.4669902254122183E-2</v>
      </c>
      <c r="R55" s="140">
        <v>13.822916724537208</v>
      </c>
      <c r="S55" s="140">
        <v>0.75450668895366502</v>
      </c>
      <c r="T55" s="140">
        <v>5.4583754209727102E-2</v>
      </c>
    </row>
    <row r="56" spans="1:20">
      <c r="A56" s="138" t="s">
        <v>322</v>
      </c>
      <c r="B56" s="138" t="s">
        <v>557</v>
      </c>
      <c r="C56" s="138" t="s">
        <v>543</v>
      </c>
      <c r="D56" s="139" t="s">
        <v>539</v>
      </c>
      <c r="E56" s="139"/>
      <c r="F56" s="140">
        <v>4.1020833333313931</v>
      </c>
      <c r="G56" s="140">
        <v>0.55435568100147148</v>
      </c>
      <c r="H56" s="140">
        <v>0.13514003396690308</v>
      </c>
      <c r="I56" s="140">
        <v>0.98541672453575302</v>
      </c>
      <c r="J56" s="140">
        <v>0.1269932733991728</v>
      </c>
      <c r="K56" s="140">
        <v>0.12887265888348054</v>
      </c>
      <c r="L56" s="140">
        <v>2.7944445023167646</v>
      </c>
      <c r="M56" s="140">
        <v>0.25106610569940924</v>
      </c>
      <c r="N56" s="140">
        <v>8.9844727813080616E-2</v>
      </c>
      <c r="O56" s="140">
        <v>6.7888890625035856</v>
      </c>
      <c r="P56" s="140">
        <v>0.46842726172248533</v>
      </c>
      <c r="Q56" s="140">
        <v>6.8999103890164351E-2</v>
      </c>
      <c r="R56" s="140">
        <v>13.82083339120436</v>
      </c>
      <c r="S56" s="140">
        <v>0.61660793323931018</v>
      </c>
      <c r="T56" s="140">
        <v>4.461438147657016E-2</v>
      </c>
    </row>
    <row r="57" spans="1:20">
      <c r="A57" s="138" t="s">
        <v>325</v>
      </c>
      <c r="B57" s="138" t="s">
        <v>557</v>
      </c>
      <c r="C57" s="138" t="s">
        <v>543</v>
      </c>
      <c r="D57" s="139" t="s">
        <v>539</v>
      </c>
      <c r="E57" s="139"/>
      <c r="F57" s="140">
        <v>4.0222222222218988</v>
      </c>
      <c r="G57" s="140">
        <v>0.5353887035727839</v>
      </c>
      <c r="H57" s="140">
        <v>0.13310768873357576</v>
      </c>
      <c r="I57" s="140">
        <v>0.96597222222771961</v>
      </c>
      <c r="J57" s="140">
        <v>0.13463962239617752</v>
      </c>
      <c r="K57" s="140">
        <v>0.13938249910092901</v>
      </c>
      <c r="L57" s="140">
        <v>2.7756944444481633</v>
      </c>
      <c r="M57" s="140">
        <v>0.26311991785036498</v>
      </c>
      <c r="N57" s="140">
        <v>9.4794266125598686E-2</v>
      </c>
      <c r="O57" s="140">
        <v>6.7687498842642526</v>
      </c>
      <c r="P57" s="140">
        <v>0.55128833199926564</v>
      </c>
      <c r="Q57" s="140">
        <v>8.1446107689823341E-2</v>
      </c>
      <c r="R57" s="140">
        <v>13.800694444449618</v>
      </c>
      <c r="S57" s="140">
        <v>0.91948303913511353</v>
      </c>
      <c r="T57" s="140">
        <v>6.6625852984152731E-2</v>
      </c>
    </row>
    <row r="58" spans="1:20">
      <c r="A58" s="138" t="s">
        <v>326</v>
      </c>
      <c r="B58" s="138" t="s">
        <v>557</v>
      </c>
      <c r="C58" s="138" t="s">
        <v>543</v>
      </c>
      <c r="D58" s="139" t="s">
        <v>539</v>
      </c>
      <c r="E58" s="139"/>
      <c r="F58" s="140">
        <v>4.0277778356467024</v>
      </c>
      <c r="G58" s="140">
        <v>0.57748916050553889</v>
      </c>
      <c r="H58" s="140">
        <v>0.14337661710003846</v>
      </c>
      <c r="I58" s="140">
        <v>0.96458339119999437</v>
      </c>
      <c r="J58" s="140">
        <v>0.14896386377813287</v>
      </c>
      <c r="K58" s="140">
        <v>0.15443337003015747</v>
      </c>
      <c r="L58" s="140">
        <v>2.7750000578671461</v>
      </c>
      <c r="M58" s="140">
        <v>0.31294634205948041</v>
      </c>
      <c r="N58" s="140">
        <v>0.11277345424634323</v>
      </c>
      <c r="O58" s="140">
        <v>6.7680556134218932</v>
      </c>
      <c r="P58" s="140">
        <v>0.51096480632780295</v>
      </c>
      <c r="Q58" s="140">
        <v>7.5496543691883439E-2</v>
      </c>
      <c r="R58" s="140">
        <v>13.799305613421893</v>
      </c>
      <c r="S58" s="140">
        <v>0.75515909465789</v>
      </c>
      <c r="T58" s="140">
        <v>5.4724427142434223E-2</v>
      </c>
    </row>
    <row r="59" spans="1:20">
      <c r="A59" s="138" t="s">
        <v>329</v>
      </c>
      <c r="B59" s="138" t="s">
        <v>557</v>
      </c>
      <c r="C59" s="138" t="s">
        <v>543</v>
      </c>
      <c r="D59" s="139" t="s">
        <v>539</v>
      </c>
      <c r="E59" s="139"/>
      <c r="F59" s="140">
        <v>4.0347222800919553</v>
      </c>
      <c r="G59" s="140">
        <v>0.86588715563442653</v>
      </c>
      <c r="H59" s="140">
        <v>0.21460886165743534</v>
      </c>
      <c r="I59" s="140">
        <v>0.96041666666860692</v>
      </c>
      <c r="J59" s="140">
        <v>0.23722523683925908</v>
      </c>
      <c r="K59" s="140">
        <v>0.24700241579742804</v>
      </c>
      <c r="L59" s="140">
        <v>2.7729167245342978</v>
      </c>
      <c r="M59" s="140">
        <v>0.53577039135647875</v>
      </c>
      <c r="N59" s="140">
        <v>0.19321546392506958</v>
      </c>
      <c r="O59" s="140">
        <v>6.7638888888905058</v>
      </c>
      <c r="P59" s="140">
        <v>0.95098990312811194</v>
      </c>
      <c r="Q59" s="140">
        <v>0.14059809656100142</v>
      </c>
      <c r="R59" s="140">
        <v>13.795833391202905</v>
      </c>
      <c r="S59" s="140">
        <v>1.5546259677255017</v>
      </c>
      <c r="T59" s="140">
        <v>0.11268807933827538</v>
      </c>
    </row>
    <row r="60" spans="1:20">
      <c r="A60" s="138" t="s">
        <v>330</v>
      </c>
      <c r="B60" s="138" t="s">
        <v>557</v>
      </c>
      <c r="C60" s="138" t="s">
        <v>543</v>
      </c>
      <c r="D60" s="139" t="s">
        <v>539</v>
      </c>
      <c r="E60" s="139"/>
      <c r="F60" s="140">
        <v>4.0368056134248036</v>
      </c>
      <c r="G60" s="140">
        <v>1.024411628161336</v>
      </c>
      <c r="H60" s="140">
        <v>0.25376788635909342</v>
      </c>
      <c r="I60" s="140">
        <v>0.95902777777519077</v>
      </c>
      <c r="J60" s="140">
        <v>0.33688385653623371</v>
      </c>
      <c r="K60" s="140">
        <v>0.35127643259484803</v>
      </c>
      <c r="L60" s="140">
        <v>2.7784722800934105</v>
      </c>
      <c r="M60" s="140">
        <v>0.65621261203325731</v>
      </c>
      <c r="N60" s="140">
        <v>0.236177491038779</v>
      </c>
      <c r="O60" s="140">
        <v>6.7631945023167646</v>
      </c>
      <c r="P60" s="140">
        <v>1.1510196362368159</v>
      </c>
      <c r="Q60" s="140">
        <v>0.17018875264381775</v>
      </c>
      <c r="R60" s="140">
        <v>13.794444502316765</v>
      </c>
      <c r="S60" s="140">
        <v>1.9259505632647784</v>
      </c>
      <c r="T60" s="140">
        <v>0.13961784129410335</v>
      </c>
    </row>
    <row r="61" spans="1:20">
      <c r="A61" s="138" t="s">
        <v>333</v>
      </c>
      <c r="B61" s="138" t="s">
        <v>557</v>
      </c>
      <c r="C61" s="138" t="s">
        <v>543</v>
      </c>
      <c r="D61" s="139" t="s">
        <v>539</v>
      </c>
      <c r="E61" s="139"/>
      <c r="F61" s="140">
        <v>4.0416667245372082</v>
      </c>
      <c r="G61" s="140">
        <v>0.70177659314855712</v>
      </c>
      <c r="H61" s="140">
        <v>0.17363544324128163</v>
      </c>
      <c r="I61" s="140">
        <v>0.94791666666424135</v>
      </c>
      <c r="J61" s="140">
        <v>0.23244028506403039</v>
      </c>
      <c r="K61" s="140">
        <v>0.24521172929894516</v>
      </c>
      <c r="L61" s="140">
        <v>2.7694444444423425</v>
      </c>
      <c r="M61" s="140">
        <v>0.42905326446278136</v>
      </c>
      <c r="N61" s="140">
        <v>0.15492394704786211</v>
      </c>
      <c r="O61" s="140">
        <v>6.7527777777722804</v>
      </c>
      <c r="P61" s="140">
        <v>0.93017870451250872</v>
      </c>
      <c r="Q61" s="140">
        <v>0.13774756627921669</v>
      </c>
      <c r="R61" s="140">
        <v>13.78402777777228</v>
      </c>
      <c r="S61" s="140">
        <v>1.4495810957992288</v>
      </c>
      <c r="T61" s="140">
        <v>0.10516382578224202</v>
      </c>
    </row>
    <row r="62" spans="1:20">
      <c r="A62" s="138" t="s">
        <v>334</v>
      </c>
      <c r="B62" s="138" t="s">
        <v>557</v>
      </c>
      <c r="C62" s="138" t="s">
        <v>543</v>
      </c>
      <c r="D62" s="139" t="s">
        <v>539</v>
      </c>
      <c r="E62" s="139"/>
      <c r="F62" s="140">
        <v>4.0437500578700565</v>
      </c>
      <c r="G62" s="140">
        <v>0.4769962790081782</v>
      </c>
      <c r="H62" s="140">
        <v>0.11795889265703627</v>
      </c>
      <c r="I62" s="140">
        <v>0.94791666666424135</v>
      </c>
      <c r="J62" s="140">
        <v>7.8577307623183171E-2</v>
      </c>
      <c r="K62" s="140">
        <v>8.2894742108185551E-2</v>
      </c>
      <c r="L62" s="140">
        <v>2.7687499999956344</v>
      </c>
      <c r="M62" s="140">
        <v>0.41909967620709287</v>
      </c>
      <c r="N62" s="140">
        <v>0.15136782887864692</v>
      </c>
      <c r="O62" s="140">
        <v>6.7520833333328483</v>
      </c>
      <c r="P62" s="140">
        <v>0.76281131100067046</v>
      </c>
      <c r="Q62" s="140">
        <v>0.11297421452648816</v>
      </c>
      <c r="R62" s="140">
        <v>13.783333333332848</v>
      </c>
      <c r="S62" s="140">
        <v>1.2424523981886775</v>
      </c>
      <c r="T62" s="140">
        <v>9.014164920353479E-2</v>
      </c>
    </row>
    <row r="63" spans="1:20">
      <c r="A63" s="138" t="s">
        <v>337</v>
      </c>
      <c r="B63" s="138" t="s">
        <v>557</v>
      </c>
      <c r="C63" s="138" t="s">
        <v>543</v>
      </c>
      <c r="D63" s="139" t="s">
        <v>539</v>
      </c>
      <c r="E63" s="139"/>
      <c r="F63" s="140">
        <v>4.0583333911999944</v>
      </c>
      <c r="G63" s="140">
        <v>0.51936481483352392</v>
      </c>
      <c r="H63" s="140">
        <v>0.12797490121430236</v>
      </c>
      <c r="I63" s="140">
        <v>0.94236111110512866</v>
      </c>
      <c r="J63" s="140">
        <v>0.18132263239951812</v>
      </c>
      <c r="K63" s="140">
        <v>0.19241311028516114</v>
      </c>
      <c r="L63" s="140">
        <v>2.7618055555503815</v>
      </c>
      <c r="M63" s="140">
        <v>0.32522226819562478</v>
      </c>
      <c r="N63" s="140">
        <v>0.11775711999059016</v>
      </c>
      <c r="O63" s="140">
        <v>6.7451388888875954</v>
      </c>
      <c r="P63" s="140">
        <v>0.52969994106781648</v>
      </c>
      <c r="Q63" s="140">
        <v>7.8530620316874494E-2</v>
      </c>
      <c r="R63" s="140">
        <v>13.775694444440887</v>
      </c>
      <c r="S63" s="140">
        <v>0.55517295447668558</v>
      </c>
      <c r="T63" s="140">
        <v>4.0300905098887618E-2</v>
      </c>
    </row>
    <row r="64" spans="1:20">
      <c r="A64" s="138" t="s">
        <v>341</v>
      </c>
      <c r="B64" s="138" t="s">
        <v>557</v>
      </c>
      <c r="C64" s="138" t="s">
        <v>543</v>
      </c>
      <c r="D64" s="139" t="s">
        <v>539</v>
      </c>
      <c r="E64" s="139"/>
      <c r="F64" s="140">
        <v>4.0625000578656909</v>
      </c>
      <c r="G64" s="140">
        <v>0.42986943192149757</v>
      </c>
      <c r="H64" s="140">
        <v>0.10581401250424533</v>
      </c>
      <c r="I64" s="140">
        <v>0.9375</v>
      </c>
      <c r="J64" s="140">
        <v>0.10335653784192605</v>
      </c>
      <c r="K64" s="140">
        <v>0.11024697369805446</v>
      </c>
      <c r="L64" s="140">
        <v>2.756944849541469</v>
      </c>
      <c r="M64" s="140">
        <v>0.20296803626973772</v>
      </c>
      <c r="N64" s="140">
        <v>7.362063709888686E-2</v>
      </c>
      <c r="O64" s="140">
        <v>6.7402775462978752</v>
      </c>
      <c r="P64" s="140">
        <v>0.43218721348776934</v>
      </c>
      <c r="Q64" s="140">
        <v>6.4120091571770649E-2</v>
      </c>
      <c r="R64" s="140">
        <v>13.770833506947383</v>
      </c>
      <c r="S64" s="140">
        <v>0.65081378547252677</v>
      </c>
      <c r="T64" s="140">
        <v>4.726030455194969E-2</v>
      </c>
    </row>
    <row r="65" spans="1:20">
      <c r="A65" s="138" t="s">
        <v>344</v>
      </c>
      <c r="B65" s="138" t="s">
        <v>557</v>
      </c>
      <c r="C65" s="138" t="s">
        <v>543</v>
      </c>
      <c r="D65" s="139" t="s">
        <v>539</v>
      </c>
      <c r="E65" s="139"/>
      <c r="F65" s="140">
        <v>4.0687500578715117</v>
      </c>
      <c r="G65" s="140">
        <v>0.56298136927984577</v>
      </c>
      <c r="H65" s="140">
        <v>0.13836715484419768</v>
      </c>
      <c r="I65" s="140">
        <v>0.93472222222771961</v>
      </c>
      <c r="J65" s="140">
        <v>0.12260265215925316</v>
      </c>
      <c r="K65" s="140">
        <v>0.1311647987431547</v>
      </c>
      <c r="L65" s="140">
        <v>2.7527785300917458</v>
      </c>
      <c r="M65" s="140">
        <v>0.22825100142966218</v>
      </c>
      <c r="N65" s="140">
        <v>8.2916587344225953E-2</v>
      </c>
      <c r="O65" s="140">
        <v>6.7361107060205541</v>
      </c>
      <c r="P65" s="140">
        <v>0.44170244336905073</v>
      </c>
      <c r="Q65" s="140">
        <v>6.5572325433171555E-2</v>
      </c>
      <c r="R65" s="140">
        <v>13.826388888890506</v>
      </c>
      <c r="S65" s="140">
        <v>0.67850499705109379</v>
      </c>
      <c r="T65" s="140">
        <v>4.9073189138797629E-2</v>
      </c>
    </row>
    <row r="66" spans="1:20">
      <c r="A66" s="138" t="s">
        <v>346</v>
      </c>
      <c r="B66" s="138" t="s">
        <v>557</v>
      </c>
      <c r="C66" s="138" t="s">
        <v>543</v>
      </c>
      <c r="D66" s="139" t="s">
        <v>539</v>
      </c>
      <c r="E66" s="139"/>
      <c r="F66" s="140">
        <v>4.0715278356437921</v>
      </c>
      <c r="G66" s="140">
        <v>0.66368986842124922</v>
      </c>
      <c r="H66" s="140">
        <v>0.16300757239359662</v>
      </c>
      <c r="I66" s="140">
        <v>0.9319443287095055</v>
      </c>
      <c r="J66" s="140">
        <v>0.16051582187356941</v>
      </c>
      <c r="K66" s="140">
        <v>0.1722375649797033</v>
      </c>
      <c r="L66" s="140">
        <v>2.7500009837967809</v>
      </c>
      <c r="M66" s="140">
        <v>0.36882862780546288</v>
      </c>
      <c r="N66" s="140">
        <v>0.13411945303970063</v>
      </c>
      <c r="O66" s="140">
        <v>6.7340277777839219</v>
      </c>
      <c r="P66" s="140">
        <v>0.77073452363673545</v>
      </c>
      <c r="Q66" s="140">
        <v>0.11445371909207862</v>
      </c>
      <c r="R66" s="140">
        <v>13.825694444451074</v>
      </c>
      <c r="S66" s="140">
        <v>1.2292545953476877</v>
      </c>
      <c r="T66" s="140">
        <v>8.8910875347823673E-2</v>
      </c>
    </row>
    <row r="67" spans="1:20">
      <c r="A67" s="138" t="s">
        <v>347</v>
      </c>
      <c r="B67" s="138" t="s">
        <v>557</v>
      </c>
      <c r="C67" s="138" t="s">
        <v>543</v>
      </c>
      <c r="D67" s="139" t="s">
        <v>539</v>
      </c>
      <c r="E67" s="139"/>
      <c r="F67" s="140">
        <v>4.0722222800905001</v>
      </c>
      <c r="G67" s="140">
        <v>0.4125727254083244</v>
      </c>
      <c r="H67" s="140">
        <v>0.10131390111621202</v>
      </c>
      <c r="I67" s="140">
        <v>0.93055538194312248</v>
      </c>
      <c r="J67" s="140">
        <v>0.16017456997493942</v>
      </c>
      <c r="K67" s="140">
        <v>0.17212792820613618</v>
      </c>
      <c r="L67" s="140">
        <v>2.7486122106420225</v>
      </c>
      <c r="M67" s="140">
        <v>0.33222398751650722</v>
      </c>
      <c r="N67" s="140">
        <v>0.12086971971899453</v>
      </c>
      <c r="O67" s="140">
        <v>6.7326388888832298</v>
      </c>
      <c r="P67" s="140">
        <v>0.56758437300439402</v>
      </c>
      <c r="Q67" s="140">
        <v>8.4303403520063366E-2</v>
      </c>
      <c r="R67" s="140">
        <v>13.825000057870056</v>
      </c>
      <c r="S67" s="140">
        <v>1.1638397177097026</v>
      </c>
      <c r="T67" s="140">
        <v>8.4183704364411346E-2</v>
      </c>
    </row>
    <row r="68" spans="1:20">
      <c r="A68" s="138" t="s">
        <v>348</v>
      </c>
      <c r="B68" s="138" t="s">
        <v>557</v>
      </c>
      <c r="C68" s="138" t="s">
        <v>543</v>
      </c>
      <c r="D68" s="139" t="s">
        <v>539</v>
      </c>
      <c r="E68" s="139"/>
      <c r="F68" s="140">
        <v>4.0736111689766403</v>
      </c>
      <c r="G68" s="140">
        <v>0.73991932164105068</v>
      </c>
      <c r="H68" s="140">
        <v>0.18163719877735185</v>
      </c>
      <c r="I68" s="140">
        <v>0.92916643518401543</v>
      </c>
      <c r="J68" s="140">
        <v>0.26568521003687195</v>
      </c>
      <c r="K68" s="140">
        <v>0.28593931073742962</v>
      </c>
      <c r="L68" s="140">
        <v>2.7472234374945401</v>
      </c>
      <c r="M68" s="140">
        <v>0.52597257997564006</v>
      </c>
      <c r="N68" s="140">
        <v>0.19145606170837184</v>
      </c>
      <c r="O68" s="140">
        <v>6.7312499999970896</v>
      </c>
      <c r="P68" s="140">
        <v>1.1057928534504875</v>
      </c>
      <c r="Q68" s="140">
        <v>0.16427748983486953</v>
      </c>
      <c r="R68" s="140">
        <v>13.823611111110949</v>
      </c>
      <c r="S68" s="140">
        <v>1.6480540053929154</v>
      </c>
      <c r="T68" s="140">
        <v>0.11922022343845202</v>
      </c>
    </row>
    <row r="69" spans="1:20">
      <c r="A69" s="138" t="s">
        <v>14</v>
      </c>
      <c r="B69" s="138" t="s">
        <v>558</v>
      </c>
      <c r="C69" s="138" t="s">
        <v>542</v>
      </c>
      <c r="D69" s="139" t="s">
        <v>539</v>
      </c>
      <c r="E69" s="139"/>
      <c r="F69" s="140">
        <v>3.7645833333372138</v>
      </c>
      <c r="G69" s="140">
        <v>0.70723461050811987</v>
      </c>
      <c r="H69" s="140">
        <v>0.18786530882321395</v>
      </c>
      <c r="I69" s="140">
        <v>0.9777777777708252</v>
      </c>
      <c r="J69" s="140">
        <v>0.41036617057710995</v>
      </c>
      <c r="K69" s="140">
        <v>0.41969267445684671</v>
      </c>
      <c r="L69" s="140">
        <v>2.9375</v>
      </c>
      <c r="M69" s="140">
        <v>0.45672866153021824</v>
      </c>
      <c r="N69" s="140">
        <v>0.15548209754220196</v>
      </c>
      <c r="O69" s="140">
        <v>7.147916666661331</v>
      </c>
      <c r="P69" s="140">
        <v>1.1037580288156592</v>
      </c>
      <c r="Q69" s="140">
        <v>0.15441674550624071</v>
      </c>
      <c r="R69" s="140">
        <v>14.043749768512498</v>
      </c>
      <c r="S69" s="140">
        <v>1.6382839657637416</v>
      </c>
      <c r="T69" s="140">
        <v>0.11665573602264968</v>
      </c>
    </row>
    <row r="70" spans="1:20">
      <c r="A70" s="138" t="s">
        <v>202</v>
      </c>
      <c r="B70" s="138" t="s">
        <v>558</v>
      </c>
      <c r="C70" s="138" t="s">
        <v>542</v>
      </c>
      <c r="D70" s="139" t="s">
        <v>539</v>
      </c>
      <c r="E70" s="139"/>
      <c r="F70" s="140">
        <v>3.765277777776646</v>
      </c>
      <c r="G70" s="140">
        <v>0.60053216480674187</v>
      </c>
      <c r="H70" s="140">
        <v>0.1594921278719971</v>
      </c>
      <c r="I70" s="140">
        <v>0.97708333333139308</v>
      </c>
      <c r="J70" s="140">
        <v>0.34840448728326584</v>
      </c>
      <c r="K70" s="140">
        <v>0.35657602110085224</v>
      </c>
      <c r="L70" s="140">
        <v>2.9368055555532919</v>
      </c>
      <c r="M70" s="140">
        <v>0.42667626792533375</v>
      </c>
      <c r="N70" s="140">
        <v>0.14528584199880684</v>
      </c>
      <c r="O70" s="140">
        <v>7.1472222222218988</v>
      </c>
      <c r="P70" s="140">
        <v>0.87266926053161309</v>
      </c>
      <c r="Q70" s="140">
        <v>0.12209908036976096</v>
      </c>
      <c r="R70" s="140">
        <v>14.043749537035183</v>
      </c>
      <c r="S70" s="140">
        <v>0.90270562967046541</v>
      </c>
      <c r="T70" s="140">
        <v>6.4278106590402659E-2</v>
      </c>
    </row>
    <row r="71" spans="1:20">
      <c r="A71" s="138" t="s">
        <v>203</v>
      </c>
      <c r="B71" s="138" t="s">
        <v>558</v>
      </c>
      <c r="C71" s="138" t="s">
        <v>542</v>
      </c>
      <c r="D71" s="139" t="s">
        <v>539</v>
      </c>
      <c r="E71" s="139"/>
      <c r="F71" s="140">
        <v>3.7687500578686013</v>
      </c>
      <c r="G71" s="140">
        <v>0.6076775718283397</v>
      </c>
      <c r="H71" s="140">
        <v>0.16124114427795427</v>
      </c>
      <c r="I71" s="140">
        <v>0.9763888310189941</v>
      </c>
      <c r="J71" s="140">
        <v>0.3525584359918098</v>
      </c>
      <c r="K71" s="140">
        <v>0.36108405257346837</v>
      </c>
      <c r="L71" s="140">
        <v>2.936110995375202</v>
      </c>
      <c r="M71" s="140">
        <v>0.5493647693415914</v>
      </c>
      <c r="N71" s="140">
        <v>0.18710626751063569</v>
      </c>
      <c r="O71" s="140">
        <v>7.1465278356481576</v>
      </c>
      <c r="P71" s="140">
        <v>1.3362730234534066</v>
      </c>
      <c r="Q71" s="140">
        <v>0.18698213372763176</v>
      </c>
      <c r="R71" s="140">
        <v>14.043749305557867</v>
      </c>
      <c r="S71" s="140">
        <v>1.8129884454584531</v>
      </c>
      <c r="T71" s="140">
        <v>0.12909575683901992</v>
      </c>
    </row>
    <row r="72" spans="1:20">
      <c r="A72" s="138" t="s">
        <v>205</v>
      </c>
      <c r="B72" s="138" t="s">
        <v>558</v>
      </c>
      <c r="C72" s="138" t="s">
        <v>542</v>
      </c>
      <c r="D72" s="139" t="s">
        <v>539</v>
      </c>
      <c r="E72" s="139"/>
      <c r="F72" s="140">
        <v>3.7701389467547415</v>
      </c>
      <c r="G72" s="140">
        <v>0.59191923125318868</v>
      </c>
      <c r="H72" s="140">
        <v>0.1570019671987688</v>
      </c>
      <c r="I72" s="140">
        <v>0.97569444444525288</v>
      </c>
      <c r="J72" s="140">
        <v>0.34338817830778945</v>
      </c>
      <c r="K72" s="140">
        <v>0.35194233221552107</v>
      </c>
      <c r="L72" s="140">
        <v>2.9375</v>
      </c>
      <c r="M72" s="140">
        <v>0.54301480058390306</v>
      </c>
      <c r="N72" s="140">
        <v>0.1848561023264351</v>
      </c>
      <c r="O72" s="140">
        <v>7.1472222222218988</v>
      </c>
      <c r="P72" s="140">
        <v>1.3678243983305185</v>
      </c>
      <c r="Q72" s="140">
        <v>0.19137846226156585</v>
      </c>
      <c r="R72" s="140">
        <v>14.09375</v>
      </c>
      <c r="S72" s="140">
        <v>2.2009648695499937</v>
      </c>
      <c r="T72" s="140">
        <v>0.15616602178625233</v>
      </c>
    </row>
    <row r="73" spans="1:20">
      <c r="A73" s="138" t="s">
        <v>206</v>
      </c>
      <c r="B73" s="138" t="s">
        <v>558</v>
      </c>
      <c r="C73" s="138" t="s">
        <v>542</v>
      </c>
      <c r="D73" s="139" t="s">
        <v>539</v>
      </c>
      <c r="E73" s="139"/>
      <c r="F73" s="140">
        <v>3.7729167245342978</v>
      </c>
      <c r="G73" s="140">
        <v>0.47208981291806951</v>
      </c>
      <c r="H73" s="140">
        <v>0.12512595622590661</v>
      </c>
      <c r="I73" s="140">
        <v>0.97500000000582077</v>
      </c>
      <c r="J73" s="140">
        <v>0.27384991411231352</v>
      </c>
      <c r="K73" s="140">
        <v>0.28087170678018319</v>
      </c>
      <c r="L73" s="140">
        <v>2.9388888888934162</v>
      </c>
      <c r="M73" s="140">
        <v>0.3375029023233454</v>
      </c>
      <c r="N73" s="140">
        <v>0.11484030702856066</v>
      </c>
      <c r="O73" s="140">
        <v>7.1465277777824667</v>
      </c>
      <c r="P73" s="140">
        <v>0.8912626450879908</v>
      </c>
      <c r="Q73" s="140">
        <v>0.12471268185073021</v>
      </c>
      <c r="R73" s="140">
        <v>14.094444444446708</v>
      </c>
      <c r="S73" s="140">
        <v>0.99369805925884813</v>
      </c>
      <c r="T73" s="140">
        <v>7.050281855205516E-2</v>
      </c>
    </row>
    <row r="74" spans="1:20">
      <c r="A74" s="138" t="s">
        <v>207</v>
      </c>
      <c r="B74" s="138" t="s">
        <v>558</v>
      </c>
      <c r="C74" s="138" t="s">
        <v>542</v>
      </c>
      <c r="D74" s="139" t="s">
        <v>539</v>
      </c>
      <c r="E74" s="139"/>
      <c r="F74" s="140">
        <v>3.7736111689810059</v>
      </c>
      <c r="G74" s="140">
        <v>0.76451830174691815</v>
      </c>
      <c r="H74" s="140">
        <v>0.20259593993976921</v>
      </c>
      <c r="I74" s="140">
        <v>0.97430555555183673</v>
      </c>
      <c r="J74" s="140">
        <v>0.443636608054364</v>
      </c>
      <c r="K74" s="140">
        <v>0.45533621924499112</v>
      </c>
      <c r="L74" s="140">
        <v>2.9375</v>
      </c>
      <c r="M74" s="140">
        <v>0.48923045311495844</v>
      </c>
      <c r="N74" s="140">
        <v>0.16654653723062415</v>
      </c>
      <c r="O74" s="140">
        <v>7.1465277777751908</v>
      </c>
      <c r="P74" s="140">
        <v>1.2046124848978472</v>
      </c>
      <c r="Q74" s="140">
        <v>0.16855912722315888</v>
      </c>
      <c r="R74" s="140">
        <v>14.094444444439432</v>
      </c>
      <c r="S74" s="140">
        <v>1.9077674979715007</v>
      </c>
      <c r="T74" s="140">
        <v>0.13535599118446678</v>
      </c>
    </row>
    <row r="75" spans="1:20">
      <c r="A75" s="138" t="s">
        <v>208</v>
      </c>
      <c r="B75" s="138" t="s">
        <v>558</v>
      </c>
      <c r="C75" s="138" t="s">
        <v>542</v>
      </c>
      <c r="D75" s="139" t="s">
        <v>539</v>
      </c>
      <c r="E75" s="139"/>
      <c r="F75" s="140">
        <v>3.7743056712934049</v>
      </c>
      <c r="G75" s="140">
        <v>0.56678416470773707</v>
      </c>
      <c r="H75" s="140">
        <v>0.15016912091105425</v>
      </c>
      <c r="I75" s="140">
        <v>0.97430555555911269</v>
      </c>
      <c r="J75" s="140">
        <v>0.32880462144351613</v>
      </c>
      <c r="K75" s="140">
        <v>0.33747587660508521</v>
      </c>
      <c r="L75" s="140">
        <v>2.9368055555532919</v>
      </c>
      <c r="M75" s="140">
        <v>0.43572281276532926</v>
      </c>
      <c r="N75" s="140">
        <v>0.14836624506563201</v>
      </c>
      <c r="O75" s="140">
        <v>7.1458333333357587</v>
      </c>
      <c r="P75" s="140">
        <v>0.61173238089356419</v>
      </c>
      <c r="Q75" s="140">
        <v>8.5606863798487212E-2</v>
      </c>
      <c r="R75" s="140">
        <v>14.094444444446708</v>
      </c>
      <c r="S75" s="140">
        <v>0.69310048049976092</v>
      </c>
      <c r="T75" s="140">
        <v>4.9175438111918379E-2</v>
      </c>
    </row>
    <row r="76" spans="1:20">
      <c r="A76" s="138" t="s">
        <v>209</v>
      </c>
      <c r="B76" s="138" t="s">
        <v>558</v>
      </c>
      <c r="C76" s="138" t="s">
        <v>542</v>
      </c>
      <c r="D76" s="139" t="s">
        <v>539</v>
      </c>
      <c r="E76" s="139"/>
      <c r="F76" s="140">
        <v>3.7756945023138542</v>
      </c>
      <c r="G76" s="140">
        <v>0.62644911014044258</v>
      </c>
      <c r="H76" s="140">
        <v>0.16591625984478792</v>
      </c>
      <c r="I76" s="140">
        <v>0.97361111110512866</v>
      </c>
      <c r="J76" s="140">
        <v>0.36347038753539512</v>
      </c>
      <c r="K76" s="140">
        <v>0.37332193869770686</v>
      </c>
      <c r="L76" s="140">
        <v>2.9368055555532919</v>
      </c>
      <c r="M76" s="140">
        <v>0.46506129628332027</v>
      </c>
      <c r="N76" s="140">
        <v>0.15835617560853568</v>
      </c>
      <c r="O76" s="140">
        <v>7.1451389467547415</v>
      </c>
      <c r="P76" s="140">
        <v>1.1874253531030576</v>
      </c>
      <c r="Q76" s="140">
        <v>0.16618646074648774</v>
      </c>
      <c r="R76" s="140">
        <v>14.094444444439432</v>
      </c>
      <c r="S76" s="140">
        <v>2.1210537986597422</v>
      </c>
      <c r="T76" s="140">
        <v>0.15048864160776088</v>
      </c>
    </row>
    <row r="77" spans="1:20">
      <c r="A77" s="138" t="s">
        <v>210</v>
      </c>
      <c r="B77" s="138" t="s">
        <v>558</v>
      </c>
      <c r="C77" s="138" t="s">
        <v>542</v>
      </c>
      <c r="D77" s="139" t="s">
        <v>539</v>
      </c>
      <c r="E77" s="139"/>
      <c r="F77" s="140">
        <v>3.7763889467605622</v>
      </c>
      <c r="G77" s="140">
        <v>0.7741541738605997</v>
      </c>
      <c r="H77" s="140">
        <v>0.20499852763436344</v>
      </c>
      <c r="I77" s="140">
        <v>0.97361111111240461</v>
      </c>
      <c r="J77" s="140">
        <v>0.44923590386919848</v>
      </c>
      <c r="K77" s="140">
        <v>0.46141205532866358</v>
      </c>
      <c r="L77" s="140">
        <v>2.9361111111138598</v>
      </c>
      <c r="M77" s="140">
        <v>0.53070626950356337</v>
      </c>
      <c r="N77" s="140">
        <v>0.1807514257531731</v>
      </c>
      <c r="O77" s="140">
        <v>7.1451388888890506</v>
      </c>
      <c r="P77" s="140">
        <v>1.2681403575489729</v>
      </c>
      <c r="Q77" s="140">
        <v>0.17748295411317716</v>
      </c>
      <c r="R77" s="140">
        <v>14.09513888888614</v>
      </c>
      <c r="S77" s="140">
        <v>1.7142931330097144</v>
      </c>
      <c r="T77" s="140">
        <v>0.12162300396780165</v>
      </c>
    </row>
    <row r="78" spans="1:20">
      <c r="A78" s="138" t="s">
        <v>211</v>
      </c>
      <c r="B78" s="138" t="s">
        <v>558</v>
      </c>
      <c r="C78" s="138" t="s">
        <v>542</v>
      </c>
      <c r="D78" s="139" t="s">
        <v>539</v>
      </c>
      <c r="E78" s="139"/>
      <c r="F78" s="140">
        <v>3.7770833911999944</v>
      </c>
      <c r="G78" s="140">
        <v>0.79995358928653937</v>
      </c>
      <c r="H78" s="140">
        <v>0.21179134968274846</v>
      </c>
      <c r="I78" s="140">
        <v>0.97361116898537148</v>
      </c>
      <c r="J78" s="140">
        <v>0.46419281960370562</v>
      </c>
      <c r="K78" s="140">
        <v>0.4767743370153143</v>
      </c>
      <c r="L78" s="140">
        <v>2.9354166666671517</v>
      </c>
      <c r="M78" s="140">
        <v>0.61369351959357099</v>
      </c>
      <c r="N78" s="140">
        <v>0.20906521604319758</v>
      </c>
      <c r="O78" s="140">
        <v>7.1444444444496185</v>
      </c>
      <c r="P78" s="140">
        <v>1.5799796662690127</v>
      </c>
      <c r="Q78" s="140">
        <v>0.22114800927544037</v>
      </c>
      <c r="R78" s="140">
        <v>14.095833275467157</v>
      </c>
      <c r="S78" s="140">
        <v>2.5350364290807192</v>
      </c>
      <c r="T78" s="140">
        <v>0.17984296348714471</v>
      </c>
    </row>
    <row r="79" spans="1:20">
      <c r="A79" s="138" t="s">
        <v>212</v>
      </c>
      <c r="B79" s="138" t="s">
        <v>558</v>
      </c>
      <c r="C79" s="138" t="s">
        <v>542</v>
      </c>
      <c r="D79" s="139" t="s">
        <v>539</v>
      </c>
      <c r="E79" s="139"/>
      <c r="F79" s="140">
        <v>3.7875000578715117</v>
      </c>
      <c r="G79" s="140">
        <v>1.1712741056364437</v>
      </c>
      <c r="H79" s="140">
        <v>0.30924728389170586</v>
      </c>
      <c r="I79" s="140">
        <v>0.97291666666569654</v>
      </c>
      <c r="J79" s="140">
        <v>0.67977292470230499</v>
      </c>
      <c r="K79" s="140">
        <v>0.69869593973754118</v>
      </c>
      <c r="L79" s="140">
        <v>2.9347222222204437</v>
      </c>
      <c r="M79" s="140">
        <v>0.44900138078689084</v>
      </c>
      <c r="N79" s="140">
        <v>0.15299621115322165</v>
      </c>
      <c r="O79" s="140">
        <v>7.1451388888890506</v>
      </c>
      <c r="P79" s="140">
        <v>0.65250997446057746</v>
      </c>
      <c r="Q79" s="140">
        <v>9.1322224047352546E-2</v>
      </c>
      <c r="R79" s="140">
        <v>14.09513888888614</v>
      </c>
      <c r="S79" s="140">
        <v>0.69736619215326479</v>
      </c>
      <c r="T79" s="140">
        <v>4.9475652396950148E-2</v>
      </c>
    </row>
    <row r="80" spans="1:20">
      <c r="A80" s="138" t="s">
        <v>213</v>
      </c>
      <c r="B80" s="138" t="s">
        <v>558</v>
      </c>
      <c r="C80" s="138" t="s">
        <v>542</v>
      </c>
      <c r="D80" s="139" t="s">
        <v>539</v>
      </c>
      <c r="E80" s="139"/>
      <c r="F80" s="140">
        <v>3.7888889467576519</v>
      </c>
      <c r="G80" s="140">
        <v>1.0206637314372651</v>
      </c>
      <c r="H80" s="140">
        <v>0.26938338541452894</v>
      </c>
      <c r="I80" s="140">
        <v>0.97222216435329756</v>
      </c>
      <c r="J80" s="140">
        <v>0.59236348631188107</v>
      </c>
      <c r="K80" s="140">
        <v>0.60928819361561171</v>
      </c>
      <c r="L80" s="140">
        <v>2.9340277777810115</v>
      </c>
      <c r="M80" s="140">
        <v>0.4502165064845417</v>
      </c>
      <c r="N80" s="140">
        <v>0.15344657262414804</v>
      </c>
      <c r="O80" s="140">
        <v>7.1451388888890506</v>
      </c>
      <c r="P80" s="140">
        <v>0.81221912748102099</v>
      </c>
      <c r="Q80" s="140">
        <v>0.11367436520290054</v>
      </c>
      <c r="R80" s="140">
        <v>14.094444444446708</v>
      </c>
      <c r="S80" s="140">
        <v>0.83066068972982543</v>
      </c>
      <c r="T80" s="140">
        <v>5.8935326823549294E-2</v>
      </c>
    </row>
    <row r="81" spans="1:20">
      <c r="A81" s="138" t="s">
        <v>215</v>
      </c>
      <c r="B81" s="138" t="s">
        <v>558</v>
      </c>
      <c r="C81" s="138" t="s">
        <v>542</v>
      </c>
      <c r="D81" s="139" t="s">
        <v>539</v>
      </c>
      <c r="E81" s="139"/>
      <c r="F81" s="140">
        <v>3.7902778356437921</v>
      </c>
      <c r="G81" s="140">
        <v>1.1129634062070408</v>
      </c>
      <c r="H81" s="140">
        <v>0.29363636505501717</v>
      </c>
      <c r="I81" s="140">
        <v>0.97083315972122364</v>
      </c>
      <c r="J81" s="140">
        <v>0.64592649951104697</v>
      </c>
      <c r="K81" s="140">
        <v>0.66533213564370408</v>
      </c>
      <c r="L81" s="140">
        <v>2.9326388888875954</v>
      </c>
      <c r="M81" s="140">
        <v>0.50731778146553963</v>
      </c>
      <c r="N81" s="140">
        <v>0.17299019780030767</v>
      </c>
      <c r="O81" s="140">
        <v>7.1437499999956344</v>
      </c>
      <c r="P81" s="140">
        <v>1.2241400423454956</v>
      </c>
      <c r="Q81" s="140">
        <v>0.17135818615520471</v>
      </c>
      <c r="R81" s="140">
        <v>14.09513888888614</v>
      </c>
      <c r="S81" s="140">
        <v>2.0662415063863273</v>
      </c>
      <c r="T81" s="140">
        <v>0.14659248998358829</v>
      </c>
    </row>
    <row r="82" spans="1:20">
      <c r="A82" s="138" t="s">
        <v>216</v>
      </c>
      <c r="B82" s="138" t="s">
        <v>558</v>
      </c>
      <c r="C82" s="138" t="s">
        <v>542</v>
      </c>
      <c r="D82" s="139" t="s">
        <v>539</v>
      </c>
      <c r="E82" s="139"/>
      <c r="F82" s="140">
        <v>3.7916667245372082</v>
      </c>
      <c r="G82" s="140">
        <v>1.7730701903790718</v>
      </c>
      <c r="H82" s="140">
        <v>0.46762290021559944</v>
      </c>
      <c r="I82" s="140">
        <v>0.97083333333284827</v>
      </c>
      <c r="J82" s="140">
        <v>1.0291791335888445</v>
      </c>
      <c r="K82" s="140">
        <v>1.060098678375305</v>
      </c>
      <c r="L82" s="140">
        <v>2.9326388888875954</v>
      </c>
      <c r="M82" s="140">
        <v>0.72840168065562483</v>
      </c>
      <c r="N82" s="140">
        <v>0.24837755627387223</v>
      </c>
      <c r="O82" s="140">
        <v>7.1437500000029104</v>
      </c>
      <c r="P82" s="140">
        <v>1.7534103201208073</v>
      </c>
      <c r="Q82" s="140">
        <v>0.24544676397131659</v>
      </c>
      <c r="R82" s="140">
        <v>14.095138888893416</v>
      </c>
      <c r="S82" s="140">
        <v>2.8455072861133175</v>
      </c>
      <c r="T82" s="140">
        <v>0.20187862698930192</v>
      </c>
    </row>
    <row r="83" spans="1:20">
      <c r="A83" s="138" t="s">
        <v>217</v>
      </c>
      <c r="B83" s="138" t="s">
        <v>558</v>
      </c>
      <c r="C83" s="138" t="s">
        <v>542</v>
      </c>
      <c r="D83" s="139" t="s">
        <v>539</v>
      </c>
      <c r="E83" s="139"/>
      <c r="F83" s="140">
        <v>3.7923611689766403</v>
      </c>
      <c r="G83" s="140">
        <v>1.5530309692303825</v>
      </c>
      <c r="H83" s="140">
        <v>0.40951557618903273</v>
      </c>
      <c r="I83" s="140">
        <v>0.97013888888614019</v>
      </c>
      <c r="J83" s="140">
        <v>0.90142507415238537</v>
      </c>
      <c r="K83" s="140">
        <v>0.92917115732506284</v>
      </c>
      <c r="L83" s="140">
        <v>2.9319444444408873</v>
      </c>
      <c r="M83" s="140">
        <v>0.66743254941075414</v>
      </c>
      <c r="N83" s="140">
        <v>0.22764160851554999</v>
      </c>
      <c r="O83" s="140">
        <v>7.1430555555489263</v>
      </c>
      <c r="P83" s="140">
        <v>1.6399395268426911</v>
      </c>
      <c r="Q83" s="140">
        <v>0.22958515639273447</v>
      </c>
      <c r="R83" s="140">
        <v>14.095138946759107</v>
      </c>
      <c r="S83" s="140">
        <v>2.8625639658945357</v>
      </c>
      <c r="T83" s="140">
        <v>0.20308873695443241</v>
      </c>
    </row>
    <row r="84" spans="1:20">
      <c r="A84" s="138" t="s">
        <v>218</v>
      </c>
      <c r="B84" s="138" t="s">
        <v>558</v>
      </c>
      <c r="C84" s="138" t="s">
        <v>542</v>
      </c>
      <c r="D84" s="139" t="s">
        <v>539</v>
      </c>
      <c r="E84" s="139"/>
      <c r="F84" s="140">
        <v>3.7937500578700565</v>
      </c>
      <c r="G84" s="140">
        <v>0.76675023446251933</v>
      </c>
      <c r="H84" s="140">
        <v>0.20210879018556105</v>
      </c>
      <c r="I84" s="140">
        <v>0.96944450231239898</v>
      </c>
      <c r="J84" s="140">
        <v>0.44491823068645875</v>
      </c>
      <c r="K84" s="140">
        <v>0.45894141400070154</v>
      </c>
      <c r="L84" s="140">
        <v>2.9312499421284883</v>
      </c>
      <c r="M84" s="140">
        <v>0.54383565343236417</v>
      </c>
      <c r="N84" s="140">
        <v>0.18553029054815609</v>
      </c>
      <c r="O84" s="140">
        <v>7.1430555555562023</v>
      </c>
      <c r="P84" s="140">
        <v>1.2004926519682824</v>
      </c>
      <c r="Q84" s="140">
        <v>0.16806430282268814</v>
      </c>
      <c r="R84" s="140">
        <v>14.094444444446708</v>
      </c>
      <c r="S84" s="140">
        <v>2.0730008273698961</v>
      </c>
      <c r="T84" s="140">
        <v>0.14707928613579874</v>
      </c>
    </row>
    <row r="85" spans="1:20">
      <c r="A85" s="138" t="s">
        <v>219</v>
      </c>
      <c r="B85" s="138" t="s">
        <v>558</v>
      </c>
      <c r="C85" s="138" t="s">
        <v>542</v>
      </c>
      <c r="D85" s="139" t="s">
        <v>539</v>
      </c>
      <c r="E85" s="139"/>
      <c r="F85" s="140">
        <v>3.7944445023094886</v>
      </c>
      <c r="G85" s="140">
        <v>0.72833659192129452</v>
      </c>
      <c r="H85" s="140">
        <v>0.19194814721311446</v>
      </c>
      <c r="I85" s="140">
        <v>0.96875011574593373</v>
      </c>
      <c r="J85" s="140">
        <v>0.42258433654748701</v>
      </c>
      <c r="K85" s="140">
        <v>0.43621603722039171</v>
      </c>
      <c r="L85" s="140">
        <v>2.9305554976890562</v>
      </c>
      <c r="M85" s="140">
        <v>0.5832008817340103</v>
      </c>
      <c r="N85" s="140">
        <v>0.19900693987672444</v>
      </c>
      <c r="O85" s="140">
        <v>7.1423611111167702</v>
      </c>
      <c r="P85" s="140">
        <v>1.4054887682576631</v>
      </c>
      <c r="Q85" s="140">
        <v>0.19678209297904048</v>
      </c>
      <c r="R85" s="140">
        <v>14.094444444446708</v>
      </c>
      <c r="S85" s="140">
        <v>2.2267007533690588</v>
      </c>
      <c r="T85" s="140">
        <v>0.15798428679793702</v>
      </c>
    </row>
    <row r="86" spans="1:20">
      <c r="A86" s="150" t="s">
        <v>220</v>
      </c>
      <c r="B86" s="150" t="s">
        <v>558</v>
      </c>
      <c r="C86" s="150" t="s">
        <v>542</v>
      </c>
      <c r="D86" s="151" t="s">
        <v>539</v>
      </c>
      <c r="E86" s="151"/>
      <c r="F86" s="152">
        <v>3.7958333912029047</v>
      </c>
      <c r="G86" s="152">
        <v>0.41395541222551469</v>
      </c>
      <c r="H86" s="152">
        <v>0.10905521121788005</v>
      </c>
      <c r="I86" s="152">
        <v>0.96805572916491656</v>
      </c>
      <c r="J86" s="152">
        <v>0.24009184351754184</v>
      </c>
      <c r="K86" s="152">
        <v>0.24801448541051932</v>
      </c>
      <c r="L86" s="152">
        <v>2.9298610532350722</v>
      </c>
      <c r="M86" s="152">
        <v>0.30993174751985875</v>
      </c>
      <c r="N86" s="152">
        <v>0.10578376990869263</v>
      </c>
      <c r="O86" s="152">
        <v>7.1416666666627862</v>
      </c>
      <c r="P86" s="152">
        <v>0.43632529561023664</v>
      </c>
      <c r="Q86" s="152">
        <v>6.1095724006134007E-2</v>
      </c>
      <c r="R86" s="152">
        <v>14.094444444439432</v>
      </c>
      <c r="S86" s="152">
        <v>0.52200123858981939</v>
      </c>
      <c r="T86" s="152">
        <v>3.7035957014663341E-2</v>
      </c>
    </row>
    <row r="87" spans="1:20">
      <c r="A87" s="138" t="s">
        <v>221</v>
      </c>
      <c r="B87" s="138" t="s">
        <v>558</v>
      </c>
      <c r="C87" s="138" t="s">
        <v>542</v>
      </c>
      <c r="D87" s="139" t="s">
        <v>539</v>
      </c>
      <c r="E87" s="139"/>
      <c r="F87" s="140">
        <v>3.7965278356423369</v>
      </c>
      <c r="G87" s="140">
        <v>0.56208946255878656</v>
      </c>
      <c r="H87" s="140">
        <v>0.14805356022463781</v>
      </c>
      <c r="I87" s="140">
        <v>0.96805555555329192</v>
      </c>
      <c r="J87" s="140">
        <v>0.32608920393975122</v>
      </c>
      <c r="K87" s="140">
        <v>0.33684967982377312</v>
      </c>
      <c r="L87" s="140">
        <v>2.929861111108039</v>
      </c>
      <c r="M87" s="140">
        <v>0.47531423275089796</v>
      </c>
      <c r="N87" s="140">
        <v>0.16223097775823908</v>
      </c>
      <c r="O87" s="140">
        <v>7.1416666666700621</v>
      </c>
      <c r="P87" s="140">
        <v>1.0281750290236427</v>
      </c>
      <c r="Q87" s="140">
        <v>0.14396849881304372</v>
      </c>
      <c r="R87" s="140">
        <v>14.09513888888614</v>
      </c>
      <c r="S87" s="140">
        <v>1.6115854001346082</v>
      </c>
      <c r="T87" s="140">
        <v>0.11433625541677531</v>
      </c>
    </row>
    <row r="88" spans="1:20">
      <c r="A88" s="138" t="s">
        <v>222</v>
      </c>
      <c r="B88" s="138" t="s">
        <v>558</v>
      </c>
      <c r="C88" s="138" t="s">
        <v>542</v>
      </c>
      <c r="D88" s="139" t="s">
        <v>539</v>
      </c>
      <c r="E88" s="139"/>
      <c r="F88" s="140">
        <v>3.7972221643503872</v>
      </c>
      <c r="G88" s="140">
        <v>0.56089404620348882</v>
      </c>
      <c r="H88" s="140">
        <v>0.14771167498951018</v>
      </c>
      <c r="I88" s="140">
        <v>0.96736111111385981</v>
      </c>
      <c r="J88" s="140">
        <v>0.32538170250850107</v>
      </c>
      <c r="K88" s="140">
        <v>0.33636012319519754</v>
      </c>
      <c r="L88" s="140">
        <v>2.9291666666686069</v>
      </c>
      <c r="M88" s="140">
        <v>0.40817335353144618</v>
      </c>
      <c r="N88" s="140">
        <v>0.13934794430651806</v>
      </c>
      <c r="O88" s="140">
        <v>7.140972222223354</v>
      </c>
      <c r="P88" s="140">
        <v>0.60008059500350752</v>
      </c>
      <c r="Q88" s="140">
        <v>8.4033458796549054E-2</v>
      </c>
      <c r="R88" s="140">
        <v>14.095139236116665</v>
      </c>
      <c r="S88" s="140">
        <v>0.77378264696285359</v>
      </c>
      <c r="T88" s="140">
        <v>5.4897126874784777E-2</v>
      </c>
    </row>
    <row r="89" spans="1:20">
      <c r="A89" s="138" t="s">
        <v>223</v>
      </c>
      <c r="B89" s="138" t="s">
        <v>558</v>
      </c>
      <c r="C89" s="138" t="s">
        <v>542</v>
      </c>
      <c r="D89" s="139" t="s">
        <v>539</v>
      </c>
      <c r="E89" s="139"/>
      <c r="F89" s="140">
        <v>3.7979165509241284</v>
      </c>
      <c r="G89" s="140">
        <v>0.75981442481323269</v>
      </c>
      <c r="H89" s="140">
        <v>0.20006085300330012</v>
      </c>
      <c r="I89" s="140">
        <v>0.96666660879418487</v>
      </c>
      <c r="J89" s="140">
        <v>0.44088484583632009</v>
      </c>
      <c r="K89" s="140">
        <v>0.45608779885991685</v>
      </c>
      <c r="L89" s="140">
        <v>2.928472164348932</v>
      </c>
      <c r="M89" s="140">
        <v>0.48328667451577445</v>
      </c>
      <c r="N89" s="140">
        <v>0.16503031184632086</v>
      </c>
      <c r="O89" s="140">
        <v>7.140277777776646</v>
      </c>
      <c r="P89" s="140">
        <v>1.3006093110227419</v>
      </c>
      <c r="Q89" s="140">
        <v>0.18215108032221797</v>
      </c>
      <c r="R89" s="140">
        <v>14.095139293982356</v>
      </c>
      <c r="S89" s="140">
        <v>1.9389072120316206</v>
      </c>
      <c r="T89" s="140">
        <v>0.13755857048247824</v>
      </c>
    </row>
    <row r="90" spans="1:20">
      <c r="A90" s="138" t="s">
        <v>225</v>
      </c>
      <c r="B90" s="138" t="s">
        <v>558</v>
      </c>
      <c r="C90" s="138" t="s">
        <v>542</v>
      </c>
      <c r="D90" s="139" t="s">
        <v>539</v>
      </c>
      <c r="E90" s="139"/>
      <c r="F90" s="140">
        <v>3.8020833912014496</v>
      </c>
      <c r="G90" s="140">
        <v>0.50591840236846142</v>
      </c>
      <c r="H90" s="140">
        <v>0.13306346818673864</v>
      </c>
      <c r="I90" s="140">
        <v>0.96597222222044365</v>
      </c>
      <c r="J90" s="140">
        <v>0.29345022670865345</v>
      </c>
      <c r="K90" s="140">
        <v>0.30378743814610998</v>
      </c>
      <c r="L90" s="140">
        <v>2.9277777777751908</v>
      </c>
      <c r="M90" s="140">
        <v>0.48342788074290355</v>
      </c>
      <c r="N90" s="140">
        <v>0.16511768222732359</v>
      </c>
      <c r="O90" s="140">
        <v>7.1395833333299379</v>
      </c>
      <c r="P90" s="140">
        <v>1.0751381932866948</v>
      </c>
      <c r="Q90" s="140">
        <v>0.15058836672829265</v>
      </c>
      <c r="R90" s="140">
        <v>14.094444444439432</v>
      </c>
      <c r="S90" s="140">
        <v>1.6723290160574766</v>
      </c>
      <c r="T90" s="140">
        <v>0.11865164481294949</v>
      </c>
    </row>
    <row r="91" spans="1:20">
      <c r="A91" s="138" t="s">
        <v>227</v>
      </c>
      <c r="B91" s="138" t="s">
        <v>558</v>
      </c>
      <c r="C91" s="138" t="s">
        <v>542</v>
      </c>
      <c r="D91" s="139" t="s">
        <v>539</v>
      </c>
      <c r="E91" s="139"/>
      <c r="F91" s="140">
        <v>3.7798611111138598</v>
      </c>
      <c r="G91" s="140">
        <v>0.87419878628175385</v>
      </c>
      <c r="H91" s="140">
        <v>0.23127801804975384</v>
      </c>
      <c r="I91" s="140">
        <v>1.0972222222189885</v>
      </c>
      <c r="J91" s="140">
        <v>0.30143209859502573</v>
      </c>
      <c r="K91" s="140">
        <v>0.27472292530260528</v>
      </c>
      <c r="L91" s="140">
        <v>2.9104166666656965</v>
      </c>
      <c r="M91" s="140">
        <v>0.60654655028081861</v>
      </c>
      <c r="N91" s="140">
        <v>0.20840540023972082</v>
      </c>
      <c r="O91" s="140">
        <v>6.8708333333270275</v>
      </c>
      <c r="P91" s="140">
        <v>1.4050095668864437</v>
      </c>
      <c r="Q91" s="140">
        <v>0.20448896061434566</v>
      </c>
      <c r="R91" s="140">
        <v>13.852083333331393</v>
      </c>
      <c r="S91" s="140">
        <v>2.6099044622161336</v>
      </c>
      <c r="T91" s="140">
        <v>0.1884124141771574</v>
      </c>
    </row>
    <row r="92" spans="1:20">
      <c r="A92" s="138" t="s">
        <v>231</v>
      </c>
      <c r="B92" s="138" t="s">
        <v>558</v>
      </c>
      <c r="C92" s="138" t="s">
        <v>542</v>
      </c>
      <c r="D92" s="139" t="s">
        <v>539</v>
      </c>
      <c r="E92" s="139"/>
      <c r="F92" s="140">
        <v>3.783333449071506</v>
      </c>
      <c r="G92" s="140">
        <v>0.43899434806940374</v>
      </c>
      <c r="H92" s="140">
        <v>0.11603374483873219</v>
      </c>
      <c r="I92" s="140">
        <v>1.1013886574073695</v>
      </c>
      <c r="J92" s="140">
        <v>0.20220526177834228</v>
      </c>
      <c r="K92" s="140">
        <v>0.18359119682086286</v>
      </c>
      <c r="L92" s="140">
        <v>2.908332986109599</v>
      </c>
      <c r="M92" s="140">
        <v>0.3695167087255749</v>
      </c>
      <c r="N92" s="140">
        <v>0.12705447089119865</v>
      </c>
      <c r="O92" s="140">
        <v>6.8687499999941792</v>
      </c>
      <c r="P92" s="140">
        <v>0.86250129677376475</v>
      </c>
      <c r="Q92" s="140">
        <v>0.12556888761048163</v>
      </c>
      <c r="R92" s="140">
        <v>13.852083101846802</v>
      </c>
      <c r="S92" s="140">
        <v>1.3646396726482832</v>
      </c>
      <c r="T92" s="140">
        <v>9.8515123148975717E-2</v>
      </c>
    </row>
    <row r="93" spans="1:20">
      <c r="A93" s="138" t="s">
        <v>232</v>
      </c>
      <c r="B93" s="138" t="s">
        <v>558</v>
      </c>
      <c r="C93" s="138" t="s">
        <v>542</v>
      </c>
      <c r="D93" s="139" t="s">
        <v>539</v>
      </c>
      <c r="E93" s="139"/>
      <c r="F93" s="140">
        <v>3.784027951383905</v>
      </c>
      <c r="G93" s="140">
        <v>0.62703235460201168</v>
      </c>
      <c r="H93" s="140">
        <v>0.16570500077112055</v>
      </c>
      <c r="I93" s="140">
        <v>1.1013885995344026</v>
      </c>
      <c r="J93" s="140">
        <v>0.20315100946581532</v>
      </c>
      <c r="K93" s="140">
        <v>0.18444989311828242</v>
      </c>
      <c r="L93" s="140">
        <v>2.9076384259242332</v>
      </c>
      <c r="M93" s="140">
        <v>0.45802014845135014</v>
      </c>
      <c r="N93" s="140">
        <v>0.15752307589818776</v>
      </c>
      <c r="O93" s="140">
        <v>6.868055613420438</v>
      </c>
      <c r="P93" s="140">
        <v>1.1958736765879183</v>
      </c>
      <c r="Q93" s="140">
        <v>0.17412114052354735</v>
      </c>
      <c r="R93" s="140">
        <v>13.852083043981111</v>
      </c>
      <c r="S93" s="140">
        <v>1.606165403167644</v>
      </c>
      <c r="T93" s="140">
        <v>0.11595118207622508</v>
      </c>
    </row>
    <row r="94" spans="1:20">
      <c r="A94" s="138" t="s">
        <v>233</v>
      </c>
      <c r="B94" s="138" t="s">
        <v>558</v>
      </c>
      <c r="C94" s="138" t="s">
        <v>542</v>
      </c>
      <c r="D94" s="139" t="s">
        <v>539</v>
      </c>
      <c r="E94" s="139"/>
      <c r="F94" s="140">
        <v>3.7854167245313874</v>
      </c>
      <c r="G94" s="140">
        <v>0.52639625794812051</v>
      </c>
      <c r="H94" s="140">
        <v>0.13905899832290863</v>
      </c>
      <c r="I94" s="140">
        <v>1.101388425922778</v>
      </c>
      <c r="J94" s="140">
        <v>0.12387349172427015</v>
      </c>
      <c r="K94" s="140">
        <v>0.11247030457986248</v>
      </c>
      <c r="L94" s="140">
        <v>2.9069438657388673</v>
      </c>
      <c r="M94" s="140">
        <v>0.3066601325792272</v>
      </c>
      <c r="N94" s="140">
        <v>0.10549227874453035</v>
      </c>
      <c r="O94" s="140">
        <v>6.8680552083314979</v>
      </c>
      <c r="P94" s="140">
        <v>0.81266208141865171</v>
      </c>
      <c r="Q94" s="140">
        <v>0.11832491975790001</v>
      </c>
      <c r="R94" s="140">
        <v>13.851388541661436</v>
      </c>
      <c r="S94" s="140">
        <v>1.2710605623542013</v>
      </c>
      <c r="T94" s="140">
        <v>9.1764125923634018E-2</v>
      </c>
    </row>
    <row r="95" spans="1:20">
      <c r="A95" s="138" t="s">
        <v>237</v>
      </c>
      <c r="B95" s="138" t="s">
        <v>558</v>
      </c>
      <c r="C95" s="138" t="s">
        <v>542</v>
      </c>
      <c r="D95" s="139" t="s">
        <v>539</v>
      </c>
      <c r="E95" s="139"/>
      <c r="F95" s="140">
        <v>3.7881944444452529</v>
      </c>
      <c r="G95" s="140">
        <v>0.84143185856784897</v>
      </c>
      <c r="H95" s="140">
        <v>0.22211950070347278</v>
      </c>
      <c r="I95" s="140">
        <v>1.1006938657374121</v>
      </c>
      <c r="J95" s="140">
        <v>0.25841518129216934</v>
      </c>
      <c r="K95" s="140">
        <v>0.23477479918455216</v>
      </c>
      <c r="L95" s="140">
        <v>2.9041656249974039</v>
      </c>
      <c r="M95" s="140">
        <v>0.51505151079189737</v>
      </c>
      <c r="N95" s="140">
        <v>0.17734922084285665</v>
      </c>
      <c r="O95" s="140">
        <v>6.8743048611067934</v>
      </c>
      <c r="P95" s="140">
        <v>1.4905378446336395</v>
      </c>
      <c r="Q95" s="140">
        <v>0.21682742833631855</v>
      </c>
      <c r="R95" s="140">
        <v>13.848610474538873</v>
      </c>
      <c r="S95" s="140">
        <v>2.021135288261922</v>
      </c>
      <c r="T95" s="140">
        <v>0.14594498790892024</v>
      </c>
    </row>
    <row r="96" spans="1:20">
      <c r="A96" s="138" t="s">
        <v>238</v>
      </c>
      <c r="B96" s="138" t="s">
        <v>558</v>
      </c>
      <c r="C96" s="138" t="s">
        <v>542</v>
      </c>
      <c r="D96" s="139" t="s">
        <v>539</v>
      </c>
      <c r="E96" s="139"/>
      <c r="F96" s="140">
        <v>3.788888888884685</v>
      </c>
      <c r="G96" s="140">
        <v>0.45037267002460379</v>
      </c>
      <c r="H96" s="140">
        <v>0.11886668710339975</v>
      </c>
      <c r="I96" s="140">
        <v>1.1020826967578614</v>
      </c>
      <c r="J96" s="140">
        <v>0.15809824079012594</v>
      </c>
      <c r="K96" s="140">
        <v>0.14345406316170636</v>
      </c>
      <c r="L96" s="140">
        <v>2.9041660300936201</v>
      </c>
      <c r="M96" s="140">
        <v>0.34754847143844181</v>
      </c>
      <c r="N96" s="140">
        <v>0.11967238368504643</v>
      </c>
      <c r="O96" s="140">
        <v>6.8743047453681356</v>
      </c>
      <c r="P96" s="140">
        <v>0.83553327437536962</v>
      </c>
      <c r="Q96" s="140">
        <v>0.1215444041724142</v>
      </c>
      <c r="R96" s="140">
        <v>13.847915972219198</v>
      </c>
      <c r="S96" s="140">
        <v>1.3819555876956899</v>
      </c>
      <c r="T96" s="140">
        <v>9.9795203153173431E-2</v>
      </c>
    </row>
    <row r="97" spans="1:20">
      <c r="A97" s="138" t="s">
        <v>240</v>
      </c>
      <c r="B97" s="138" t="s">
        <v>558</v>
      </c>
      <c r="C97" s="138" t="s">
        <v>542</v>
      </c>
      <c r="D97" s="139" t="s">
        <v>539</v>
      </c>
      <c r="E97" s="139"/>
      <c r="F97" s="140">
        <v>3.7916667245372082</v>
      </c>
      <c r="G97" s="140">
        <v>0.93088637228800464</v>
      </c>
      <c r="H97" s="140">
        <v>0.24550849004315481</v>
      </c>
      <c r="I97" s="140">
        <v>1.102082407407579</v>
      </c>
      <c r="J97" s="140">
        <v>0.26838801971363913</v>
      </c>
      <c r="K97" s="140">
        <v>0.24352808638418105</v>
      </c>
      <c r="L97" s="140">
        <v>2.9027769097228884</v>
      </c>
      <c r="M97" s="140">
        <v>0.54974829699611449</v>
      </c>
      <c r="N97" s="140">
        <v>0.1893870297626819</v>
      </c>
      <c r="O97" s="140">
        <v>6.8729159143476863</v>
      </c>
      <c r="P97" s="140">
        <v>1.4015100651035459</v>
      </c>
      <c r="Q97" s="140">
        <v>0.20391782506429287</v>
      </c>
      <c r="R97" s="140">
        <v>13.847221469906799</v>
      </c>
      <c r="S97" s="140">
        <v>1.9975665804369029</v>
      </c>
      <c r="T97" s="140">
        <v>0.14425757432840047</v>
      </c>
    </row>
    <row r="98" spans="1:20">
      <c r="A98" s="138" t="s">
        <v>241</v>
      </c>
      <c r="B98" s="138" t="s">
        <v>558</v>
      </c>
      <c r="C98" s="138" t="s">
        <v>542</v>
      </c>
      <c r="D98" s="139" t="s">
        <v>539</v>
      </c>
      <c r="E98" s="139"/>
      <c r="F98" s="140">
        <v>3.7930556134233484</v>
      </c>
      <c r="G98" s="140">
        <v>0.72345346929337018</v>
      </c>
      <c r="H98" s="140">
        <v>0.19073104721510564</v>
      </c>
      <c r="I98" s="140">
        <v>1.1013880786995287</v>
      </c>
      <c r="J98" s="140">
        <v>0.23634311931704124</v>
      </c>
      <c r="K98" s="140">
        <v>0.21458659657557302</v>
      </c>
      <c r="L98" s="140">
        <v>2.9027769675885793</v>
      </c>
      <c r="M98" s="140">
        <v>0.5235642339426827</v>
      </c>
      <c r="N98" s="140">
        <v>0.1803666763890657</v>
      </c>
      <c r="O98" s="140">
        <v>6.8729158564819954</v>
      </c>
      <c r="P98" s="140">
        <v>1.3584149690937535</v>
      </c>
      <c r="Q98" s="140">
        <v>0.19764754835643783</v>
      </c>
      <c r="R98" s="140">
        <v>13.8465269675944</v>
      </c>
      <c r="S98" s="140">
        <v>1.9988574948820157</v>
      </c>
      <c r="T98" s="140">
        <v>0.14435804007459954</v>
      </c>
    </row>
    <row r="99" spans="1:20">
      <c r="A99" s="138" t="s">
        <v>242</v>
      </c>
      <c r="B99" s="138" t="s">
        <v>558</v>
      </c>
      <c r="C99" s="138" t="s">
        <v>542</v>
      </c>
      <c r="D99" s="139" t="s">
        <v>539</v>
      </c>
      <c r="E99" s="139"/>
      <c r="F99" s="140">
        <v>3.7937500578700565</v>
      </c>
      <c r="G99" s="140">
        <v>0.55661139802733939</v>
      </c>
      <c r="H99" s="140">
        <v>0.14671799394708687</v>
      </c>
      <c r="I99" s="140">
        <v>1.1006936342600966</v>
      </c>
      <c r="J99" s="140">
        <v>0.23394386338101339</v>
      </c>
      <c r="K99" s="140">
        <v>0.21254221528979234</v>
      </c>
      <c r="L99" s="140">
        <v>2.9020824652761803</v>
      </c>
      <c r="M99" s="140">
        <v>0.43684722734779763</v>
      </c>
      <c r="N99" s="140">
        <v>0.15052888144108079</v>
      </c>
      <c r="O99" s="140">
        <v>6.8722213541695965</v>
      </c>
      <c r="P99" s="140">
        <v>0.62069292984435509</v>
      </c>
      <c r="Q99" s="140">
        <v>9.0319111951736072E-2</v>
      </c>
      <c r="R99" s="140">
        <v>13.847221354168141</v>
      </c>
      <c r="S99" s="140">
        <v>1.0085876112684797</v>
      </c>
      <c r="T99" s="140">
        <v>7.2836823032722417E-2</v>
      </c>
    </row>
    <row r="100" spans="1:20">
      <c r="A100" s="138" t="s">
        <v>243</v>
      </c>
      <c r="B100" s="138" t="s">
        <v>558</v>
      </c>
      <c r="C100" s="138" t="s">
        <v>542</v>
      </c>
      <c r="D100" s="139" t="s">
        <v>539</v>
      </c>
      <c r="E100" s="139"/>
      <c r="F100" s="140">
        <v>3.7944445601824555</v>
      </c>
      <c r="G100" s="140">
        <v>1.0245695299709237</v>
      </c>
      <c r="H100" s="140">
        <v>0.27001831591437386</v>
      </c>
      <c r="I100" s="140">
        <v>1.0999992476863554</v>
      </c>
      <c r="J100" s="140">
        <v>0.30200033946475496</v>
      </c>
      <c r="K100" s="140">
        <v>0.27454595091765449</v>
      </c>
      <c r="L100" s="140">
        <v>2.9013879050908145</v>
      </c>
      <c r="M100" s="140">
        <v>0.63447431767241014</v>
      </c>
      <c r="N100" s="140">
        <v>0.21867959005383353</v>
      </c>
      <c r="O100" s="140">
        <v>6.8715268518499215</v>
      </c>
      <c r="P100" s="140">
        <v>1.5645322972703009</v>
      </c>
      <c r="Q100" s="140">
        <v>0.2276833564070414</v>
      </c>
      <c r="R100" s="140">
        <v>13.846526851848466</v>
      </c>
      <c r="S100" s="140">
        <v>2.105197093102924</v>
      </c>
      <c r="T100" s="140">
        <v>0.15203791648458667</v>
      </c>
    </row>
    <row r="101" spans="1:20">
      <c r="A101" s="138" t="s">
        <v>244</v>
      </c>
      <c r="B101" s="138" t="s">
        <v>558</v>
      </c>
      <c r="C101" s="138" t="s">
        <v>542</v>
      </c>
      <c r="D101" s="139" t="s">
        <v>539</v>
      </c>
      <c r="E101" s="139"/>
      <c r="F101" s="140">
        <v>3.7951390624948544</v>
      </c>
      <c r="G101" s="140">
        <v>1.3795085442306365</v>
      </c>
      <c r="H101" s="140">
        <v>0.36349354305972997</v>
      </c>
      <c r="I101" s="140">
        <v>1.0993048611126142</v>
      </c>
      <c r="J101" s="140">
        <v>0.33890711289833159</v>
      </c>
      <c r="K101" s="140">
        <v>0.30829219890406134</v>
      </c>
      <c r="L101" s="140">
        <v>2.9006934027784155</v>
      </c>
      <c r="M101" s="140">
        <v>0.67932816107023475</v>
      </c>
      <c r="N101" s="140">
        <v>0.23419509294555002</v>
      </c>
      <c r="O101" s="140">
        <v>6.8715267939842306</v>
      </c>
      <c r="P101" s="140">
        <v>1.7221878770047945</v>
      </c>
      <c r="Q101" s="140">
        <v>0.25062666982722193</v>
      </c>
      <c r="R101" s="140">
        <v>13.84583223379741</v>
      </c>
      <c r="S101" s="140">
        <v>2.3980062357001852</v>
      </c>
      <c r="T101" s="140">
        <v>0.17319336210406322</v>
      </c>
    </row>
    <row r="102" spans="1:20">
      <c r="A102" s="138" t="s">
        <v>245</v>
      </c>
      <c r="B102" s="138" t="s">
        <v>558</v>
      </c>
      <c r="C102" s="138" t="s">
        <v>542</v>
      </c>
      <c r="D102" s="139" t="s">
        <v>539</v>
      </c>
      <c r="E102" s="139"/>
      <c r="F102" s="140">
        <v>3.7958335648145294</v>
      </c>
      <c r="G102" s="140">
        <v>0.73546730991101172</v>
      </c>
      <c r="H102" s="140">
        <v>0.1937564693901293</v>
      </c>
      <c r="I102" s="140">
        <v>1.0993045138893649</v>
      </c>
      <c r="J102" s="140">
        <v>0.27005536118281381</v>
      </c>
      <c r="K102" s="140">
        <v>0.24566019494211996</v>
      </c>
      <c r="L102" s="140">
        <v>2.8999989004660165</v>
      </c>
      <c r="M102" s="140">
        <v>0.55494895723852811</v>
      </c>
      <c r="N102" s="140">
        <v>0.19136178194734846</v>
      </c>
      <c r="O102" s="140">
        <v>6.8708322916645557</v>
      </c>
      <c r="P102" s="140">
        <v>1.4624596703425361</v>
      </c>
      <c r="Q102" s="140">
        <v>0.21285043911153806</v>
      </c>
      <c r="R102" s="140">
        <v>13.8458322916631</v>
      </c>
      <c r="S102" s="140">
        <v>2.1844798967640111</v>
      </c>
      <c r="T102" s="140">
        <v>0.1577716565351826</v>
      </c>
    </row>
    <row r="103" spans="1:20">
      <c r="A103" s="138" t="s">
        <v>247</v>
      </c>
      <c r="B103" s="138" t="s">
        <v>558</v>
      </c>
      <c r="C103" s="138" t="s">
        <v>542</v>
      </c>
      <c r="D103" s="139" t="s">
        <v>539</v>
      </c>
      <c r="E103" s="139"/>
      <c r="F103" s="140">
        <v>3.7972225694393273</v>
      </c>
      <c r="G103" s="140">
        <v>0.93115293505472574</v>
      </c>
      <c r="H103" s="140">
        <v>0.24521947766475369</v>
      </c>
      <c r="I103" s="140">
        <v>1.0979129629631643</v>
      </c>
      <c r="J103" s="140">
        <v>0.22401770830845999</v>
      </c>
      <c r="K103" s="140">
        <v>0.20403958771363548</v>
      </c>
      <c r="L103" s="140">
        <v>2.8986098958339426</v>
      </c>
      <c r="M103" s="140">
        <v>0.56243091559349334</v>
      </c>
      <c r="N103" s="140">
        <v>0.19403470484312257</v>
      </c>
      <c r="O103" s="140">
        <v>6.8694431134281331</v>
      </c>
      <c r="P103" s="140">
        <v>1.3713910398702807</v>
      </c>
      <c r="Q103" s="140">
        <v>0.19963642135554427</v>
      </c>
      <c r="R103" s="140">
        <v>13.845137731485011</v>
      </c>
      <c r="S103" s="140">
        <v>1.9270821383809047</v>
      </c>
      <c r="T103" s="140">
        <v>0.13918836892453279</v>
      </c>
    </row>
    <row r="104" spans="1:20">
      <c r="A104" s="138" t="s">
        <v>248</v>
      </c>
      <c r="B104" s="138" t="s">
        <v>558</v>
      </c>
      <c r="C104" s="138" t="s">
        <v>542</v>
      </c>
      <c r="D104" s="139" t="s">
        <v>539</v>
      </c>
      <c r="E104" s="139"/>
      <c r="F104" s="140">
        <v>3.7979170138860354</v>
      </c>
      <c r="G104" s="140">
        <v>0.69458375316094445</v>
      </c>
      <c r="H104" s="140">
        <v>0.18288544763389791</v>
      </c>
      <c r="I104" s="140">
        <v>1.0979154513916001</v>
      </c>
      <c r="J104" s="140">
        <v>0.23936917902387791</v>
      </c>
      <c r="K104" s="140">
        <v>0.21802150495329961</v>
      </c>
      <c r="L104" s="140">
        <v>2.8979153935215436</v>
      </c>
      <c r="M104" s="140">
        <v>0.47455248750919682</v>
      </c>
      <c r="N104" s="140">
        <v>0.16375650185305141</v>
      </c>
      <c r="O104" s="140">
        <v>6.8687485532427672</v>
      </c>
      <c r="P104" s="140">
        <v>1.0034989020095522</v>
      </c>
      <c r="Q104" s="140">
        <v>0.14609632223846597</v>
      </c>
      <c r="R104" s="140">
        <v>13.845137673612044</v>
      </c>
      <c r="S104" s="140">
        <v>1.5464338152237034</v>
      </c>
      <c r="T104" s="140">
        <v>0.11169508398396849</v>
      </c>
    </row>
    <row r="105" spans="1:20">
      <c r="A105" s="138" t="s">
        <v>249</v>
      </c>
      <c r="B105" s="138" t="s">
        <v>558</v>
      </c>
      <c r="C105" s="138" t="s">
        <v>542</v>
      </c>
      <c r="D105" s="139" t="s">
        <v>539</v>
      </c>
      <c r="E105" s="139"/>
      <c r="F105" s="140">
        <v>3.7986115161984344</v>
      </c>
      <c r="G105" s="140">
        <v>0.87416597033807619</v>
      </c>
      <c r="H105" s="140">
        <v>0.23012776289714459</v>
      </c>
      <c r="I105" s="140">
        <v>1.0972196180591709</v>
      </c>
      <c r="J105" s="140">
        <v>0.23205990431550674</v>
      </c>
      <c r="K105" s="140">
        <v>0.21149813628559475</v>
      </c>
      <c r="L105" s="140">
        <v>2.8972208912018687</v>
      </c>
      <c r="M105" s="140">
        <v>0.50641440685170713</v>
      </c>
      <c r="N105" s="140">
        <v>0.17479316416278798</v>
      </c>
      <c r="O105" s="140">
        <v>6.8680539930574014</v>
      </c>
      <c r="P105" s="140">
        <v>1.1270671235266547</v>
      </c>
      <c r="Q105" s="140">
        <v>0.16410283388365246</v>
      </c>
      <c r="R105" s="140">
        <v>13.845137615739077</v>
      </c>
      <c r="S105" s="140">
        <v>1.5946587823257514</v>
      </c>
      <c r="T105" s="140">
        <v>0.11517825438679295</v>
      </c>
    </row>
    <row r="106" spans="1:20">
      <c r="A106" s="138" t="s">
        <v>250</v>
      </c>
      <c r="B106" s="138" t="s">
        <v>558</v>
      </c>
      <c r="C106" s="138" t="s">
        <v>542</v>
      </c>
      <c r="D106" s="139" t="s">
        <v>539</v>
      </c>
      <c r="E106" s="139"/>
      <c r="F106" s="140">
        <v>3.7993060185181093</v>
      </c>
      <c r="G106" s="140">
        <v>0.55182633234220746</v>
      </c>
      <c r="H106" s="140">
        <v>0.14524398130936639</v>
      </c>
      <c r="I106" s="140">
        <v>1.0972195023132372</v>
      </c>
      <c r="J106" s="140">
        <v>0.19827642103041243</v>
      </c>
      <c r="K106" s="140">
        <v>0.18070807218828303</v>
      </c>
      <c r="L106" s="140">
        <v>2.8965263888894697</v>
      </c>
      <c r="M106" s="140">
        <v>0.35957886093863983</v>
      </c>
      <c r="N106" s="140">
        <v>0.12414140686510459</v>
      </c>
      <c r="O106" s="140">
        <v>6.8673594328720355</v>
      </c>
      <c r="P106" s="140">
        <v>0.44496617510097769</v>
      </c>
      <c r="Q106" s="140">
        <v>6.4794362294633229E-2</v>
      </c>
      <c r="R106" s="140">
        <v>13.845137442127452</v>
      </c>
      <c r="S106" s="140">
        <v>0.55845561822841949</v>
      </c>
      <c r="T106" s="140">
        <v>4.0335866694192014E-2</v>
      </c>
    </row>
    <row r="107" spans="1:20">
      <c r="A107" s="138" t="s">
        <v>11</v>
      </c>
      <c r="B107" s="138" t="s">
        <v>558</v>
      </c>
      <c r="C107" s="138" t="s">
        <v>543</v>
      </c>
      <c r="D107" s="139" t="s">
        <v>539</v>
      </c>
      <c r="E107" s="139"/>
      <c r="F107" s="140">
        <v>3.7902777777781012</v>
      </c>
      <c r="G107" s="140">
        <v>0.51931055759963962</v>
      </c>
      <c r="H107" s="140">
        <v>0.13701121343778258</v>
      </c>
      <c r="I107" s="140">
        <v>1.007638888891961</v>
      </c>
      <c r="J107" s="140">
        <v>0.21199196425656175</v>
      </c>
      <c r="K107" s="140">
        <v>0.2103848577040098</v>
      </c>
      <c r="L107" s="140">
        <v>2.9749999999985448</v>
      </c>
      <c r="M107" s="140">
        <v>0.40780263228202601</v>
      </c>
      <c r="N107" s="140">
        <v>0.1370765150528489</v>
      </c>
      <c r="O107" s="140">
        <v>6.984722222223354</v>
      </c>
      <c r="P107" s="140">
        <v>0.63966967608021152</v>
      </c>
      <c r="Q107" s="140">
        <v>9.1581262035728306E-2</v>
      </c>
      <c r="R107" s="140">
        <v>14.094444444446708</v>
      </c>
      <c r="S107" s="140">
        <v>1.0237941655296061</v>
      </c>
      <c r="T107" s="140">
        <v>7.2638135512534299E-2</v>
      </c>
    </row>
    <row r="108" spans="1:20">
      <c r="A108" s="138" t="s">
        <v>82</v>
      </c>
      <c r="B108" s="138" t="s">
        <v>558</v>
      </c>
      <c r="C108" s="138" t="s">
        <v>543</v>
      </c>
      <c r="D108" s="139" t="s">
        <v>539</v>
      </c>
      <c r="E108" s="139"/>
      <c r="F108" s="140">
        <v>3.7381944444423425</v>
      </c>
      <c r="G108" s="140">
        <v>0.5368554607537962</v>
      </c>
      <c r="H108" s="140">
        <v>0.14361357300499744</v>
      </c>
      <c r="I108" s="140">
        <v>0.98472222222335404</v>
      </c>
      <c r="J108" s="140">
        <v>0.16064848158582506</v>
      </c>
      <c r="K108" s="140">
        <v>0.16314091218852059</v>
      </c>
      <c r="L108" s="140">
        <v>2.9569444444496185</v>
      </c>
      <c r="M108" s="140">
        <v>0.35236281032686045</v>
      </c>
      <c r="N108" s="140">
        <v>0.11916450137853246</v>
      </c>
      <c r="O108" s="140">
        <v>6.9659722222277196</v>
      </c>
      <c r="P108" s="140">
        <v>0.65504197944246478</v>
      </c>
      <c r="Q108" s="140">
        <v>9.4034537971927512E-2</v>
      </c>
      <c r="R108" s="140">
        <v>14.076388888890506</v>
      </c>
      <c r="S108" s="140">
        <v>1.1246780848265356</v>
      </c>
      <c r="T108" s="140">
        <v>7.9898196455353981E-2</v>
      </c>
    </row>
    <row r="109" spans="1:20">
      <c r="A109" s="138" t="s">
        <v>83</v>
      </c>
      <c r="B109" s="138" t="s">
        <v>558</v>
      </c>
      <c r="C109" s="138" t="s">
        <v>543</v>
      </c>
      <c r="D109" s="139" t="s">
        <v>539</v>
      </c>
      <c r="E109" s="139"/>
      <c r="F109" s="140">
        <v>3.7395833333284827</v>
      </c>
      <c r="G109" s="140">
        <v>0.35670252429326477</v>
      </c>
      <c r="H109" s="140">
        <v>9.538563323731987E-2</v>
      </c>
      <c r="I109" s="140">
        <v>0.9881944444423425</v>
      </c>
      <c r="J109" s="140">
        <v>0.1045321778670858</v>
      </c>
      <c r="K109" s="140">
        <v>0.10578098111660135</v>
      </c>
      <c r="L109" s="140">
        <v>2.9569445023153094</v>
      </c>
      <c r="M109" s="140">
        <v>0.22973239494498537</v>
      </c>
      <c r="N109" s="140">
        <v>7.769249465625859E-2</v>
      </c>
      <c r="O109" s="140">
        <v>6.9659722222204437</v>
      </c>
      <c r="P109" s="140">
        <v>0.51221787296431531</v>
      </c>
      <c r="Q109" s="140">
        <v>7.353142628539551E-2</v>
      </c>
      <c r="R109" s="140">
        <v>14.075694444443798</v>
      </c>
      <c r="S109" s="140">
        <v>0.8574517603769104</v>
      </c>
      <c r="T109" s="140">
        <v>6.0917190534452006E-2</v>
      </c>
    </row>
    <row r="110" spans="1:20">
      <c r="A110" s="138" t="s">
        <v>84</v>
      </c>
      <c r="B110" s="138" t="s">
        <v>558</v>
      </c>
      <c r="C110" s="138" t="s">
        <v>543</v>
      </c>
      <c r="D110" s="139" t="s">
        <v>539</v>
      </c>
      <c r="E110" s="139"/>
      <c r="F110" s="140">
        <v>3.7388888888890506</v>
      </c>
      <c r="G110" s="140">
        <v>0.43020734166640801</v>
      </c>
      <c r="H110" s="140">
        <v>0.11506288484390802</v>
      </c>
      <c r="I110" s="140">
        <v>0.98819438656937564</v>
      </c>
      <c r="J110" s="140">
        <v>0.16743167165882006</v>
      </c>
      <c r="K110" s="140">
        <v>0.16943191940208985</v>
      </c>
      <c r="L110" s="140">
        <v>2.9569445023153094</v>
      </c>
      <c r="M110" s="140">
        <v>0.31947356991915915</v>
      </c>
      <c r="N110" s="140">
        <v>0.10804178761860732</v>
      </c>
      <c r="O110" s="140">
        <v>7.1124999421299435</v>
      </c>
      <c r="P110" s="140">
        <v>0.59185515945113876</v>
      </c>
      <c r="Q110" s="140">
        <v>8.3213379861750689E-2</v>
      </c>
      <c r="R110" s="140">
        <v>14.07499999999709</v>
      </c>
      <c r="S110" s="140">
        <v>1.2258560724779803</v>
      </c>
      <c r="T110" s="140">
        <v>8.7094569980691566E-2</v>
      </c>
    </row>
    <row r="111" spans="1:20">
      <c r="A111" s="138" t="s">
        <v>85</v>
      </c>
      <c r="B111" s="138" t="s">
        <v>558</v>
      </c>
      <c r="C111" s="138" t="s">
        <v>543</v>
      </c>
      <c r="D111" s="139" t="s">
        <v>539</v>
      </c>
      <c r="E111" s="139"/>
      <c r="F111" s="140">
        <v>3.7381945023153094</v>
      </c>
      <c r="G111" s="140">
        <v>0.38728339229470177</v>
      </c>
      <c r="H111" s="140">
        <v>0.10360172325298529</v>
      </c>
      <c r="I111" s="140">
        <v>1.0027776620336226</v>
      </c>
      <c r="J111" s="140">
        <v>0.12581289637113632</v>
      </c>
      <c r="K111" s="140">
        <v>0.12546439867436723</v>
      </c>
      <c r="L111" s="140">
        <v>2.9569445023153094</v>
      </c>
      <c r="M111" s="140">
        <v>0.28921519436015003</v>
      </c>
      <c r="N111" s="140">
        <v>9.7808800311839597E-2</v>
      </c>
      <c r="O111" s="140">
        <v>7.1124998842569767</v>
      </c>
      <c r="P111" s="140">
        <v>0.58301365027230789</v>
      </c>
      <c r="Q111" s="140">
        <v>8.1970286082220969E-2</v>
      </c>
      <c r="R111" s="140">
        <v>14.074999884258432</v>
      </c>
      <c r="S111" s="140">
        <v>1.1091235464635536</v>
      </c>
      <c r="T111" s="140">
        <v>7.880096309656133E-2</v>
      </c>
    </row>
    <row r="112" spans="1:20">
      <c r="A112" s="138" t="s">
        <v>87</v>
      </c>
      <c r="B112" s="138" t="s">
        <v>558</v>
      </c>
      <c r="C112" s="138" t="s">
        <v>543</v>
      </c>
      <c r="D112" s="139" t="s">
        <v>539</v>
      </c>
      <c r="E112" s="139"/>
      <c r="F112" s="140">
        <v>3.7368055555562023</v>
      </c>
      <c r="G112" s="140">
        <v>0.30449857844447697</v>
      </c>
      <c r="H112" s="140">
        <v>8.1486332086967289E-2</v>
      </c>
      <c r="I112" s="140">
        <v>1.0020831018482568</v>
      </c>
      <c r="J112" s="140">
        <v>8.2255624622368129E-2</v>
      </c>
      <c r="K112" s="140">
        <v>8.2084633969632503E-2</v>
      </c>
      <c r="L112" s="140">
        <v>2.9562497685183189</v>
      </c>
      <c r="M112" s="140">
        <v>0.19228726436820945</v>
      </c>
      <c r="N112" s="140">
        <v>6.5044322849819411E-2</v>
      </c>
      <c r="O112" s="140">
        <v>7.113194212957751</v>
      </c>
      <c r="P112" s="140">
        <v>0.34573186063047245</v>
      </c>
      <c r="Q112" s="140">
        <v>4.8604304940904043E-2</v>
      </c>
      <c r="R112" s="140">
        <v>14.073610879626358</v>
      </c>
      <c r="S112" s="140">
        <v>0.68718674002536928</v>
      </c>
      <c r="T112" s="140">
        <v>4.882803325336884E-2</v>
      </c>
    </row>
    <row r="113" spans="1:20">
      <c r="A113" s="138" t="s">
        <v>89</v>
      </c>
      <c r="B113" s="138" t="s">
        <v>558</v>
      </c>
      <c r="C113" s="138" t="s">
        <v>543</v>
      </c>
      <c r="D113" s="139" t="s">
        <v>539</v>
      </c>
      <c r="E113" s="139"/>
      <c r="F113" s="140">
        <v>3.7354165509241284</v>
      </c>
      <c r="G113" s="140">
        <v>0.29343739090092619</v>
      </c>
      <c r="H113" s="140">
        <v>7.8555466813555463E-2</v>
      </c>
      <c r="I113" s="140">
        <v>1.002082986109599</v>
      </c>
      <c r="J113" s="140">
        <v>7.1566183359580413E-2</v>
      </c>
      <c r="K113" s="140">
        <v>7.1417421861858787E-2</v>
      </c>
      <c r="L113" s="140">
        <v>2.955555208332953</v>
      </c>
      <c r="M113" s="140">
        <v>0.15874206523409543</v>
      </c>
      <c r="N113" s="140">
        <v>5.370972762969705E-2</v>
      </c>
      <c r="O113" s="140">
        <v>7.1138885416658013</v>
      </c>
      <c r="P113" s="140">
        <v>0.36280841263334229</v>
      </c>
      <c r="Q113" s="140">
        <v>5.1000013636478256E-2</v>
      </c>
      <c r="R113" s="140">
        <v>14.072916319440992</v>
      </c>
      <c r="S113" s="140">
        <v>0.64815542400030968</v>
      </c>
      <c r="T113" s="140">
        <v>4.6056937260752211E-2</v>
      </c>
    </row>
    <row r="114" spans="1:20">
      <c r="A114" s="138" t="s">
        <v>93</v>
      </c>
      <c r="B114" s="138" t="s">
        <v>558</v>
      </c>
      <c r="C114" s="138" t="s">
        <v>543</v>
      </c>
      <c r="D114" s="139" t="s">
        <v>539</v>
      </c>
      <c r="E114" s="139"/>
      <c r="F114" s="140">
        <v>3.7312500000043656</v>
      </c>
      <c r="G114" s="140">
        <v>0.56004374966187442</v>
      </c>
      <c r="H114" s="140">
        <v>0.15009547729613915</v>
      </c>
      <c r="I114" s="140">
        <v>0.99930497685272712</v>
      </c>
      <c r="J114" s="140">
        <v>0.21141832488450862</v>
      </c>
      <c r="K114" s="140">
        <v>0.21156536771222992</v>
      </c>
      <c r="L114" s="140">
        <v>2.9541660879622214</v>
      </c>
      <c r="M114" s="140">
        <v>0.40611990848057966</v>
      </c>
      <c r="N114" s="140">
        <v>0.13747362077422007</v>
      </c>
      <c r="O114" s="140">
        <v>7.1131938657417777</v>
      </c>
      <c r="P114" s="140">
        <v>0.82368476613101171</v>
      </c>
      <c r="Q114" s="140">
        <v>0.115796754830204</v>
      </c>
      <c r="R114" s="140">
        <v>14.070832754630828</v>
      </c>
      <c r="S114" s="140">
        <v>1.079494438872296</v>
      </c>
      <c r="T114" s="140">
        <v>7.6718589275892382E-2</v>
      </c>
    </row>
    <row r="115" spans="1:20">
      <c r="A115" s="138" t="s">
        <v>94</v>
      </c>
      <c r="B115" s="138" t="s">
        <v>558</v>
      </c>
      <c r="C115" s="138" t="s">
        <v>543</v>
      </c>
      <c r="D115" s="139" t="s">
        <v>539</v>
      </c>
      <c r="E115" s="139"/>
      <c r="F115" s="140">
        <v>3.7305555555503815</v>
      </c>
      <c r="G115" s="140">
        <v>0.44513883196836407</v>
      </c>
      <c r="H115" s="140">
        <v>0.11932239725155125</v>
      </c>
      <c r="I115" s="140">
        <v>0.99930491897976026</v>
      </c>
      <c r="J115" s="140">
        <v>0.11775063991962088</v>
      </c>
      <c r="K115" s="140">
        <v>0.11783254308388508</v>
      </c>
      <c r="L115" s="140">
        <v>2.9541660300892545</v>
      </c>
      <c r="M115" s="140">
        <v>0.25030929111808031</v>
      </c>
      <c r="N115" s="140">
        <v>8.4730948961090624E-2</v>
      </c>
      <c r="O115" s="140">
        <v>7.112498784721538</v>
      </c>
      <c r="P115" s="140">
        <v>0.53576411906460186</v>
      </c>
      <c r="Q115" s="140">
        <v>7.5327129786719196E-2</v>
      </c>
      <c r="R115" s="140">
        <v>14.070138252311153</v>
      </c>
      <c r="S115" s="140">
        <v>0.92669518089160718</v>
      </c>
      <c r="T115" s="140">
        <v>6.5862549768435197E-2</v>
      </c>
    </row>
    <row r="116" spans="1:20">
      <c r="A116" s="138" t="s">
        <v>98</v>
      </c>
      <c r="B116" s="138" t="s">
        <v>558</v>
      </c>
      <c r="C116" s="138" t="s">
        <v>543</v>
      </c>
      <c r="D116" s="139" t="s">
        <v>539</v>
      </c>
      <c r="E116" s="139"/>
      <c r="F116" s="140">
        <v>3.7388888888890506</v>
      </c>
      <c r="G116" s="140">
        <v>0.99573081949486764</v>
      </c>
      <c r="H116" s="140">
        <v>0.26631730684854149</v>
      </c>
      <c r="I116" s="140">
        <v>0.99722141203528736</v>
      </c>
      <c r="J116" s="140">
        <v>0.10166815671927036</v>
      </c>
      <c r="K116" s="140">
        <v>0.10195143775720769</v>
      </c>
      <c r="L116" s="140">
        <v>2.9527769097185228</v>
      </c>
      <c r="M116" s="140">
        <v>0.23684375211571598</v>
      </c>
      <c r="N116" s="140">
        <v>8.0210513478410198E-2</v>
      </c>
      <c r="O116" s="140">
        <v>7.111110243058647</v>
      </c>
      <c r="P116" s="140">
        <v>0.49097293303042344</v>
      </c>
      <c r="Q116" s="140">
        <v>6.9043077135483286E-2</v>
      </c>
      <c r="R116" s="140">
        <v>14.068054629628023</v>
      </c>
      <c r="S116" s="140">
        <v>0.75535052880126952</v>
      </c>
      <c r="T116" s="140">
        <v>5.3692607022613047E-2</v>
      </c>
    </row>
    <row r="117" spans="1:20">
      <c r="A117" s="138" t="s">
        <v>99</v>
      </c>
      <c r="B117" s="138" t="s">
        <v>558</v>
      </c>
      <c r="C117" s="138" t="s">
        <v>543</v>
      </c>
      <c r="D117" s="139" t="s">
        <v>539</v>
      </c>
      <c r="E117" s="139"/>
      <c r="F117" s="140">
        <v>3.7472222222204437</v>
      </c>
      <c r="G117" s="140">
        <v>0.23293021033479008</v>
      </c>
      <c r="H117" s="140">
        <v>6.216076776913583E-2</v>
      </c>
      <c r="I117" s="140">
        <v>0.99652696759585524</v>
      </c>
      <c r="J117" s="140">
        <v>7.71097258362652E-2</v>
      </c>
      <c r="K117" s="140">
        <v>7.7378463748245793E-2</v>
      </c>
      <c r="L117" s="140">
        <v>2.9527768518528319</v>
      </c>
      <c r="M117" s="140">
        <v>0.16303009066731317</v>
      </c>
      <c r="N117" s="140">
        <v>5.5212465704956248E-2</v>
      </c>
      <c r="O117" s="140">
        <v>7.1104157407389721</v>
      </c>
      <c r="P117" s="140">
        <v>0.31176049036375236</v>
      </c>
      <c r="Q117" s="140">
        <v>4.3845606463983174E-2</v>
      </c>
      <c r="R117" s="140">
        <v>14.068749074074731</v>
      </c>
      <c r="S117" s="140">
        <v>0.61474914054704477</v>
      </c>
      <c r="T117" s="140">
        <v>4.3696076837412452E-2</v>
      </c>
    </row>
    <row r="118" spans="1:20">
      <c r="A118" s="138" t="s">
        <v>103</v>
      </c>
      <c r="B118" s="138" t="s">
        <v>558</v>
      </c>
      <c r="C118" s="138" t="s">
        <v>543</v>
      </c>
      <c r="D118" s="139" t="s">
        <v>539</v>
      </c>
      <c r="E118" s="139"/>
      <c r="F118" s="140">
        <v>3.7437500000014552</v>
      </c>
      <c r="G118" s="140">
        <v>0.31141198158849087</v>
      </c>
      <c r="H118" s="140">
        <v>8.3181831476025328E-2</v>
      </c>
      <c r="I118" s="140">
        <v>0.99444328703975771</v>
      </c>
      <c r="J118" s="140">
        <v>8.9055949044109448E-2</v>
      </c>
      <c r="K118" s="140">
        <v>8.9553572541285612E-2</v>
      </c>
      <c r="L118" s="140">
        <v>2.9520821759288083</v>
      </c>
      <c r="M118" s="140">
        <v>0.19572759843064014</v>
      </c>
      <c r="N118" s="140">
        <v>6.6301541341429196E-2</v>
      </c>
      <c r="O118" s="140">
        <v>7.1090266203682404</v>
      </c>
      <c r="P118" s="140">
        <v>0.40743088349077439</v>
      </c>
      <c r="Q118" s="140">
        <v>5.7311767875989454E-2</v>
      </c>
      <c r="R118" s="140">
        <v>14.065971064817859</v>
      </c>
      <c r="S118" s="140">
        <v>0.63750161405929584</v>
      </c>
      <c r="T118" s="140">
        <v>4.5322261159332966E-2</v>
      </c>
    </row>
    <row r="119" spans="1:20">
      <c r="A119" s="138" t="s">
        <v>105</v>
      </c>
      <c r="B119" s="138" t="s">
        <v>558</v>
      </c>
      <c r="C119" s="138" t="s">
        <v>543</v>
      </c>
      <c r="D119" s="139" t="s">
        <v>539</v>
      </c>
      <c r="E119" s="139"/>
      <c r="F119" s="140">
        <v>3.7416666666686069</v>
      </c>
      <c r="G119" s="140">
        <v>0.35375678893864665</v>
      </c>
      <c r="H119" s="140">
        <v>9.454524425972291E-2</v>
      </c>
      <c r="I119" s="140">
        <v>0.99305428240768379</v>
      </c>
      <c r="J119" s="140">
        <v>0.10193924403055353</v>
      </c>
      <c r="K119" s="140">
        <v>0.10265223748232513</v>
      </c>
      <c r="L119" s="140">
        <v>2.9527765046295826</v>
      </c>
      <c r="M119" s="140">
        <v>0.23425242198366045</v>
      </c>
      <c r="N119" s="140">
        <v>7.9332933466648117E-2</v>
      </c>
      <c r="O119" s="140">
        <v>7.1076376157434424</v>
      </c>
      <c r="P119" s="140">
        <v>0.49080275211648572</v>
      </c>
      <c r="Q119" s="140">
        <v>6.9052866599354459E-2</v>
      </c>
      <c r="R119" s="140">
        <v>14.065970949071925</v>
      </c>
      <c r="S119" s="140">
        <v>0.8599765495554712</v>
      </c>
      <c r="T119" s="140">
        <v>6.1138797504214422E-2</v>
      </c>
    </row>
    <row r="120" spans="1:20">
      <c r="A120" s="138" t="s">
        <v>128</v>
      </c>
      <c r="B120" s="138" t="s">
        <v>558</v>
      </c>
      <c r="C120" s="138" t="s">
        <v>543</v>
      </c>
      <c r="D120" s="139" t="s">
        <v>539</v>
      </c>
      <c r="E120" s="139"/>
      <c r="F120" s="140">
        <v>3.7840277777795563</v>
      </c>
      <c r="G120" s="140">
        <v>0.14778834142690714</v>
      </c>
      <c r="H120" s="140">
        <v>3.9055828896062808E-2</v>
      </c>
      <c r="I120" s="140">
        <v>1.2048611111094942</v>
      </c>
      <c r="J120" s="140">
        <v>7.4415138362799213E-2</v>
      </c>
      <c r="K120" s="140">
        <v>6.1762420312723151E-2</v>
      </c>
      <c r="L120" s="140">
        <v>2.9618055555547471</v>
      </c>
      <c r="M120" s="140">
        <v>0.1624110124429127</v>
      </c>
      <c r="N120" s="140">
        <v>5.483513667476158E-2</v>
      </c>
      <c r="O120" s="140">
        <v>7.0062499999985448</v>
      </c>
      <c r="P120" s="140">
        <v>0.31269554848985776</v>
      </c>
      <c r="Q120" s="140">
        <v>4.4630943584645526E-2</v>
      </c>
      <c r="R120" s="140">
        <v>13.969444444439432</v>
      </c>
      <c r="S120" s="140">
        <v>0.48587705420700389</v>
      </c>
      <c r="T120" s="140">
        <v>3.4781415691903787E-2</v>
      </c>
    </row>
    <row r="121" spans="1:20">
      <c r="A121" s="138" t="s">
        <v>129</v>
      </c>
      <c r="B121" s="138" t="s">
        <v>558</v>
      </c>
      <c r="C121" s="138" t="s">
        <v>543</v>
      </c>
      <c r="D121" s="139" t="s">
        <v>539</v>
      </c>
      <c r="E121" s="139"/>
      <c r="F121" s="140">
        <v>3.7847222222262644</v>
      </c>
      <c r="G121" s="140">
        <v>0.3084172986807705</v>
      </c>
      <c r="H121" s="140">
        <v>8.149007524767618E-2</v>
      </c>
      <c r="I121" s="140">
        <v>1.2048611111094942</v>
      </c>
      <c r="J121" s="140">
        <v>0.162882005306516</v>
      </c>
      <c r="K121" s="140">
        <v>0.1351873703986731</v>
      </c>
      <c r="L121" s="140">
        <v>2.9618055555547471</v>
      </c>
      <c r="M121" s="140">
        <v>0.26164643584149833</v>
      </c>
      <c r="N121" s="140">
        <v>8.8340179979334216E-2</v>
      </c>
      <c r="O121" s="140">
        <v>7.0062499999985448</v>
      </c>
      <c r="P121" s="140">
        <v>0.51954504301533988</v>
      </c>
      <c r="Q121" s="140">
        <v>7.4154511045915833E-2</v>
      </c>
      <c r="R121" s="140">
        <v>13.96875</v>
      </c>
      <c r="S121" s="140">
        <v>0.95140099457786753</v>
      </c>
      <c r="T121" s="140">
        <v>6.8109243459713115E-2</v>
      </c>
    </row>
    <row r="122" spans="1:20">
      <c r="A122" s="138" t="s">
        <v>131</v>
      </c>
      <c r="B122" s="138" t="s">
        <v>558</v>
      </c>
      <c r="C122" s="138" t="s">
        <v>543</v>
      </c>
      <c r="D122" s="139" t="s">
        <v>538</v>
      </c>
      <c r="E122" s="139"/>
      <c r="F122" s="140">
        <v>3.7875000578715117</v>
      </c>
      <c r="G122" s="140">
        <v>0.15756094095780684</v>
      </c>
      <c r="H122" s="140">
        <v>4.1600247802069341E-2</v>
      </c>
      <c r="I122" s="140">
        <v>1.2041668402744108</v>
      </c>
      <c r="J122" s="140">
        <v>5.5911123550042768E-2</v>
      </c>
      <c r="K122" s="140">
        <v>4.6431376184799686E-2</v>
      </c>
      <c r="L122" s="140">
        <v>2.9604168402802316</v>
      </c>
      <c r="M122" s="140">
        <v>0.11157534873540552</v>
      </c>
      <c r="N122" s="140">
        <v>3.7689067031804836E-2</v>
      </c>
      <c r="O122" s="140">
        <v>7.0055557291634614</v>
      </c>
      <c r="P122" s="140">
        <v>0.22840170818748115</v>
      </c>
      <c r="Q122" s="140">
        <v>3.2602939298115433E-2</v>
      </c>
      <c r="R122" s="140">
        <v>13.967361226852518</v>
      </c>
      <c r="S122" s="140">
        <v>0.36132972497535182</v>
      </c>
      <c r="T122" s="140">
        <v>2.5869576873310082E-2</v>
      </c>
    </row>
    <row r="123" spans="1:20">
      <c r="A123" s="138" t="s">
        <v>133</v>
      </c>
      <c r="B123" s="138" t="s">
        <v>558</v>
      </c>
      <c r="C123" s="138" t="s">
        <v>543</v>
      </c>
      <c r="D123" s="139" t="s">
        <v>539</v>
      </c>
      <c r="E123" s="139"/>
      <c r="F123" s="140">
        <v>3.7895833912043599</v>
      </c>
      <c r="G123" s="140">
        <v>0.1963269752661837</v>
      </c>
      <c r="H123" s="140">
        <v>5.180700752538115E-2</v>
      </c>
      <c r="I123" s="140">
        <v>1.2027780671342043</v>
      </c>
      <c r="J123" s="140">
        <v>7.0748590328923194E-2</v>
      </c>
      <c r="K123" s="140">
        <v>5.8820984737019785E-2</v>
      </c>
      <c r="L123" s="140">
        <v>2.9597225115794572</v>
      </c>
      <c r="M123" s="140">
        <v>0.13233864297553896</v>
      </c>
      <c r="N123" s="140">
        <v>4.4713192692147477E-2</v>
      </c>
      <c r="O123" s="140">
        <v>7.004861400462687</v>
      </c>
      <c r="P123" s="140">
        <v>0.32530110228175368</v>
      </c>
      <c r="Q123" s="140">
        <v>4.6439334582732333E-2</v>
      </c>
      <c r="R123" s="140">
        <v>13.967361400464142</v>
      </c>
      <c r="S123" s="140">
        <v>0.55395534319851147</v>
      </c>
      <c r="T123" s="140">
        <v>3.9660700923805359E-2</v>
      </c>
    </row>
    <row r="124" spans="1:20">
      <c r="A124" s="138" t="s">
        <v>136</v>
      </c>
      <c r="B124" s="138" t="s">
        <v>558</v>
      </c>
      <c r="C124" s="138" t="s">
        <v>543</v>
      </c>
      <c r="D124" s="139" t="s">
        <v>539</v>
      </c>
      <c r="E124" s="139"/>
      <c r="F124" s="140">
        <v>3.7937500578700565</v>
      </c>
      <c r="G124" s="140">
        <v>0.26322501570294393</v>
      </c>
      <c r="H124" s="140">
        <v>6.9383858105488277E-2</v>
      </c>
      <c r="I124" s="140">
        <v>1.2013893518524128</v>
      </c>
      <c r="J124" s="140">
        <v>9.8293861749014569E-2</v>
      </c>
      <c r="K124" s="140">
        <v>8.1816824493621515E-2</v>
      </c>
      <c r="L124" s="140">
        <v>2.9576393518509576</v>
      </c>
      <c r="M124" s="140">
        <v>0.21410705054477122</v>
      </c>
      <c r="N124" s="140">
        <v>7.2391196178390779E-2</v>
      </c>
      <c r="O124" s="140">
        <v>7.0034726851808955</v>
      </c>
      <c r="P124" s="140">
        <v>0.49748220714513447</v>
      </c>
      <c r="Q124" s="140">
        <v>7.1033647093075622E-2</v>
      </c>
      <c r="R124" s="140">
        <v>13.965972685182351</v>
      </c>
      <c r="S124" s="140">
        <v>0.62670179111919821</v>
      </c>
      <c r="T124" s="140">
        <v>4.4873479652736088E-2</v>
      </c>
    </row>
    <row r="125" spans="1:20">
      <c r="A125" s="138" t="s">
        <v>137</v>
      </c>
      <c r="B125" s="138" t="s">
        <v>558</v>
      </c>
      <c r="C125" s="138" t="s">
        <v>543</v>
      </c>
      <c r="D125" s="139" t="s">
        <v>539</v>
      </c>
      <c r="E125" s="139"/>
      <c r="F125" s="140">
        <v>3.7958333912029047</v>
      </c>
      <c r="G125" s="140">
        <v>0.24519656857472494</v>
      </c>
      <c r="H125" s="140">
        <v>6.4596241010731456E-2</v>
      </c>
      <c r="I125" s="140">
        <v>1.2006949652786716</v>
      </c>
      <c r="J125" s="140">
        <v>8.7275417185087759E-2</v>
      </c>
      <c r="K125" s="140">
        <v>7.2687418294314105E-2</v>
      </c>
      <c r="L125" s="140">
        <v>2.9576394097239245</v>
      </c>
      <c r="M125" s="140">
        <v>0.18343743938906235</v>
      </c>
      <c r="N125" s="140">
        <v>6.2021569899957815E-2</v>
      </c>
      <c r="O125" s="140">
        <v>7.0027782986144302</v>
      </c>
      <c r="P125" s="140">
        <v>0.39437576434763688</v>
      </c>
      <c r="Q125" s="140">
        <v>5.6317042683711419E-2</v>
      </c>
      <c r="R125" s="140">
        <v>13.965278356481576</v>
      </c>
      <c r="S125" s="140">
        <v>0.56507270977504775</v>
      </c>
      <c r="T125" s="140">
        <v>4.0462688630390653E-2</v>
      </c>
    </row>
    <row r="126" spans="1:20">
      <c r="A126" s="138" t="s">
        <v>138</v>
      </c>
      <c r="B126" s="138" t="s">
        <v>558</v>
      </c>
      <c r="C126" s="138" t="s">
        <v>543</v>
      </c>
      <c r="D126" s="139" t="s">
        <v>539</v>
      </c>
      <c r="E126" s="139"/>
      <c r="F126" s="140">
        <v>3.7972222800890449</v>
      </c>
      <c r="G126" s="140">
        <v>0.23868921315044184</v>
      </c>
      <c r="H126" s="140">
        <v>6.2858899359677353E-2</v>
      </c>
      <c r="I126" s="140">
        <v>1.2000004629662726</v>
      </c>
      <c r="J126" s="140">
        <v>0.10511186157554012</v>
      </c>
      <c r="K126" s="140">
        <v>8.7593184185708439E-2</v>
      </c>
      <c r="L126" s="140">
        <v>2.9583339120363235</v>
      </c>
      <c r="M126" s="140">
        <v>0.20305233263854089</v>
      </c>
      <c r="N126" s="140">
        <v>6.8637394789140938E-2</v>
      </c>
      <c r="O126" s="140">
        <v>7.002083912040689</v>
      </c>
      <c r="P126" s="140">
        <v>0.43351225815615735</v>
      </c>
      <c r="Q126" s="140">
        <v>6.1911891317197085E-2</v>
      </c>
      <c r="R126" s="140">
        <v>13.964584027780802</v>
      </c>
      <c r="S126" s="140">
        <v>0.67332264893891713</v>
      </c>
      <c r="T126" s="140">
        <v>4.821644866753106E-2</v>
      </c>
    </row>
    <row r="127" spans="1:20">
      <c r="A127" s="138" t="s">
        <v>139</v>
      </c>
      <c r="B127" s="138" t="s">
        <v>558</v>
      </c>
      <c r="C127" s="138" t="s">
        <v>543</v>
      </c>
      <c r="D127" s="139" t="s">
        <v>539</v>
      </c>
      <c r="E127" s="139"/>
      <c r="F127" s="140">
        <v>3.7986111689824611</v>
      </c>
      <c r="G127" s="140">
        <v>0.30277635447460338</v>
      </c>
      <c r="H127" s="140">
        <v>7.9707119524873207E-2</v>
      </c>
      <c r="I127" s="140">
        <v>1.1993060185195645</v>
      </c>
      <c r="J127" s="140">
        <v>9.6380656410563023E-2</v>
      </c>
      <c r="K127" s="140">
        <v>8.0363689435609009E-2</v>
      </c>
      <c r="L127" s="140">
        <v>2.9583339699092903</v>
      </c>
      <c r="M127" s="140">
        <v>0.1844368765811614</v>
      </c>
      <c r="N127" s="140">
        <v>6.2344846274004918E-2</v>
      </c>
      <c r="O127" s="140">
        <v>7.0020839699063799</v>
      </c>
      <c r="P127" s="140">
        <v>0.40752582793753861</v>
      </c>
      <c r="Q127" s="140">
        <v>5.8200648505360233E-2</v>
      </c>
      <c r="R127" s="140">
        <v>13.964583969907835</v>
      </c>
      <c r="S127" s="140">
        <v>0.64589841157628303</v>
      </c>
      <c r="T127" s="140">
        <v>4.6252606806484471E-2</v>
      </c>
    </row>
    <row r="128" spans="1:20">
      <c r="A128" s="138" t="s">
        <v>142</v>
      </c>
      <c r="B128" s="138" t="s">
        <v>558</v>
      </c>
      <c r="C128" s="138" t="s">
        <v>543</v>
      </c>
      <c r="D128" s="139" t="s">
        <v>539</v>
      </c>
      <c r="E128" s="139"/>
      <c r="F128" s="140">
        <v>3.8027778356481576</v>
      </c>
      <c r="G128" s="140">
        <v>0.29616148686080995</v>
      </c>
      <c r="H128" s="140">
        <v>7.7880302152947417E-2</v>
      </c>
      <c r="I128" s="140">
        <v>1.1986119212961057</v>
      </c>
      <c r="J128" s="140">
        <v>0.15243883099485739</v>
      </c>
      <c r="K128" s="140">
        <v>0.12717947175931585</v>
      </c>
      <c r="L128" s="140">
        <v>2.9562508101880667</v>
      </c>
      <c r="M128" s="140">
        <v>0.28595305115225195</v>
      </c>
      <c r="N128" s="140">
        <v>9.6728278320221614E-2</v>
      </c>
      <c r="O128" s="140">
        <v>7.0006952546318644</v>
      </c>
      <c r="P128" s="140">
        <v>0.55766067335814595</v>
      </c>
      <c r="Q128" s="140">
        <v>7.9657898690730949E-2</v>
      </c>
      <c r="R128" s="140">
        <v>13.965278587966168</v>
      </c>
      <c r="S128" s="140">
        <v>0.95507999135758603</v>
      </c>
      <c r="T128" s="140">
        <v>6.8389612519479212E-2</v>
      </c>
    </row>
    <row r="129" spans="1:20">
      <c r="A129" s="138" t="s">
        <v>146</v>
      </c>
      <c r="B129" s="138" t="s">
        <v>558</v>
      </c>
      <c r="C129" s="138" t="s">
        <v>543</v>
      </c>
      <c r="D129" s="139" t="s">
        <v>539</v>
      </c>
      <c r="E129" s="139"/>
      <c r="F129" s="140">
        <v>3.8076395254611271</v>
      </c>
      <c r="G129" s="140">
        <v>0.30859580653579605</v>
      </c>
      <c r="H129" s="140">
        <v>8.104648679904207E-2</v>
      </c>
      <c r="I129" s="140">
        <v>1.1965289930521976</v>
      </c>
      <c r="J129" s="140">
        <v>0.21145802482462733</v>
      </c>
      <c r="K129" s="140">
        <v>0.17672620225041438</v>
      </c>
      <c r="L129" s="140">
        <v>2.9562510416653822</v>
      </c>
      <c r="M129" s="140">
        <v>0.38446035698796288</v>
      </c>
      <c r="N129" s="140">
        <v>0.13004996922432541</v>
      </c>
      <c r="O129" s="140">
        <v>6.9986121527763316</v>
      </c>
      <c r="P129" s="140">
        <v>0.8543156612352133</v>
      </c>
      <c r="Q129" s="140">
        <v>0.12206929639561587</v>
      </c>
      <c r="R129" s="140">
        <v>13.963195486110635</v>
      </c>
      <c r="S129" s="140">
        <v>1.1736007022817889</v>
      </c>
      <c r="T129" s="140">
        <v>8.4049579012854481E-2</v>
      </c>
    </row>
    <row r="130" spans="1:20">
      <c r="A130" s="138" t="s">
        <v>147</v>
      </c>
      <c r="B130" s="138" t="s">
        <v>558</v>
      </c>
      <c r="C130" s="138" t="s">
        <v>543</v>
      </c>
      <c r="D130" s="139" t="s">
        <v>539</v>
      </c>
      <c r="E130" s="139"/>
      <c r="F130" s="140">
        <v>3.8097222800934105</v>
      </c>
      <c r="G130" s="140">
        <v>0.36436042958016884</v>
      </c>
      <c r="H130" s="140">
        <v>9.5639630081181426E-2</v>
      </c>
      <c r="I130" s="140">
        <v>1.1958347222171142</v>
      </c>
      <c r="J130" s="140">
        <v>0.16369951579382017</v>
      </c>
      <c r="K130" s="140">
        <v>0.13689142216101258</v>
      </c>
      <c r="L130" s="140">
        <v>2.9562510995383491</v>
      </c>
      <c r="M130" s="140">
        <v>0.3322462183390581</v>
      </c>
      <c r="N130" s="140">
        <v>0.1123876853325964</v>
      </c>
      <c r="O130" s="140">
        <v>6.9986122106492985</v>
      </c>
      <c r="P130" s="140">
        <v>0.60225475768378456</v>
      </c>
      <c r="Q130" s="140">
        <v>8.6053454535940085E-2</v>
      </c>
      <c r="R130" s="140">
        <v>13.963195543976326</v>
      </c>
      <c r="S130" s="140">
        <v>0.75340801069522489</v>
      </c>
      <c r="T130" s="140">
        <v>5.3956704131400815E-2</v>
      </c>
    </row>
    <row r="131" spans="1:20">
      <c r="A131" s="138" t="s">
        <v>148</v>
      </c>
      <c r="B131" s="138" t="s">
        <v>558</v>
      </c>
      <c r="C131" s="138" t="s">
        <v>543</v>
      </c>
      <c r="D131" s="139" t="s">
        <v>539</v>
      </c>
      <c r="E131" s="139"/>
      <c r="F131" s="140">
        <v>3.8111111689795507</v>
      </c>
      <c r="G131" s="140">
        <v>0.20824913578588197</v>
      </c>
      <c r="H131" s="140">
        <v>5.4642629551433945E-2</v>
      </c>
      <c r="I131" s="140">
        <v>1.1951404513893067</v>
      </c>
      <c r="J131" s="140">
        <v>7.7093407620990789E-2</v>
      </c>
      <c r="K131" s="140">
        <v>6.4505730294186381E-2</v>
      </c>
      <c r="L131" s="140">
        <v>2.9562511574113159</v>
      </c>
      <c r="M131" s="140">
        <v>0.15590976294524375</v>
      </c>
      <c r="N131" s="140">
        <v>5.2739011215058057E-2</v>
      </c>
      <c r="O131" s="140">
        <v>6.9979178240755573</v>
      </c>
      <c r="P131" s="140">
        <v>0.29835172992998676</v>
      </c>
      <c r="Q131" s="140">
        <v>4.2634357451803856E-2</v>
      </c>
      <c r="R131" s="140">
        <v>13.962501157409861</v>
      </c>
      <c r="S131" s="140">
        <v>0.56565488941581432</v>
      </c>
      <c r="T131" s="140">
        <v>4.0512432768223826E-2</v>
      </c>
    </row>
    <row r="132" spans="1:20">
      <c r="A132" s="138" t="s">
        <v>149</v>
      </c>
      <c r="B132" s="138" t="s">
        <v>558</v>
      </c>
      <c r="C132" s="138" t="s">
        <v>543</v>
      </c>
      <c r="D132" s="139" t="s">
        <v>539</v>
      </c>
      <c r="E132" s="139"/>
      <c r="F132" s="140">
        <v>3.8125000578656909</v>
      </c>
      <c r="G132" s="140">
        <v>0.3112187938717903</v>
      </c>
      <c r="H132" s="140">
        <v>8.1631157809350027E-2</v>
      </c>
      <c r="I132" s="140">
        <v>1.1944461805542232</v>
      </c>
      <c r="J132" s="140">
        <v>9.0316897542075156E-2</v>
      </c>
      <c r="K132" s="140">
        <v>7.5614036875372728E-2</v>
      </c>
      <c r="L132" s="140">
        <v>2.9555567708375747</v>
      </c>
      <c r="M132" s="140">
        <v>0.20344389822546619</v>
      </c>
      <c r="N132" s="140">
        <v>6.8834373351526673E-2</v>
      </c>
      <c r="O132" s="140">
        <v>6.9972234375018161</v>
      </c>
      <c r="P132" s="140">
        <v>0.41258731983746927</v>
      </c>
      <c r="Q132" s="140">
        <v>5.8964434039106985E-2</v>
      </c>
      <c r="R132" s="140">
        <v>13.96180677083612</v>
      </c>
      <c r="S132" s="140">
        <v>0.60426579989422546</v>
      </c>
      <c r="T132" s="140">
        <v>4.3279914255541459E-2</v>
      </c>
    </row>
    <row r="133" spans="1:20">
      <c r="A133" s="138" t="s">
        <v>150</v>
      </c>
      <c r="B133" s="138" t="s">
        <v>558</v>
      </c>
      <c r="C133" s="138" t="s">
        <v>543</v>
      </c>
      <c r="D133" s="139" t="s">
        <v>538</v>
      </c>
      <c r="E133" s="139"/>
      <c r="F133" s="140">
        <v>3.8138889467591071</v>
      </c>
      <c r="G133" s="140">
        <v>0.18145448709480244</v>
      </c>
      <c r="H133" s="140">
        <v>4.7577286498862358E-2</v>
      </c>
      <c r="I133" s="140">
        <v>1.1944457175923162</v>
      </c>
      <c r="J133" s="140">
        <v>7.0408695842423222E-2</v>
      </c>
      <c r="K133" s="140">
        <v>5.8946752293062225E-2</v>
      </c>
      <c r="L133" s="140">
        <v>2.9548623842565576</v>
      </c>
      <c r="M133" s="140">
        <v>0.13087775860050962</v>
      </c>
      <c r="N133" s="140">
        <v>4.4292336353064517E-2</v>
      </c>
      <c r="O133" s="140">
        <v>6.9965290509280749</v>
      </c>
      <c r="P133" s="140">
        <v>0.19390796227138793</v>
      </c>
      <c r="Q133" s="140">
        <v>2.7714879886858532E-2</v>
      </c>
      <c r="R133" s="140">
        <v>13.961112442128069</v>
      </c>
      <c r="S133" s="140">
        <v>0.31752736272404131</v>
      </c>
      <c r="T133" s="140">
        <v>2.2743700692925667E-2</v>
      </c>
    </row>
    <row r="134" spans="1:20">
      <c r="A134" s="138" t="s">
        <v>151</v>
      </c>
      <c r="B134" s="138" t="s">
        <v>558</v>
      </c>
      <c r="C134" s="138" t="s">
        <v>543</v>
      </c>
      <c r="D134" s="139" t="s">
        <v>539</v>
      </c>
      <c r="E134" s="139"/>
      <c r="F134" s="140">
        <v>3.8152778356452473</v>
      </c>
      <c r="G134" s="140">
        <v>0.18074613884003143</v>
      </c>
      <c r="H134" s="140">
        <v>4.7374305784853354E-2</v>
      </c>
      <c r="I134" s="140">
        <v>1.193751331018575</v>
      </c>
      <c r="J134" s="140">
        <v>6.4948203999123752E-2</v>
      </c>
      <c r="K134" s="140">
        <v>5.440681179698148E-2</v>
      </c>
      <c r="L134" s="140">
        <v>2.9541679976828163</v>
      </c>
      <c r="M134" s="140">
        <v>0.13541564310625037</v>
      </c>
      <c r="N134" s="140">
        <v>4.58388430219498E-2</v>
      </c>
      <c r="O134" s="140">
        <v>6.9958346643470577</v>
      </c>
      <c r="P134" s="140">
        <v>0.29709827915851295</v>
      </c>
      <c r="Q134" s="140">
        <v>4.246788173434371E-2</v>
      </c>
      <c r="R134" s="140">
        <v>13.960418113420019</v>
      </c>
      <c r="S134" s="140">
        <v>0.4806728219685768</v>
      </c>
      <c r="T134" s="140">
        <v>3.4431119330624524E-2</v>
      </c>
    </row>
    <row r="135" spans="1:20">
      <c r="A135" s="138" t="s">
        <v>152</v>
      </c>
      <c r="B135" s="138" t="s">
        <v>558</v>
      </c>
      <c r="C135" s="138" t="s">
        <v>543</v>
      </c>
      <c r="D135" s="139" t="s">
        <v>539</v>
      </c>
      <c r="E135" s="139"/>
      <c r="F135" s="140">
        <v>3.8166667245313874</v>
      </c>
      <c r="G135" s="140">
        <v>0.29675100872227722</v>
      </c>
      <c r="H135" s="140">
        <v>7.7751354818310081E-2</v>
      </c>
      <c r="I135" s="140">
        <v>1.1930569444448338</v>
      </c>
      <c r="J135" s="140">
        <v>0.10095474406947515</v>
      </c>
      <c r="K135" s="140">
        <v>8.4618546113448517E-2</v>
      </c>
      <c r="L135" s="140">
        <v>2.9534736111163511</v>
      </c>
      <c r="M135" s="140">
        <v>0.19659055063829792</v>
      </c>
      <c r="N135" s="140">
        <v>6.6562487607258761E-2</v>
      </c>
      <c r="O135" s="140">
        <v>6.9958347222273005</v>
      </c>
      <c r="P135" s="140">
        <v>0.37109962725433132</v>
      </c>
      <c r="Q135" s="140">
        <v>5.3045796818965214E-2</v>
      </c>
      <c r="R135" s="140">
        <v>13.959723784726521</v>
      </c>
      <c r="S135" s="140">
        <v>0.67623366811999974</v>
      </c>
      <c r="T135" s="140">
        <v>4.8441765650110789E-2</v>
      </c>
    </row>
    <row r="136" spans="1:20">
      <c r="A136" s="138" t="s">
        <v>15</v>
      </c>
      <c r="B136" s="138" t="s">
        <v>559</v>
      </c>
      <c r="C136" s="138" t="s">
        <v>542</v>
      </c>
      <c r="D136" s="139" t="s">
        <v>539</v>
      </c>
      <c r="E136" s="139"/>
      <c r="F136" s="140">
        <v>3.8555555555576575</v>
      </c>
      <c r="G136" s="140">
        <v>0.72821233666794294</v>
      </c>
      <c r="H136" s="140">
        <v>0.18887351671492547</v>
      </c>
      <c r="I136" s="140">
        <v>0.90902777777955635</v>
      </c>
      <c r="J136" s="140">
        <v>0.34956700524748968</v>
      </c>
      <c r="K136" s="140">
        <v>0.38455041066111556</v>
      </c>
      <c r="L136" s="140">
        <v>2.9020833333343035</v>
      </c>
      <c r="M136" s="140">
        <v>0.68771346411539525</v>
      </c>
      <c r="N136" s="140">
        <v>0.23697233508634558</v>
      </c>
      <c r="O136" s="140">
        <v>6.9375</v>
      </c>
      <c r="P136" s="140">
        <v>0.75004927787229592</v>
      </c>
      <c r="Q136" s="140">
        <v>0.10811521122483544</v>
      </c>
      <c r="R136" s="140">
        <v>13.85624999999709</v>
      </c>
      <c r="S136" s="140">
        <v>1.9523600081748849</v>
      </c>
      <c r="T136" s="140">
        <v>0.14090103802798701</v>
      </c>
    </row>
    <row r="137" spans="1:20">
      <c r="A137" s="138" t="s">
        <v>153</v>
      </c>
      <c r="B137" s="138" t="s">
        <v>559</v>
      </c>
      <c r="C137" s="138" t="s">
        <v>542</v>
      </c>
      <c r="D137" s="139" t="s">
        <v>539</v>
      </c>
      <c r="E137" s="139"/>
      <c r="F137" s="140">
        <v>3.8569444444437977</v>
      </c>
      <c r="G137" s="140">
        <v>0.70181246297406252</v>
      </c>
      <c r="H137" s="140">
        <v>0.18196073940994228</v>
      </c>
      <c r="I137" s="140">
        <v>0.90833333333284827</v>
      </c>
      <c r="J137" s="140">
        <v>0.2822779431510844</v>
      </c>
      <c r="K137" s="140">
        <v>0.31076470805640566</v>
      </c>
      <c r="L137" s="140">
        <v>2.9013888888875954</v>
      </c>
      <c r="M137" s="140">
        <v>0.56456156740687613</v>
      </c>
      <c r="N137" s="140">
        <v>0.19458321136100146</v>
      </c>
      <c r="O137" s="140">
        <v>6.9375</v>
      </c>
      <c r="P137" s="140">
        <v>0.82174365765535462</v>
      </c>
      <c r="Q137" s="140">
        <v>0.11844953623860968</v>
      </c>
      <c r="R137" s="140">
        <v>13.855555555557657</v>
      </c>
      <c r="S137" s="140">
        <v>1.9442315760149784</v>
      </c>
      <c r="T137" s="140">
        <v>0.14032144494091542</v>
      </c>
    </row>
    <row r="138" spans="1:20">
      <c r="A138" s="138" t="s">
        <v>154</v>
      </c>
      <c r="B138" s="138" t="s">
        <v>559</v>
      </c>
      <c r="C138" s="138" t="s">
        <v>542</v>
      </c>
      <c r="D138" s="139" t="s">
        <v>539</v>
      </c>
      <c r="E138" s="139"/>
      <c r="F138" s="140">
        <v>3.8583333912029047</v>
      </c>
      <c r="G138" s="140">
        <v>0.56338336422309887</v>
      </c>
      <c r="H138" s="140">
        <v>0.14601728443364351</v>
      </c>
      <c r="I138" s="140">
        <v>0.90763888889341615</v>
      </c>
      <c r="J138" s="140">
        <v>0.21721181684499408</v>
      </c>
      <c r="K138" s="140">
        <v>0.23931523814478295</v>
      </c>
      <c r="L138" s="140">
        <v>2.9013890046335291</v>
      </c>
      <c r="M138" s="140">
        <v>0.4402464191051193</v>
      </c>
      <c r="N138" s="140">
        <v>0.1517364332745606</v>
      </c>
      <c r="O138" s="140">
        <v>6.9368056712992257</v>
      </c>
      <c r="P138" s="140">
        <v>0.64796305960664669</v>
      </c>
      <c r="Q138" s="140">
        <v>9.3409429398832608E-2</v>
      </c>
      <c r="R138" s="140">
        <v>13.855555671296315</v>
      </c>
      <c r="S138" s="140">
        <v>1.4001505548730167</v>
      </c>
      <c r="T138" s="140">
        <v>0.10105336719000167</v>
      </c>
    </row>
    <row r="139" spans="1:20">
      <c r="A139" s="138" t="s">
        <v>155</v>
      </c>
      <c r="B139" s="138" t="s">
        <v>559</v>
      </c>
      <c r="C139" s="138" t="s">
        <v>542</v>
      </c>
      <c r="D139" s="139" t="s">
        <v>539</v>
      </c>
      <c r="E139" s="139"/>
      <c r="F139" s="140">
        <v>3.8597222800890449</v>
      </c>
      <c r="G139" s="140">
        <v>0.72639432519221081</v>
      </c>
      <c r="H139" s="140">
        <v>0.18819859888350637</v>
      </c>
      <c r="I139" s="140">
        <v>0.90763906249776483</v>
      </c>
      <c r="J139" s="140">
        <v>0.26491827664378453</v>
      </c>
      <c r="K139" s="140">
        <v>0.2918762397849497</v>
      </c>
      <c r="L139" s="140">
        <v>2.9006946180597879</v>
      </c>
      <c r="M139" s="140">
        <v>0.52701746373858549</v>
      </c>
      <c r="N139" s="140">
        <v>0.18168664169518683</v>
      </c>
      <c r="O139" s="140">
        <v>6.9361113425911753</v>
      </c>
      <c r="P139" s="140">
        <v>0.78403643522079736</v>
      </c>
      <c r="Q139" s="140">
        <v>0.11303688716852388</v>
      </c>
      <c r="R139" s="140">
        <v>13.854861284722574</v>
      </c>
      <c r="S139" s="140">
        <v>2.0269154932071158</v>
      </c>
      <c r="T139" s="140">
        <v>0.14629633971450492</v>
      </c>
    </row>
    <row r="140" spans="1:20">
      <c r="A140" s="138" t="s">
        <v>156</v>
      </c>
      <c r="B140" s="138" t="s">
        <v>559</v>
      </c>
      <c r="C140" s="138" t="s">
        <v>542</v>
      </c>
      <c r="D140" s="139" t="s">
        <v>539</v>
      </c>
      <c r="E140" s="139"/>
      <c r="F140" s="140">
        <v>3.860416724535753</v>
      </c>
      <c r="G140" s="140">
        <v>0.50969461345280509</v>
      </c>
      <c r="H140" s="140">
        <v>0.13203098261732354</v>
      </c>
      <c r="I140" s="140">
        <v>0.90694467592402361</v>
      </c>
      <c r="J140" s="140">
        <v>0.23644446971157254</v>
      </c>
      <c r="K140" s="140">
        <v>0.26070440236134085</v>
      </c>
      <c r="L140" s="140">
        <v>2.9013891203721869</v>
      </c>
      <c r="M140" s="140">
        <v>0.45919781819769262</v>
      </c>
      <c r="N140" s="140">
        <v>0.15826826363048718</v>
      </c>
      <c r="O140" s="140">
        <v>6.935417013890401</v>
      </c>
      <c r="P140" s="140">
        <v>0.75297827482618007</v>
      </c>
      <c r="Q140" s="140">
        <v>0.10857000715574841</v>
      </c>
      <c r="R140" s="140">
        <v>13.854861342588265</v>
      </c>
      <c r="S140" s="140">
        <v>1.4619448630304781</v>
      </c>
      <c r="T140" s="140">
        <v>0.10551854882420413</v>
      </c>
    </row>
    <row r="141" spans="1:20">
      <c r="A141" s="138" t="s">
        <v>157</v>
      </c>
      <c r="B141" s="138" t="s">
        <v>559</v>
      </c>
      <c r="C141" s="138" t="s">
        <v>542</v>
      </c>
      <c r="D141" s="139" t="s">
        <v>539</v>
      </c>
      <c r="E141" s="139"/>
      <c r="F141" s="140">
        <v>3.861111226848152</v>
      </c>
      <c r="G141" s="140">
        <v>1.9102139219075489</v>
      </c>
      <c r="H141" s="140">
        <v>0.49473164839824307</v>
      </c>
      <c r="I141" s="140">
        <v>0.90625023147731554</v>
      </c>
      <c r="J141" s="140">
        <v>0.40265488754640616</v>
      </c>
      <c r="K141" s="140">
        <v>0.44430872794374021</v>
      </c>
      <c r="L141" s="140">
        <v>2.9013891782378778</v>
      </c>
      <c r="M141" s="140">
        <v>1.0922989654680424</v>
      </c>
      <c r="N141" s="140">
        <v>0.37647447424872399</v>
      </c>
      <c r="O141" s="140">
        <v>6.9368058449035743</v>
      </c>
      <c r="P141" s="140">
        <v>2.0568997348007523</v>
      </c>
      <c r="Q141" s="140">
        <v>0.29651972114974834</v>
      </c>
      <c r="R141" s="140">
        <v>13.854166956014524</v>
      </c>
      <c r="S141" s="140">
        <v>3.9650874503103055</v>
      </c>
      <c r="T141" s="140">
        <v>0.28620179494725506</v>
      </c>
    </row>
    <row r="142" spans="1:20">
      <c r="A142" s="138" t="s">
        <v>158</v>
      </c>
      <c r="B142" s="138" t="s">
        <v>559</v>
      </c>
      <c r="C142" s="138" t="s">
        <v>542</v>
      </c>
      <c r="D142" s="139" t="s">
        <v>539</v>
      </c>
      <c r="E142" s="139"/>
      <c r="F142" s="140">
        <v>3.8618057291678269</v>
      </c>
      <c r="G142" s="140">
        <v>0.71116252186158768</v>
      </c>
      <c r="H142" s="140">
        <v>0.18415284758895284</v>
      </c>
      <c r="I142" s="140">
        <v>0.90555584491085028</v>
      </c>
      <c r="J142" s="140">
        <v>0.26266940317379345</v>
      </c>
      <c r="K142" s="140">
        <v>0.29006427891772107</v>
      </c>
      <c r="L142" s="140">
        <v>2.9013892361108446</v>
      </c>
      <c r="M142" s="140">
        <v>0.57244545690301996</v>
      </c>
      <c r="N142" s="140">
        <v>0.19730046895409045</v>
      </c>
      <c r="O142" s="140">
        <v>6.9361114583371091</v>
      </c>
      <c r="P142" s="140">
        <v>0.96571136349089237</v>
      </c>
      <c r="Q142" s="140">
        <v>0.13922950478688181</v>
      </c>
      <c r="R142" s="140">
        <v>13.854861458334199</v>
      </c>
      <c r="S142" s="140">
        <v>2.1099737877208704</v>
      </c>
      <c r="T142" s="140">
        <v>0.15229122240350121</v>
      </c>
    </row>
    <row r="143" spans="1:20">
      <c r="A143" s="138" t="s">
        <v>159</v>
      </c>
      <c r="B143" s="138" t="s">
        <v>559</v>
      </c>
      <c r="C143" s="138" t="s">
        <v>542</v>
      </c>
      <c r="D143" s="139" t="s">
        <v>539</v>
      </c>
      <c r="E143" s="139"/>
      <c r="F143" s="140">
        <v>3.8631945023153094</v>
      </c>
      <c r="G143" s="140">
        <v>0.50676812114602798</v>
      </c>
      <c r="H143" s="140">
        <v>0.1311785158221542</v>
      </c>
      <c r="I143" s="140">
        <v>0.90486145833710907</v>
      </c>
      <c r="J143" s="140">
        <v>0.18035678706302302</v>
      </c>
      <c r="K143" s="140">
        <v>0.19931978028379072</v>
      </c>
      <c r="L143" s="140">
        <v>2.9013892939838115</v>
      </c>
      <c r="M143" s="140">
        <v>0.34735619536453988</v>
      </c>
      <c r="N143" s="140">
        <v>0.11972064420476143</v>
      </c>
      <c r="O143" s="140">
        <v>6.9361115162028</v>
      </c>
      <c r="P143" s="140">
        <v>0.6474749981759429</v>
      </c>
      <c r="Q143" s="140">
        <v>9.3348412386888138E-2</v>
      </c>
      <c r="R143" s="140">
        <v>13.854167071760457</v>
      </c>
      <c r="S143" s="140">
        <v>1.1736404637035631</v>
      </c>
      <c r="T143" s="140">
        <v>8.4713895654964691E-2</v>
      </c>
    </row>
    <row r="144" spans="1:20">
      <c r="A144" s="138" t="s">
        <v>160</v>
      </c>
      <c r="B144" s="138" t="s">
        <v>559</v>
      </c>
      <c r="C144" s="138" t="s">
        <v>542</v>
      </c>
      <c r="D144" s="139" t="s">
        <v>539</v>
      </c>
      <c r="E144" s="139"/>
      <c r="F144" s="140">
        <v>3.8638889467547415</v>
      </c>
      <c r="G144" s="140">
        <v>1.0501628365736244</v>
      </c>
      <c r="H144" s="140">
        <v>0.27178908375605626</v>
      </c>
      <c r="I144" s="140">
        <v>0.9041670717560919</v>
      </c>
      <c r="J144" s="140">
        <v>0.27308420479649409</v>
      </c>
      <c r="K144" s="140">
        <v>0.30202847828344859</v>
      </c>
      <c r="L144" s="140">
        <v>2.9006949074027943</v>
      </c>
      <c r="M144" s="140">
        <v>0.71137810597176632</v>
      </c>
      <c r="N144" s="140">
        <v>0.24524402899328543</v>
      </c>
      <c r="O144" s="140">
        <v>6.9354171296290588</v>
      </c>
      <c r="P144" s="140">
        <v>1.2110010002711951</v>
      </c>
      <c r="Q144" s="140">
        <v>0.17461112686324687</v>
      </c>
      <c r="R144" s="140">
        <v>13.853472685186716</v>
      </c>
      <c r="S144" s="140">
        <v>2.726992451227265</v>
      </c>
      <c r="T144" s="140">
        <v>0.19684540571139189</v>
      </c>
    </row>
    <row r="145" spans="1:20">
      <c r="A145" s="138" t="s">
        <v>161</v>
      </c>
      <c r="B145" s="138" t="s">
        <v>559</v>
      </c>
      <c r="C145" s="138" t="s">
        <v>542</v>
      </c>
      <c r="D145" s="139" t="s">
        <v>539</v>
      </c>
      <c r="E145" s="139"/>
      <c r="F145" s="140">
        <v>3.8652778356481576</v>
      </c>
      <c r="G145" s="140">
        <v>0.64220820161321968</v>
      </c>
      <c r="H145" s="140">
        <v>0.1661480051163074</v>
      </c>
      <c r="I145" s="140">
        <v>0.90347268518235069</v>
      </c>
      <c r="J145" s="140">
        <v>0.28021985411228301</v>
      </c>
      <c r="K145" s="140">
        <v>0.31015863424329798</v>
      </c>
      <c r="L145" s="140">
        <v>2.9006949652757612</v>
      </c>
      <c r="M145" s="140">
        <v>0.4714071576759124</v>
      </c>
      <c r="N145" s="140">
        <v>0.16251524662852546</v>
      </c>
      <c r="O145" s="140">
        <v>6.9347228009210085</v>
      </c>
      <c r="P145" s="140">
        <v>0.78380810718956018</v>
      </c>
      <c r="Q145" s="140">
        <v>0.11302659524984354</v>
      </c>
      <c r="R145" s="140">
        <v>13.853472743052407</v>
      </c>
      <c r="S145" s="140">
        <v>1.7808685460969496</v>
      </c>
      <c r="T145" s="140">
        <v>0.1285503338496887</v>
      </c>
    </row>
    <row r="146" spans="1:20">
      <c r="A146" s="138" t="s">
        <v>162</v>
      </c>
      <c r="B146" s="138" t="s">
        <v>559</v>
      </c>
      <c r="C146" s="138" t="s">
        <v>542</v>
      </c>
      <c r="D146" s="139" t="s">
        <v>539</v>
      </c>
      <c r="E146" s="139"/>
      <c r="F146" s="140">
        <v>3.8659722800875898</v>
      </c>
      <c r="G146" s="140">
        <v>0.70027510532542381</v>
      </c>
      <c r="H146" s="140">
        <v>0.18113815997396596</v>
      </c>
      <c r="I146" s="140">
        <v>0.90277829861588543</v>
      </c>
      <c r="J146" s="140">
        <v>0.27191074477837968</v>
      </c>
      <c r="K146" s="140">
        <v>0.30119326660295853</v>
      </c>
      <c r="L146" s="140">
        <v>2.9006950231487281</v>
      </c>
      <c r="M146" s="140">
        <v>0.50970117758266609</v>
      </c>
      <c r="N146" s="140">
        <v>0.17571691388272226</v>
      </c>
      <c r="O146" s="140">
        <v>6.9347228009282844</v>
      </c>
      <c r="P146" s="140">
        <v>0.77982494947064496</v>
      </c>
      <c r="Q146" s="140">
        <v>0.11245221645575471</v>
      </c>
      <c r="R146" s="140">
        <v>13.852778356485942</v>
      </c>
      <c r="S146" s="140">
        <v>1.6571702588787465</v>
      </c>
      <c r="T146" s="140">
        <v>0.11962728459470738</v>
      </c>
    </row>
    <row r="147" spans="1:20">
      <c r="A147" s="138" t="s">
        <v>163</v>
      </c>
      <c r="B147" s="138" t="s">
        <v>559</v>
      </c>
      <c r="C147" s="138" t="s">
        <v>542</v>
      </c>
      <c r="D147" s="139" t="s">
        <v>539</v>
      </c>
      <c r="E147" s="139"/>
      <c r="F147" s="140">
        <v>3.8666667245342978</v>
      </c>
      <c r="G147" s="140">
        <v>0.63176458045589678</v>
      </c>
      <c r="H147" s="140">
        <v>0.16338738905199715</v>
      </c>
      <c r="I147" s="140">
        <v>0.90208391203486826</v>
      </c>
      <c r="J147" s="140">
        <v>0.24651761302969138</v>
      </c>
      <c r="K147" s="140">
        <v>0.27327570056494116</v>
      </c>
      <c r="L147" s="140">
        <v>2.9000006365749869</v>
      </c>
      <c r="M147" s="140">
        <v>0.46781095851423388</v>
      </c>
      <c r="N147" s="140">
        <v>0.16131408821576562</v>
      </c>
      <c r="O147" s="140">
        <v>6.9340284143545432</v>
      </c>
      <c r="P147" s="140">
        <v>0.68773269129483683</v>
      </c>
      <c r="Q147" s="140">
        <v>9.9182271862503571E-2</v>
      </c>
      <c r="R147" s="140">
        <v>13.852778414351633</v>
      </c>
      <c r="S147" s="140">
        <v>1.5517049318651657</v>
      </c>
      <c r="T147" s="140">
        <v>0.11201398632476371</v>
      </c>
    </row>
    <row r="148" spans="1:20">
      <c r="A148" s="138" t="s">
        <v>164</v>
      </c>
      <c r="B148" s="138" t="s">
        <v>559</v>
      </c>
      <c r="C148" s="138" t="s">
        <v>542</v>
      </c>
      <c r="D148" s="139" t="s">
        <v>539</v>
      </c>
      <c r="E148" s="139"/>
      <c r="F148" s="140">
        <v>3.8673611689810059</v>
      </c>
      <c r="G148" s="140">
        <v>0.40384433328058744</v>
      </c>
      <c r="H148" s="140">
        <v>0.10442374415911991</v>
      </c>
      <c r="I148" s="140">
        <v>0.90138952546112705</v>
      </c>
      <c r="J148" s="140">
        <v>0.11527698627231842</v>
      </c>
      <c r="K148" s="140">
        <v>0.12788809168083659</v>
      </c>
      <c r="L148" s="140">
        <v>2.9000006944406778</v>
      </c>
      <c r="M148" s="140">
        <v>0.25756727925968226</v>
      </c>
      <c r="N148" s="140">
        <v>8.8816281924842491E-2</v>
      </c>
      <c r="O148" s="140">
        <v>6.933334027773526</v>
      </c>
      <c r="P148" s="140">
        <v>0.44959789925963245</v>
      </c>
      <c r="Q148" s="140">
        <v>6.484584435981805E-2</v>
      </c>
      <c r="R148" s="140">
        <v>13.852084027777892</v>
      </c>
      <c r="S148" s="140">
        <v>1.05566009320893</v>
      </c>
      <c r="T148" s="140">
        <v>7.6209478017314314E-2</v>
      </c>
    </row>
    <row r="149" spans="1:20">
      <c r="A149" s="138" t="s">
        <v>165</v>
      </c>
      <c r="B149" s="138" t="s">
        <v>559</v>
      </c>
      <c r="C149" s="138" t="s">
        <v>542</v>
      </c>
      <c r="D149" s="139" t="s">
        <v>539</v>
      </c>
      <c r="E149" s="139"/>
      <c r="F149" s="140">
        <v>3.8687500578671461</v>
      </c>
      <c r="G149" s="140">
        <v>0.87463141411275824</v>
      </c>
      <c r="H149" s="140">
        <v>0.22607596795615822</v>
      </c>
      <c r="I149" s="140">
        <v>0.90138964120706078</v>
      </c>
      <c r="J149" s="140">
        <v>0.34800965881582485</v>
      </c>
      <c r="K149" s="140">
        <v>0.38608127152404514</v>
      </c>
      <c r="L149" s="140">
        <v>2.8993063078742125</v>
      </c>
      <c r="M149" s="140">
        <v>0.7249190269161333</v>
      </c>
      <c r="N149" s="140">
        <v>0.25003188691975359</v>
      </c>
      <c r="O149" s="140">
        <v>6.9326396412070608</v>
      </c>
      <c r="P149" s="140">
        <v>1.1375227678328452</v>
      </c>
      <c r="Q149" s="140">
        <v>0.16408220053318509</v>
      </c>
      <c r="R149" s="140">
        <v>13.852084085650858</v>
      </c>
      <c r="S149" s="140">
        <v>2.4832452331125632</v>
      </c>
      <c r="T149" s="140">
        <v>0.17926870915293644</v>
      </c>
    </row>
    <row r="150" spans="1:20">
      <c r="A150" s="138" t="s">
        <v>166</v>
      </c>
      <c r="B150" s="138" t="s">
        <v>559</v>
      </c>
      <c r="C150" s="138" t="s">
        <v>542</v>
      </c>
      <c r="D150" s="139" t="s">
        <v>539</v>
      </c>
      <c r="E150" s="139"/>
      <c r="F150" s="140">
        <v>3.8694445023138542</v>
      </c>
      <c r="G150" s="140">
        <v>0.66753934162569639</v>
      </c>
      <c r="H150" s="140">
        <v>0.17251554873742744</v>
      </c>
      <c r="I150" s="140">
        <v>0.94861192129610572</v>
      </c>
      <c r="J150" s="140">
        <v>0.23109764397465457</v>
      </c>
      <c r="K150" s="140">
        <v>0.24361663477610704</v>
      </c>
      <c r="L150" s="140">
        <v>2.8993063657399034</v>
      </c>
      <c r="M150" s="140">
        <v>0.47270744243999835</v>
      </c>
      <c r="N150" s="140">
        <v>0.16304156332901484</v>
      </c>
      <c r="O150" s="140">
        <v>6.9326396990727517</v>
      </c>
      <c r="P150" s="140">
        <v>0.72432006193500753</v>
      </c>
      <c r="Q150" s="140">
        <v>0.10447969220611394</v>
      </c>
      <c r="R150" s="140">
        <v>13.852084027777892</v>
      </c>
      <c r="S150" s="140">
        <v>1.8295208912899541</v>
      </c>
      <c r="T150" s="140">
        <v>0.13207549763784102</v>
      </c>
    </row>
    <row r="151" spans="1:20">
      <c r="A151" s="138" t="s">
        <v>168</v>
      </c>
      <c r="B151" s="138" t="s">
        <v>559</v>
      </c>
      <c r="C151" s="138" t="s">
        <v>542</v>
      </c>
      <c r="D151" s="139" t="s">
        <v>539</v>
      </c>
      <c r="E151" s="139"/>
      <c r="F151" s="140">
        <v>3.8715278356467024</v>
      </c>
      <c r="G151" s="140">
        <v>1.9223220126925493</v>
      </c>
      <c r="H151" s="140">
        <v>0.4965280102064521</v>
      </c>
      <c r="I151" s="140">
        <v>0.9472232060143142</v>
      </c>
      <c r="J151" s="140">
        <v>0.40355980452481999</v>
      </c>
      <c r="K151" s="140">
        <v>0.42604509894019793</v>
      </c>
      <c r="L151" s="140">
        <v>2.8986120370318531</v>
      </c>
      <c r="M151" s="140">
        <v>1.2012631528221545</v>
      </c>
      <c r="N151" s="140">
        <v>0.4144270214416948</v>
      </c>
      <c r="O151" s="140">
        <v>6.9312508680523024</v>
      </c>
      <c r="P151" s="140">
        <v>2.0695590501486545</v>
      </c>
      <c r="Q151" s="140">
        <v>0.29858377507120953</v>
      </c>
      <c r="R151" s="140">
        <v>13.852778703701915</v>
      </c>
      <c r="S151" s="140">
        <v>5.028760913142782</v>
      </c>
      <c r="T151" s="140">
        <v>0.36301459950406434</v>
      </c>
    </row>
    <row r="152" spans="1:20">
      <c r="A152" s="138" t="s">
        <v>169</v>
      </c>
      <c r="B152" s="138" t="s">
        <v>559</v>
      </c>
      <c r="C152" s="138" t="s">
        <v>542</v>
      </c>
      <c r="D152" s="139" t="s">
        <v>538</v>
      </c>
      <c r="E152" s="139"/>
      <c r="F152" s="140">
        <v>3.8722222800934105</v>
      </c>
      <c r="G152" s="140">
        <v>0.27704820368332156</v>
      </c>
      <c r="H152" s="140">
        <v>7.1547598160258061E-2</v>
      </c>
      <c r="I152" s="140">
        <v>0.94652887732081581</v>
      </c>
      <c r="J152" s="140">
        <v>7.4359578513905192E-2</v>
      </c>
      <c r="K152" s="140">
        <v>7.8560285159373758E-2</v>
      </c>
      <c r="L152" s="140">
        <v>2.8979176504653879</v>
      </c>
      <c r="M152" s="140">
        <v>0.17506737865694771</v>
      </c>
      <c r="N152" s="140">
        <v>6.0411440134895814E-2</v>
      </c>
      <c r="O152" s="140">
        <v>6.9305564814858371</v>
      </c>
      <c r="P152" s="140">
        <v>0.34744032599766994</v>
      </c>
      <c r="Q152" s="140">
        <v>5.0131663586584385E-2</v>
      </c>
      <c r="R152" s="140">
        <v>13.85208431713545</v>
      </c>
      <c r="S152" s="140">
        <v>0.56287652628471574</v>
      </c>
      <c r="T152" s="140">
        <v>4.0634789205579724E-2</v>
      </c>
    </row>
    <row r="153" spans="1:20">
      <c r="A153" s="138" t="s">
        <v>170</v>
      </c>
      <c r="B153" s="138" t="s">
        <v>559</v>
      </c>
      <c r="C153" s="138" t="s">
        <v>542</v>
      </c>
      <c r="D153" s="139" t="s">
        <v>539</v>
      </c>
      <c r="E153" s="139"/>
      <c r="F153" s="140">
        <v>3.8736111689795507</v>
      </c>
      <c r="G153" s="140">
        <v>0.61363727834379123</v>
      </c>
      <c r="H153" s="140">
        <v>0.15841478444142484</v>
      </c>
      <c r="I153" s="140">
        <v>0.94652881944784895</v>
      </c>
      <c r="J153" s="140">
        <v>0.22698214307250278</v>
      </c>
      <c r="K153" s="140">
        <v>0.23980478819959358</v>
      </c>
      <c r="L153" s="140">
        <v>2.8979177083310788</v>
      </c>
      <c r="M153" s="140">
        <v>0.39593450227917137</v>
      </c>
      <c r="N153" s="140">
        <v>0.13662724139506069</v>
      </c>
      <c r="O153" s="140">
        <v>6.92986209490482</v>
      </c>
      <c r="P153" s="140">
        <v>0.72307919583449831</v>
      </c>
      <c r="Q153" s="140">
        <v>0.10434250868659309</v>
      </c>
      <c r="R153" s="140">
        <v>13.851389930554433</v>
      </c>
      <c r="S153" s="140">
        <v>1.5164845446497801</v>
      </c>
      <c r="T153" s="140">
        <v>0.10948248170420825</v>
      </c>
    </row>
    <row r="154" spans="1:20">
      <c r="A154" s="138" t="s">
        <v>171</v>
      </c>
      <c r="B154" s="138" t="s">
        <v>559</v>
      </c>
      <c r="C154" s="138" t="s">
        <v>542</v>
      </c>
      <c r="D154" s="139" t="s">
        <v>539</v>
      </c>
      <c r="E154" s="139"/>
      <c r="F154" s="140">
        <v>3.8736111689795507</v>
      </c>
      <c r="G154" s="140">
        <v>0.96107519905538752</v>
      </c>
      <c r="H154" s="140">
        <v>0.2481083302195686</v>
      </c>
      <c r="I154" s="140">
        <v>0.94583443286683178</v>
      </c>
      <c r="J154" s="140">
        <v>0.26678956896544215</v>
      </c>
      <c r="K154" s="140">
        <v>0.28206793884295461</v>
      </c>
      <c r="L154" s="140">
        <v>2.8979177662040456</v>
      </c>
      <c r="M154" s="140">
        <v>0.64102680751653518</v>
      </c>
      <c r="N154" s="140">
        <v>0.22120255274055273</v>
      </c>
      <c r="O154" s="140">
        <v>6.9298622106507537</v>
      </c>
      <c r="P154" s="140">
        <v>0.94721342380224538</v>
      </c>
      <c r="Q154" s="140">
        <v>0.13668575146363504</v>
      </c>
      <c r="R154" s="140">
        <v>13.8513899884274</v>
      </c>
      <c r="S154" s="140">
        <v>2.2880885768379371</v>
      </c>
      <c r="T154" s="140">
        <v>0.16518837306216894</v>
      </c>
    </row>
    <row r="155" spans="1:20">
      <c r="A155" s="138" t="s">
        <v>173</v>
      </c>
      <c r="B155" s="138" t="s">
        <v>559</v>
      </c>
      <c r="C155" s="138" t="s">
        <v>542</v>
      </c>
      <c r="D155" s="139" t="s">
        <v>539</v>
      </c>
      <c r="E155" s="139"/>
      <c r="F155" s="140">
        <v>3.8763889467591071</v>
      </c>
      <c r="G155" s="140">
        <v>0.55328143386041873</v>
      </c>
      <c r="H155" s="140">
        <v>0.14273114526420139</v>
      </c>
      <c r="I155" s="140">
        <v>0.94444548611500068</v>
      </c>
      <c r="J155" s="140">
        <v>0.21046983700062302</v>
      </c>
      <c r="K155" s="140">
        <v>0.2228501698561722</v>
      </c>
      <c r="L155" s="140">
        <v>2.8972234375032713</v>
      </c>
      <c r="M155" s="140">
        <v>0.39886577764513792</v>
      </c>
      <c r="N155" s="140">
        <v>0.13767173511093328</v>
      </c>
      <c r="O155" s="140">
        <v>6.9284733217646135</v>
      </c>
      <c r="P155" s="140">
        <v>0.76191329205718084</v>
      </c>
      <c r="Q155" s="140">
        <v>0.10996842401972749</v>
      </c>
      <c r="R155" s="140">
        <v>13.850695659726625</v>
      </c>
      <c r="S155" s="140">
        <v>1.7135371278813076</v>
      </c>
      <c r="T155" s="140">
        <v>0.1237148782976817</v>
      </c>
    </row>
    <row r="156" spans="1:20">
      <c r="A156" s="138" t="s">
        <v>174</v>
      </c>
      <c r="B156" s="138" t="s">
        <v>559</v>
      </c>
      <c r="C156" s="138" t="s">
        <v>542</v>
      </c>
      <c r="D156" s="139" t="s">
        <v>539</v>
      </c>
      <c r="E156" s="139"/>
      <c r="F156" s="140">
        <v>3.8777778356452473</v>
      </c>
      <c r="G156" s="140">
        <v>0.21715685518960964</v>
      </c>
      <c r="H156" s="140">
        <v>5.6000334313498795E-2</v>
      </c>
      <c r="I156" s="140">
        <v>0.9437510416682926</v>
      </c>
      <c r="J156" s="140">
        <v>0.17972213359729444</v>
      </c>
      <c r="K156" s="140">
        <v>0.19043383865261232</v>
      </c>
      <c r="L156" s="140">
        <v>2.8972234953689622</v>
      </c>
      <c r="M156" s="140">
        <v>0.36836625520742328</v>
      </c>
      <c r="N156" s="140">
        <v>0.12714457679783234</v>
      </c>
      <c r="O156" s="140">
        <v>6.9284734953689622</v>
      </c>
      <c r="P156" s="140">
        <v>0.74605190979610347</v>
      </c>
      <c r="Q156" s="140">
        <v>0.10767911723913927</v>
      </c>
      <c r="R156" s="140">
        <v>13.850001273145608</v>
      </c>
      <c r="S156" s="140">
        <v>1.8674409954140874</v>
      </c>
      <c r="T156" s="140">
        <v>0.13483327247304683</v>
      </c>
    </row>
    <row r="157" spans="1:20">
      <c r="A157" s="138" t="s">
        <v>175</v>
      </c>
      <c r="B157" s="138" t="s">
        <v>559</v>
      </c>
      <c r="C157" s="138" t="s">
        <v>542</v>
      </c>
      <c r="D157" s="139" t="s">
        <v>539</v>
      </c>
      <c r="E157" s="139"/>
      <c r="F157" s="140">
        <v>3.8791667245313874</v>
      </c>
      <c r="G157" s="140">
        <v>0.75349345572236459</v>
      </c>
      <c r="H157" s="140">
        <v>0.19424105980218945</v>
      </c>
      <c r="I157" s="140">
        <v>0.94305659722158452</v>
      </c>
      <c r="J157" s="140">
        <v>0.28317649868447858</v>
      </c>
      <c r="K157" s="140">
        <v>0.300275189759308</v>
      </c>
      <c r="L157" s="140">
        <v>2.896529108795221</v>
      </c>
      <c r="M157" s="140">
        <v>0.62334880763560607</v>
      </c>
      <c r="N157" s="140">
        <v>0.21520543527176259</v>
      </c>
      <c r="O157" s="140">
        <v>6.927779108795221</v>
      </c>
      <c r="P157" s="140">
        <v>0.97796911203101877</v>
      </c>
      <c r="Q157" s="140">
        <v>0.14116632425381892</v>
      </c>
      <c r="R157" s="140">
        <v>13.849306886571867</v>
      </c>
      <c r="S157" s="140">
        <v>2.2889173631033546</v>
      </c>
      <c r="T157" s="140">
        <v>0.16527306253301841</v>
      </c>
    </row>
    <row r="158" spans="1:20">
      <c r="A158" s="138" t="s">
        <v>176</v>
      </c>
      <c r="B158" s="138" t="s">
        <v>559</v>
      </c>
      <c r="C158" s="138" t="s">
        <v>542</v>
      </c>
      <c r="D158" s="139" t="s">
        <v>539</v>
      </c>
      <c r="E158" s="139"/>
      <c r="F158" s="140">
        <v>3.8805556134248036</v>
      </c>
      <c r="G158" s="140">
        <v>0.82270665383683395</v>
      </c>
      <c r="H158" s="140">
        <v>0.2120074380562092</v>
      </c>
      <c r="I158" s="140">
        <v>0.94236215277487645</v>
      </c>
      <c r="J158" s="140">
        <v>0.23645792809969998</v>
      </c>
      <c r="K158" s="140">
        <v>0.25092044221367205</v>
      </c>
      <c r="L158" s="140">
        <v>2.8965291666609119</v>
      </c>
      <c r="M158" s="140">
        <v>0.60840687199553034</v>
      </c>
      <c r="N158" s="140">
        <v>0.2100468653995621</v>
      </c>
      <c r="O158" s="140">
        <v>6.929168055554328</v>
      </c>
      <c r="P158" s="140">
        <v>0.97988926028050682</v>
      </c>
      <c r="Q158" s="140">
        <v>0.14141513850209489</v>
      </c>
      <c r="R158" s="140">
        <v>13.849306944437558</v>
      </c>
      <c r="S158" s="140">
        <v>2.2613813507632838</v>
      </c>
      <c r="T158" s="140">
        <v>0.16328480261400705</v>
      </c>
    </row>
    <row r="159" spans="1:20">
      <c r="A159" s="138" t="s">
        <v>178</v>
      </c>
      <c r="B159" s="138" t="s">
        <v>559</v>
      </c>
      <c r="C159" s="138" t="s">
        <v>542</v>
      </c>
      <c r="D159" s="139" t="s">
        <v>539</v>
      </c>
      <c r="E159" s="139"/>
      <c r="F159" s="140">
        <v>3.9416666666656965</v>
      </c>
      <c r="G159" s="140">
        <v>0.87453597047154663</v>
      </c>
      <c r="H159" s="140">
        <v>0.2218695908173603</v>
      </c>
      <c r="I159" s="140">
        <v>-5.1812500000014552</v>
      </c>
      <c r="J159" s="140">
        <v>0.43418822527917422</v>
      </c>
      <c r="K159" s="140">
        <v>-8.3799898726958214E-2</v>
      </c>
      <c r="L159" s="140">
        <v>2.9715277777795563</v>
      </c>
      <c r="M159" s="140">
        <v>0.6019240120168996</v>
      </c>
      <c r="N159" s="140">
        <v>0.20256381801912049</v>
      </c>
      <c r="O159" s="140">
        <v>6.7715277777751908</v>
      </c>
      <c r="P159" s="140">
        <v>1.1494945073538168</v>
      </c>
      <c r="Q159" s="140">
        <v>0.16975408579531623</v>
      </c>
      <c r="R159" s="140">
        <v>13.778472222220444</v>
      </c>
      <c r="S159" s="140">
        <v>2.8237841802512533</v>
      </c>
      <c r="T159" s="140">
        <v>0.2049417478737125</v>
      </c>
    </row>
    <row r="160" spans="1:20">
      <c r="A160" s="138" t="s">
        <v>179</v>
      </c>
      <c r="B160" s="138" t="s">
        <v>559</v>
      </c>
      <c r="C160" s="138" t="s">
        <v>542</v>
      </c>
      <c r="D160" s="139" t="s">
        <v>539</v>
      </c>
      <c r="E160" s="139"/>
      <c r="F160" s="140">
        <v>3.9423611689780955</v>
      </c>
      <c r="G160" s="140">
        <v>0.41540898103935975</v>
      </c>
      <c r="H160" s="140">
        <v>0.10537060488221034</v>
      </c>
      <c r="I160" s="140">
        <v>-5.1826387731489376</v>
      </c>
      <c r="J160" s="140">
        <v>0.43323779913621152</v>
      </c>
      <c r="K160" s="140">
        <v>-8.3594056637865788E-2</v>
      </c>
      <c r="L160" s="140">
        <v>2.9708335069444729</v>
      </c>
      <c r="M160" s="140">
        <v>0.4005379379547494</v>
      </c>
      <c r="N160" s="140">
        <v>0.13482342144669898</v>
      </c>
      <c r="O160" s="140">
        <v>6.7708334490744164</v>
      </c>
      <c r="P160" s="140">
        <v>0.57207253338874153</v>
      </c>
      <c r="Q160" s="140">
        <v>8.4490711179278047E-2</v>
      </c>
      <c r="R160" s="140">
        <v>13.779166782405809</v>
      </c>
      <c r="S160" s="140">
        <v>0.97462627970255411</v>
      </c>
      <c r="T160" s="140">
        <v>7.0731873348613805E-2</v>
      </c>
    </row>
    <row r="161" spans="1:20">
      <c r="A161" s="138" t="s">
        <v>180</v>
      </c>
      <c r="B161" s="138" t="s">
        <v>559</v>
      </c>
      <c r="C161" s="138" t="s">
        <v>542</v>
      </c>
      <c r="D161" s="139" t="s">
        <v>539</v>
      </c>
      <c r="E161" s="139"/>
      <c r="F161" s="140">
        <v>3.9437500578715117</v>
      </c>
      <c r="G161" s="140">
        <v>0.59985513237040389</v>
      </c>
      <c r="H161" s="140">
        <v>0.15210272546890377</v>
      </c>
      <c r="I161" s="140">
        <v>-5.1826387152759708</v>
      </c>
      <c r="J161" s="140">
        <v>0.61671015398575435</v>
      </c>
      <c r="K161" s="140">
        <v>-0.11899539749278377</v>
      </c>
      <c r="L161" s="140">
        <v>2.9708335069444729</v>
      </c>
      <c r="M161" s="140">
        <v>0.63139761508372583</v>
      </c>
      <c r="N161" s="140">
        <v>0.21253214412985519</v>
      </c>
      <c r="O161" s="140">
        <v>6.7701390625006752</v>
      </c>
      <c r="P161" s="140">
        <v>0.85961138497486878</v>
      </c>
      <c r="Q161" s="140">
        <v>0.12697100857738594</v>
      </c>
      <c r="R161" s="140">
        <v>13.778472395832068</v>
      </c>
      <c r="S161" s="140">
        <v>2.0313495503769419</v>
      </c>
      <c r="T161" s="140">
        <v>0.147429228148065</v>
      </c>
    </row>
    <row r="162" spans="1:20">
      <c r="A162" s="138" t="s">
        <v>182</v>
      </c>
      <c r="B162" s="138" t="s">
        <v>559</v>
      </c>
      <c r="C162" s="138" t="s">
        <v>542</v>
      </c>
      <c r="D162" s="139" t="s">
        <v>539</v>
      </c>
      <c r="E162" s="139"/>
      <c r="F162" s="140">
        <v>3.9458333912043599</v>
      </c>
      <c r="G162" s="140">
        <v>0.51332766835615695</v>
      </c>
      <c r="H162" s="140">
        <v>0.13009359936494364</v>
      </c>
      <c r="I162" s="140">
        <v>-5.1833330439767451</v>
      </c>
      <c r="J162" s="140">
        <v>0.22875576868544661</v>
      </c>
      <c r="K162" s="140">
        <v>-4.4132948190792144E-2</v>
      </c>
      <c r="L162" s="140">
        <v>2.9701391782436986</v>
      </c>
      <c r="M162" s="140">
        <v>0.31037487505895084</v>
      </c>
      <c r="N162" s="140">
        <v>0.1044984279970616</v>
      </c>
      <c r="O162" s="140">
        <v>6.7694447337999009</v>
      </c>
      <c r="P162" s="140">
        <v>0.5585958743104571</v>
      </c>
      <c r="Q162" s="140">
        <v>8.2517236830575283E-2</v>
      </c>
      <c r="R162" s="140">
        <v>13.778472453705035</v>
      </c>
      <c r="S162" s="140">
        <v>1.1978295381246802</v>
      </c>
      <c r="T162" s="140">
        <v>8.6934857412483593E-2</v>
      </c>
    </row>
    <row r="163" spans="1:20">
      <c r="A163" s="138" t="s">
        <v>183</v>
      </c>
      <c r="B163" s="138" t="s">
        <v>559</v>
      </c>
      <c r="C163" s="138" t="s">
        <v>542</v>
      </c>
      <c r="D163" s="139" t="s">
        <v>539</v>
      </c>
      <c r="E163" s="139"/>
      <c r="F163" s="140">
        <v>3.9465278356437921</v>
      </c>
      <c r="G163" s="140">
        <v>0.42954328012637366</v>
      </c>
      <c r="H163" s="140">
        <v>0.10884080843086283</v>
      </c>
      <c r="I163" s="140">
        <v>-5.1840274305577623</v>
      </c>
      <c r="J163" s="140">
        <v>0.21582392479661092</v>
      </c>
      <c r="K163" s="140">
        <v>-4.1632481248925393E-2</v>
      </c>
      <c r="L163" s="140">
        <v>2.9694447916699573</v>
      </c>
      <c r="M163" s="140">
        <v>0.28405668739818624</v>
      </c>
      <c r="N163" s="140">
        <v>9.5659864832320501E-2</v>
      </c>
      <c r="O163" s="140">
        <v>6.7694447916655918</v>
      </c>
      <c r="P163" s="140">
        <v>0.51983535704049944</v>
      </c>
      <c r="Q163" s="140">
        <v>7.6791431651900111E-2</v>
      </c>
      <c r="R163" s="140">
        <v>13.778472511578002</v>
      </c>
      <c r="S163" s="140">
        <v>0.77904289184311182</v>
      </c>
      <c r="T163" s="140">
        <v>5.6540584682988976E-2</v>
      </c>
    </row>
    <row r="164" spans="1:20">
      <c r="A164" s="138" t="s">
        <v>184</v>
      </c>
      <c r="B164" s="138" t="s">
        <v>559</v>
      </c>
      <c r="C164" s="138" t="s">
        <v>542</v>
      </c>
      <c r="D164" s="139" t="s">
        <v>539</v>
      </c>
      <c r="E164" s="139"/>
      <c r="F164" s="140">
        <v>3.9472222800905001</v>
      </c>
      <c r="G164" s="140">
        <v>0.28770852861674351</v>
      </c>
      <c r="H164" s="140">
        <v>7.2888859101734468E-2</v>
      </c>
      <c r="I164" s="140">
        <v>-5.1847218171315035</v>
      </c>
      <c r="J164" s="140">
        <v>0.14088994216697787</v>
      </c>
      <c r="K164" s="140">
        <v>-2.7174060081959529E-2</v>
      </c>
      <c r="L164" s="140">
        <v>2.9694448495356482</v>
      </c>
      <c r="M164" s="140">
        <v>0.21332853612557065</v>
      </c>
      <c r="N164" s="140">
        <v>7.1841218455001868E-2</v>
      </c>
      <c r="O164" s="140">
        <v>6.7687504050918506</v>
      </c>
      <c r="P164" s="140">
        <v>0.37368252235921234</v>
      </c>
      <c r="Q164" s="140">
        <v>5.5207017543165197E-2</v>
      </c>
      <c r="R164" s="140">
        <v>13.77847262731666</v>
      </c>
      <c r="S164" s="140">
        <v>0.74283632138071765</v>
      </c>
      <c r="T164" s="140">
        <v>5.3912820489841487E-2</v>
      </c>
    </row>
    <row r="165" spans="1:20">
      <c r="A165" s="138" t="s">
        <v>185</v>
      </c>
      <c r="B165" s="138" t="s">
        <v>559</v>
      </c>
      <c r="C165" s="138" t="s">
        <v>542</v>
      </c>
      <c r="D165" s="139" t="s">
        <v>539</v>
      </c>
      <c r="E165" s="139"/>
      <c r="F165" s="140">
        <v>3.9479167245372082</v>
      </c>
      <c r="G165" s="140">
        <v>0.34136493280764346</v>
      </c>
      <c r="H165" s="140">
        <v>8.6467105723376098E-2</v>
      </c>
      <c r="I165" s="140">
        <v>-5.1854162037052447</v>
      </c>
      <c r="J165" s="140">
        <v>0.1541396721833051</v>
      </c>
      <c r="K165" s="140">
        <v>-2.9725612396004863E-2</v>
      </c>
      <c r="L165" s="140">
        <v>2.968750462961907</v>
      </c>
      <c r="M165" s="140">
        <v>0.23265786389979831</v>
      </c>
      <c r="N165" s="140">
        <v>7.8368952460786068E-2</v>
      </c>
      <c r="O165" s="140">
        <v>6.7687504629575415</v>
      </c>
      <c r="P165" s="140">
        <v>0.35860249817270112</v>
      </c>
      <c r="Q165" s="140">
        <v>5.297912814708982E-2</v>
      </c>
      <c r="R165" s="140">
        <v>13.777778240735643</v>
      </c>
      <c r="S165" s="140">
        <v>0.69107097451448751</v>
      </c>
      <c r="T165" s="140">
        <v>5.01583754970924E-2</v>
      </c>
    </row>
    <row r="166" spans="1:20">
      <c r="A166" s="138" t="s">
        <v>186</v>
      </c>
      <c r="B166" s="138" t="s">
        <v>559</v>
      </c>
      <c r="C166" s="138" t="s">
        <v>542</v>
      </c>
      <c r="D166" s="139" t="s">
        <v>539</v>
      </c>
      <c r="E166" s="139"/>
      <c r="F166" s="140">
        <v>3.9493056134233484</v>
      </c>
      <c r="G166" s="140">
        <v>0.42309238664916515</v>
      </c>
      <c r="H166" s="140">
        <v>0.10713082958460107</v>
      </c>
      <c r="I166" s="140">
        <v>-5.1854161458322778</v>
      </c>
      <c r="J166" s="140">
        <v>0.19844240413374165</v>
      </c>
      <c r="K166" s="140">
        <v>-3.8269330474707916E-2</v>
      </c>
      <c r="L166" s="140">
        <v>2.9680560763881658</v>
      </c>
      <c r="M166" s="140">
        <v>0.27854185361675537</v>
      </c>
      <c r="N166" s="140">
        <v>9.3846560323655875E-2</v>
      </c>
      <c r="O166" s="140">
        <v>6.7680560763910762</v>
      </c>
      <c r="P166" s="140">
        <v>0.46426384067060261</v>
      </c>
      <c r="Q166" s="140">
        <v>6.8596334816150281E-2</v>
      </c>
      <c r="R166" s="140">
        <v>13.777083854169177</v>
      </c>
      <c r="S166" s="140">
        <v>0.80383830827823533</v>
      </c>
      <c r="T166" s="140">
        <v>5.8346041643274192E-2</v>
      </c>
    </row>
    <row r="167" spans="1:20">
      <c r="A167" s="138" t="s">
        <v>187</v>
      </c>
      <c r="B167" s="138" t="s">
        <v>559</v>
      </c>
      <c r="C167" s="138" t="s">
        <v>542</v>
      </c>
      <c r="D167" s="139" t="s">
        <v>539</v>
      </c>
      <c r="E167" s="139"/>
      <c r="F167" s="140">
        <v>3.9500000578700565</v>
      </c>
      <c r="G167" s="140">
        <v>0.3840205415691173</v>
      </c>
      <c r="H167" s="140">
        <v>9.722038884632099E-2</v>
      </c>
      <c r="I167" s="140">
        <v>-5.1847216435198789</v>
      </c>
      <c r="J167" s="140">
        <v>0.21377581896375528</v>
      </c>
      <c r="K167" s="140">
        <v>-4.1231879676885422E-2</v>
      </c>
      <c r="L167" s="140">
        <v>2.9680561342611327</v>
      </c>
      <c r="M167" s="140">
        <v>0.2899610770595421</v>
      </c>
      <c r="N167" s="140">
        <v>9.7693932979379103E-2</v>
      </c>
      <c r="O167" s="140">
        <v>6.7673617476830259</v>
      </c>
      <c r="P167" s="140">
        <v>0.45652545022450491</v>
      </c>
      <c r="Q167" s="140">
        <v>6.7459885734763289E-2</v>
      </c>
      <c r="R167" s="140">
        <v>13.776389467595436</v>
      </c>
      <c r="S167" s="140">
        <v>0.79603020279966386</v>
      </c>
      <c r="T167" s="140">
        <v>5.7782208079415226E-2</v>
      </c>
    </row>
    <row r="168" spans="1:20">
      <c r="A168" s="138" t="s">
        <v>188</v>
      </c>
      <c r="B168" s="138" t="s">
        <v>559</v>
      </c>
      <c r="C168" s="138" t="s">
        <v>542</v>
      </c>
      <c r="D168" s="139" t="s">
        <v>538</v>
      </c>
      <c r="E168" s="139"/>
      <c r="F168" s="140">
        <v>3.9506945601824555</v>
      </c>
      <c r="G168" s="140">
        <v>0.22639768037719971</v>
      </c>
      <c r="H168" s="140">
        <v>5.7305791912889349E-2</v>
      </c>
      <c r="I168" s="140">
        <v>-5.184721585646912</v>
      </c>
      <c r="J168" s="140">
        <v>0.10507728940766409</v>
      </c>
      <c r="K168" s="140">
        <v>-2.026671783081932E-2</v>
      </c>
      <c r="L168" s="140">
        <v>2.9673617476801155</v>
      </c>
      <c r="M168" s="140">
        <v>0.16057636792461336</v>
      </c>
      <c r="N168" s="140">
        <v>5.4114186802519788E-2</v>
      </c>
      <c r="O168" s="140">
        <v>6.7666674189822515</v>
      </c>
      <c r="P168" s="140">
        <v>0.28042020602730738</v>
      </c>
      <c r="Q168" s="140">
        <v>4.1441405150289524E-2</v>
      </c>
      <c r="R168" s="140">
        <v>13.776389525461127</v>
      </c>
      <c r="S168" s="140">
        <v>0.47867776637945791</v>
      </c>
      <c r="T168" s="140">
        <v>3.4746242148189804E-2</v>
      </c>
    </row>
    <row r="169" spans="1:20">
      <c r="A169" s="138" t="s">
        <v>189</v>
      </c>
      <c r="B169" s="138" t="s">
        <v>559</v>
      </c>
      <c r="C169" s="138" t="s">
        <v>542</v>
      </c>
      <c r="D169" s="139" t="s">
        <v>539</v>
      </c>
      <c r="E169" s="139"/>
      <c r="F169" s="140">
        <v>3.9520833912029047</v>
      </c>
      <c r="G169" s="140">
        <v>0.35628126956393791</v>
      </c>
      <c r="H169" s="140">
        <v>9.0150240846890564E-2</v>
      </c>
      <c r="I169" s="140">
        <v>-5.1854159722206532</v>
      </c>
      <c r="J169" s="140">
        <v>0.15419550600653195</v>
      </c>
      <c r="K169" s="140">
        <v>-2.9736381195373564E-2</v>
      </c>
      <c r="L169" s="140">
        <v>2.9666673611136503</v>
      </c>
      <c r="M169" s="140">
        <v>0.22264971723153348</v>
      </c>
      <c r="N169" s="140">
        <v>7.5050448914486159E-2</v>
      </c>
      <c r="O169" s="140">
        <v>6.7659730902814772</v>
      </c>
      <c r="P169" s="140">
        <v>0.39171498380862674</v>
      </c>
      <c r="Q169" s="140">
        <v>5.789484802581895E-2</v>
      </c>
      <c r="R169" s="140">
        <v>13.775695138894662</v>
      </c>
      <c r="S169" s="140">
        <v>0.67155144288618507</v>
      </c>
      <c r="T169" s="140">
        <v>4.8749005847995935E-2</v>
      </c>
    </row>
    <row r="170" spans="1:20">
      <c r="A170" s="138" t="s">
        <v>190</v>
      </c>
      <c r="B170" s="138" t="s">
        <v>559</v>
      </c>
      <c r="C170" s="138" t="s">
        <v>542</v>
      </c>
      <c r="D170" s="139" t="s">
        <v>539</v>
      </c>
      <c r="E170" s="139"/>
      <c r="F170" s="140">
        <v>3.9527778356423369</v>
      </c>
      <c r="G170" s="140">
        <v>0.33753748748025525</v>
      </c>
      <c r="H170" s="140">
        <v>8.5392476257245692E-2</v>
      </c>
      <c r="I170" s="140">
        <v>-5.1861103587943944</v>
      </c>
      <c r="J170" s="140">
        <v>0.22131117740529596</v>
      </c>
      <c r="K170" s="140">
        <v>-4.2673827221976775E-2</v>
      </c>
      <c r="L170" s="140">
        <v>2.9666674189793412</v>
      </c>
      <c r="M170" s="140">
        <v>0.23147617834820816</v>
      </c>
      <c r="N170" s="140">
        <v>7.8025658308488705E-2</v>
      </c>
      <c r="O170" s="140">
        <v>6.7659729745355435</v>
      </c>
      <c r="P170" s="140">
        <v>0.39571818241900675</v>
      </c>
      <c r="Q170" s="140">
        <v>5.8486515377512455E-2</v>
      </c>
      <c r="R170" s="140">
        <v>13.775695196760353</v>
      </c>
      <c r="S170" s="140">
        <v>0.68213270905918788</v>
      </c>
      <c r="T170" s="140">
        <v>4.9517116872592089E-2</v>
      </c>
    </row>
    <row r="171" spans="1:20">
      <c r="A171" s="138" t="s">
        <v>191</v>
      </c>
      <c r="B171" s="138" t="s">
        <v>559</v>
      </c>
      <c r="C171" s="138" t="s">
        <v>542</v>
      </c>
      <c r="D171" s="139" t="s">
        <v>539</v>
      </c>
      <c r="E171" s="139"/>
      <c r="F171" s="140">
        <v>3.9534721643503872</v>
      </c>
      <c r="G171" s="140">
        <v>0.35689072279746781</v>
      </c>
      <c r="H171" s="140">
        <v>9.0272729378407079E-2</v>
      </c>
      <c r="I171" s="140">
        <v>-5.1868047453681356</v>
      </c>
      <c r="J171" s="140">
        <v>0.16195786358715897</v>
      </c>
      <c r="K171" s="140">
        <v>-3.1224977907986382E-2</v>
      </c>
      <c r="L171" s="140">
        <v>2.9659730324056</v>
      </c>
      <c r="M171" s="140">
        <v>0.21120709416581407</v>
      </c>
      <c r="N171" s="140">
        <v>7.1210052100342661E-2</v>
      </c>
      <c r="O171" s="140">
        <v>6.7652785879618023</v>
      </c>
      <c r="P171" s="140">
        <v>0.4068199904166796</v>
      </c>
      <c r="Q171" s="140">
        <v>6.0133516325636426E-2</v>
      </c>
      <c r="R171" s="140">
        <v>13.775695138887386</v>
      </c>
      <c r="S171" s="140">
        <v>0.61677095306380891</v>
      </c>
      <c r="T171" s="140">
        <v>4.4772401453827708E-2</v>
      </c>
    </row>
    <row r="172" spans="1:20">
      <c r="A172" s="138" t="s">
        <v>193</v>
      </c>
      <c r="B172" s="138" t="s">
        <v>559</v>
      </c>
      <c r="C172" s="138" t="s">
        <v>542</v>
      </c>
      <c r="D172" s="139" t="s">
        <v>539</v>
      </c>
      <c r="E172" s="139"/>
      <c r="F172" s="140">
        <v>3.9548609374978696</v>
      </c>
      <c r="G172" s="140">
        <v>0.36305063092174805</v>
      </c>
      <c r="H172" s="140">
        <v>9.179858322690862E-2</v>
      </c>
      <c r="I172" s="140">
        <v>-5.1861101851827698</v>
      </c>
      <c r="J172" s="140">
        <v>0.15080542631736887</v>
      </c>
      <c r="K172" s="140">
        <v>-2.9078716211667639E-2</v>
      </c>
      <c r="L172" s="140">
        <v>2.9652787037048256</v>
      </c>
      <c r="M172" s="140">
        <v>0.17955514965041433</v>
      </c>
      <c r="N172" s="140">
        <v>6.0552537414468914E-2</v>
      </c>
      <c r="O172" s="140">
        <v>6.7645842592610279</v>
      </c>
      <c r="P172" s="140">
        <v>0.36128499983439266</v>
      </c>
      <c r="Q172" s="140">
        <v>5.3408308033088187E-2</v>
      </c>
      <c r="R172" s="140">
        <v>13.775000925925269</v>
      </c>
      <c r="S172" s="140">
        <v>0.60961229509498716</v>
      </c>
      <c r="T172" s="140">
        <v>4.4254973075730619E-2</v>
      </c>
    </row>
    <row r="173" spans="1:20">
      <c r="A173" s="138" t="s">
        <v>196</v>
      </c>
      <c r="B173" s="138" t="s">
        <v>559</v>
      </c>
      <c r="C173" s="138" t="s">
        <v>542</v>
      </c>
      <c r="D173" s="139" t="s">
        <v>539</v>
      </c>
      <c r="E173" s="139"/>
      <c r="F173" s="140">
        <v>3.9569440972190932</v>
      </c>
      <c r="G173" s="140">
        <v>0.39265643511071502</v>
      </c>
      <c r="H173" s="140">
        <v>9.9232242221129849E-2</v>
      </c>
      <c r="I173" s="140">
        <v>-5.1868044560178532</v>
      </c>
      <c r="J173" s="140">
        <v>0.16366532720115171</v>
      </c>
      <c r="K173" s="140">
        <v>-3.1554173400785007E-2</v>
      </c>
      <c r="L173" s="140">
        <v>2.9638899884230341</v>
      </c>
      <c r="M173" s="140">
        <v>0.23515239237116967</v>
      </c>
      <c r="N173" s="140">
        <v>7.9339109511377223E-2</v>
      </c>
      <c r="O173" s="140">
        <v>6.7631955439792364</v>
      </c>
      <c r="P173" s="140">
        <v>0.39672964139148237</v>
      </c>
      <c r="Q173" s="140">
        <v>5.8660087352444053E-2</v>
      </c>
      <c r="R173" s="140">
        <v>13.774306655090186</v>
      </c>
      <c r="S173" s="140">
        <v>0.77384461417804129</v>
      </c>
      <c r="T173" s="140">
        <v>5.6180295208693727E-2</v>
      </c>
    </row>
    <row r="174" spans="1:20">
      <c r="A174" s="138" t="s">
        <v>197</v>
      </c>
      <c r="B174" s="138" t="s">
        <v>559</v>
      </c>
      <c r="C174" s="138" t="s">
        <v>542</v>
      </c>
      <c r="D174" s="139" t="s">
        <v>539</v>
      </c>
      <c r="E174" s="139"/>
      <c r="F174" s="140">
        <v>3.9583333912014496</v>
      </c>
      <c r="G174" s="140">
        <v>0.32676647739704745</v>
      </c>
      <c r="H174" s="140">
        <v>8.2551529925038974E-2</v>
      </c>
      <c r="I174" s="140">
        <v>-5.1868043981448864</v>
      </c>
      <c r="J174" s="140">
        <v>0.17007368782050836</v>
      </c>
      <c r="K174" s="140">
        <v>-3.2789686050497091E-2</v>
      </c>
      <c r="L174" s="140">
        <v>2.9638900462960009</v>
      </c>
      <c r="M174" s="140">
        <v>0.27155805248041093</v>
      </c>
      <c r="N174" s="140">
        <v>9.1622174992550542E-2</v>
      </c>
      <c r="O174" s="140">
        <v>6.7625011574127711</v>
      </c>
      <c r="P174" s="140">
        <v>0.44430816221620223</v>
      </c>
      <c r="Q174" s="140">
        <v>6.5701750265753409E-2</v>
      </c>
      <c r="R174" s="140">
        <v>13.773612268523721</v>
      </c>
      <c r="S174" s="140">
        <v>0.69953536013042084</v>
      </c>
      <c r="T174" s="140">
        <v>5.0788082784139404E-2</v>
      </c>
    </row>
    <row r="175" spans="1:20">
      <c r="A175" s="138" t="s">
        <v>199</v>
      </c>
      <c r="B175" s="138" t="s">
        <v>559</v>
      </c>
      <c r="C175" s="138" t="s">
        <v>542</v>
      </c>
      <c r="D175" s="139" t="s">
        <v>539</v>
      </c>
      <c r="E175" s="139"/>
      <c r="F175" s="140">
        <v>3.9597222800875898</v>
      </c>
      <c r="G175" s="140">
        <v>0.36968647351809281</v>
      </c>
      <c r="H175" s="140">
        <v>9.3361717658116988E-2</v>
      </c>
      <c r="I175" s="140">
        <v>-5.1881931712996447</v>
      </c>
      <c r="J175" s="140">
        <v>0.20873521400281178</v>
      </c>
      <c r="K175" s="140">
        <v>-4.0232737508214926E-2</v>
      </c>
      <c r="L175" s="140">
        <v>2.9631957175879506</v>
      </c>
      <c r="M175" s="140">
        <v>0.23557080570126709</v>
      </c>
      <c r="N175" s="140">
        <v>7.9498901912905831E-2</v>
      </c>
      <c r="O175" s="140">
        <v>6.7618068287047208</v>
      </c>
      <c r="P175" s="140">
        <v>0.39545006687440448</v>
      </c>
      <c r="Q175" s="140">
        <v>5.8482899155839409E-2</v>
      </c>
      <c r="R175" s="140">
        <v>13.77291793981567</v>
      </c>
      <c r="S175" s="140">
        <v>0.65900648664440897</v>
      </c>
      <c r="T175" s="140">
        <v>4.7847993397195018E-2</v>
      </c>
    </row>
    <row r="176" spans="1:20">
      <c r="A176" s="138" t="s">
        <v>200</v>
      </c>
      <c r="B176" s="138" t="s">
        <v>559</v>
      </c>
      <c r="C176" s="138" t="s">
        <v>542</v>
      </c>
      <c r="D176" s="139" t="s">
        <v>539</v>
      </c>
      <c r="E176" s="139"/>
      <c r="F176" s="140">
        <v>3.9604167245342978</v>
      </c>
      <c r="G176" s="140">
        <v>0.40533677016769371</v>
      </c>
      <c r="H176" s="140">
        <v>0.10234699991460038</v>
      </c>
      <c r="I176" s="140">
        <v>-5.188887557873386</v>
      </c>
      <c r="J176" s="140">
        <v>0.19451712235792223</v>
      </c>
      <c r="K176" s="140">
        <v>-3.7487249470798546E-2</v>
      </c>
      <c r="L176" s="140">
        <v>2.9625013310142094</v>
      </c>
      <c r="M176" s="140">
        <v>0.29285254870699901</v>
      </c>
      <c r="N176" s="140">
        <v>9.8853136584664839E-2</v>
      </c>
      <c r="O176" s="140">
        <v>6.7611124421237037</v>
      </c>
      <c r="P176" s="140">
        <v>0.49215857529253376</v>
      </c>
      <c r="Q176" s="140">
        <v>7.279254405328954E-2</v>
      </c>
      <c r="R176" s="140">
        <v>13.772223553234653</v>
      </c>
      <c r="S176" s="140">
        <v>0.71112568518748831</v>
      </c>
      <c r="T176" s="140">
        <v>5.1634776507855022E-2</v>
      </c>
    </row>
    <row r="177" spans="1:20">
      <c r="A177" s="138" t="s">
        <v>12</v>
      </c>
      <c r="B177" s="138" t="s">
        <v>559</v>
      </c>
      <c r="C177" s="138" t="s">
        <v>543</v>
      </c>
      <c r="D177" s="139" t="s">
        <v>538</v>
      </c>
      <c r="E177" s="139"/>
      <c r="F177" s="140">
        <v>3.796527777776646</v>
      </c>
      <c r="G177" s="140">
        <v>0.12307353696185595</v>
      </c>
      <c r="H177" s="140">
        <v>3.2417394041544798E-2</v>
      </c>
      <c r="I177" s="140">
        <v>0.85347222221753327</v>
      </c>
      <c r="J177" s="140">
        <v>4.194576955734549E-2</v>
      </c>
      <c r="K177" s="140">
        <v>4.9147199481618678E-2</v>
      </c>
      <c r="L177" s="140">
        <v>2.8777777777795563</v>
      </c>
      <c r="M177" s="140">
        <v>9.7600110145314639E-2</v>
      </c>
      <c r="N177" s="140">
        <v>3.3915096189470612E-2</v>
      </c>
      <c r="O177" s="140">
        <v>6.8430555555532919</v>
      </c>
      <c r="P177" s="140">
        <v>0.20319439897231681</v>
      </c>
      <c r="Q177" s="140">
        <v>2.9693518826895981E-2</v>
      </c>
      <c r="R177" s="140">
        <v>14.101388888884685</v>
      </c>
      <c r="S177" s="140">
        <v>0.31855461520896855</v>
      </c>
      <c r="T177" s="140">
        <v>2.2590300694427828E-2</v>
      </c>
    </row>
    <row r="178" spans="1:20">
      <c r="A178" s="138" t="s">
        <v>253</v>
      </c>
      <c r="B178" s="138" t="s">
        <v>559</v>
      </c>
      <c r="C178" s="138" t="s">
        <v>543</v>
      </c>
      <c r="D178" s="139" t="s">
        <v>538</v>
      </c>
      <c r="E178" s="139"/>
      <c r="F178" s="140">
        <v>3.8006945023153094</v>
      </c>
      <c r="G178" s="140">
        <v>0.12348131941373568</v>
      </c>
      <c r="H178" s="140">
        <v>3.2489146217490841E-2</v>
      </c>
      <c r="I178" s="140">
        <v>0.85208333333139308</v>
      </c>
      <c r="J178" s="140">
        <v>4.1471429785961807E-2</v>
      </c>
      <c r="K178" s="140">
        <v>4.8670626643782383E-2</v>
      </c>
      <c r="L178" s="140">
        <v>2.8770833333328483</v>
      </c>
      <c r="M178" s="140">
        <v>8.9683177587744203E-2</v>
      </c>
      <c r="N178" s="140">
        <v>3.1171560638757766E-2</v>
      </c>
      <c r="O178" s="140">
        <v>6.8402778935123933</v>
      </c>
      <c r="P178" s="140">
        <v>0.18716559376279732</v>
      </c>
      <c r="Q178" s="140">
        <v>2.7362279234344124E-2</v>
      </c>
      <c r="R178" s="140">
        <v>14.102777719905134</v>
      </c>
      <c r="S178" s="140">
        <v>0.29504109058241318</v>
      </c>
      <c r="T178" s="140">
        <v>2.092077861838397E-2</v>
      </c>
    </row>
    <row r="179" spans="1:20">
      <c r="A179" s="138" t="s">
        <v>256</v>
      </c>
      <c r="B179" s="138" t="s">
        <v>559</v>
      </c>
      <c r="C179" s="138" t="s">
        <v>543</v>
      </c>
      <c r="D179" s="139" t="s">
        <v>538</v>
      </c>
      <c r="E179" s="139"/>
      <c r="F179" s="140">
        <v>3.805555613420438</v>
      </c>
      <c r="G179" s="140">
        <v>0.13116234562924384</v>
      </c>
      <c r="H179" s="140">
        <v>3.4466017305513755E-2</v>
      </c>
      <c r="I179" s="140">
        <v>0.85000011574447853</v>
      </c>
      <c r="J179" s="140">
        <v>4.1717703194827198E-2</v>
      </c>
      <c r="K179" s="140">
        <v>4.9079644134269858E-2</v>
      </c>
      <c r="L179" s="140">
        <v>2.8750001157386578</v>
      </c>
      <c r="M179" s="140">
        <v>8.9889399147413521E-2</v>
      </c>
      <c r="N179" s="140">
        <v>3.126587670564971E-2</v>
      </c>
      <c r="O179" s="140">
        <v>6.8388890046335291</v>
      </c>
      <c r="P179" s="140">
        <v>0.15719504047180799</v>
      </c>
      <c r="Q179" s="140">
        <v>2.2985464505317191E-2</v>
      </c>
      <c r="R179" s="140">
        <v>14.104166724537208</v>
      </c>
      <c r="S179" s="140">
        <v>0.28795390355516182</v>
      </c>
      <c r="T179" s="140">
        <v>2.0416229414971714E-2</v>
      </c>
    </row>
    <row r="180" spans="1:20">
      <c r="A180" s="138" t="s">
        <v>270</v>
      </c>
      <c r="B180" s="138" t="s">
        <v>559</v>
      </c>
      <c r="C180" s="138" t="s">
        <v>543</v>
      </c>
      <c r="D180" s="139" t="s">
        <v>538</v>
      </c>
      <c r="E180" s="139"/>
      <c r="F180" s="140">
        <v>3.8229167245372082</v>
      </c>
      <c r="G180" s="140">
        <v>9.7114074818541979E-2</v>
      </c>
      <c r="H180" s="140">
        <v>2.5403136352727732E-2</v>
      </c>
      <c r="I180" s="140">
        <v>0.84861087962781312</v>
      </c>
      <c r="J180" s="140">
        <v>3.546950253822833E-2</v>
      </c>
      <c r="K180" s="140">
        <v>4.1797133868687462E-2</v>
      </c>
      <c r="L180" s="140">
        <v>2.870833101849712</v>
      </c>
      <c r="M180" s="140">
        <v>6.5869735475007782E-2</v>
      </c>
      <c r="N180" s="140">
        <v>2.2944467037309527E-2</v>
      </c>
      <c r="O180" s="140">
        <v>6.8305553240716108</v>
      </c>
      <c r="P180" s="140">
        <v>0.13684697107878729</v>
      </c>
      <c r="Q180" s="140">
        <v>2.0034530808428395E-2</v>
      </c>
      <c r="R180" s="140">
        <v>14.112499710645352</v>
      </c>
      <c r="S180" s="140">
        <v>0.20212366486211614</v>
      </c>
      <c r="T180" s="140">
        <v>1.4322314898589514E-2</v>
      </c>
    </row>
    <row r="181" spans="1:20">
      <c r="A181" s="138" t="s">
        <v>274</v>
      </c>
      <c r="B181" s="138" t="s">
        <v>559</v>
      </c>
      <c r="C181" s="138" t="s">
        <v>543</v>
      </c>
      <c r="D181" s="139" t="s">
        <v>538</v>
      </c>
      <c r="E181" s="139"/>
      <c r="F181" s="140">
        <v>3.8277778356423369</v>
      </c>
      <c r="G181" s="140">
        <v>0.12803486525448296</v>
      </c>
      <c r="H181" s="140">
        <v>3.3448875758223702E-2</v>
      </c>
      <c r="I181" s="140">
        <v>0.84583333333284827</v>
      </c>
      <c r="J181" s="140">
        <v>4.5918576775400795E-2</v>
      </c>
      <c r="K181" s="140">
        <v>5.4287972542376897E-2</v>
      </c>
      <c r="L181" s="140">
        <v>2.8694444444481633</v>
      </c>
      <c r="M181" s="140">
        <v>0.10184956092900957</v>
      </c>
      <c r="N181" s="140">
        <v>3.549452268576566E-2</v>
      </c>
      <c r="O181" s="140">
        <v>6.8277777199109551</v>
      </c>
      <c r="P181" s="140">
        <v>0.18805343222256141</v>
      </c>
      <c r="Q181" s="140">
        <v>2.7542406905568379E-2</v>
      </c>
      <c r="R181" s="140">
        <v>14.114583275462792</v>
      </c>
      <c r="S181" s="140">
        <v>0.34481685938446294</v>
      </c>
      <c r="T181" s="140">
        <v>2.4429829252125546E-2</v>
      </c>
    </row>
    <row r="182" spans="1:20">
      <c r="A182" s="138" t="s">
        <v>275</v>
      </c>
      <c r="B182" s="138" t="s">
        <v>559</v>
      </c>
      <c r="C182" s="138" t="s">
        <v>543</v>
      </c>
      <c r="D182" s="139" t="s">
        <v>538</v>
      </c>
      <c r="E182" s="139"/>
      <c r="F182" s="140">
        <v>3.8263888888905058</v>
      </c>
      <c r="G182" s="140">
        <v>0.11677686786758741</v>
      </c>
      <c r="H182" s="140">
        <v>3.0518818462659678E-2</v>
      </c>
      <c r="I182" s="140">
        <v>0.80763888888759539</v>
      </c>
      <c r="J182" s="140">
        <v>3.6745256452911691E-2</v>
      </c>
      <c r="K182" s="140">
        <v>4.5497136106859487E-2</v>
      </c>
      <c r="L182" s="140">
        <v>2.9402777777722804</v>
      </c>
      <c r="M182" s="140">
        <v>8.7461234367985918E-2</v>
      </c>
      <c r="N182" s="140">
        <v>2.9745908712833065E-2</v>
      </c>
      <c r="O182" s="140">
        <v>6.7909722222175333</v>
      </c>
      <c r="P182" s="140">
        <v>0.16676324143188276</v>
      </c>
      <c r="Q182" s="140">
        <v>2.4556607798555782E-2</v>
      </c>
      <c r="R182" s="140">
        <v>14.125</v>
      </c>
      <c r="S182" s="140">
        <v>0.30688054418381394</v>
      </c>
      <c r="T182" s="140">
        <v>2.1726056225402756E-2</v>
      </c>
    </row>
    <row r="183" spans="1:20">
      <c r="A183" s="138" t="s">
        <v>279</v>
      </c>
      <c r="B183" s="138" t="s">
        <v>559</v>
      </c>
      <c r="C183" s="138" t="s">
        <v>543</v>
      </c>
      <c r="D183" s="139" t="s">
        <v>538</v>
      </c>
      <c r="E183" s="139"/>
      <c r="F183" s="140">
        <v>3.8291668981473777</v>
      </c>
      <c r="G183" s="140">
        <v>0.11315489371307405</v>
      </c>
      <c r="H183" s="140">
        <v>2.9550786560862755E-2</v>
      </c>
      <c r="I183" s="140">
        <v>0.8069446759254788</v>
      </c>
      <c r="J183" s="140">
        <v>3.2925284903119495E-2</v>
      </c>
      <c r="K183" s="140">
        <v>4.0802406763955329E-2</v>
      </c>
      <c r="L183" s="140">
        <v>2.9423613425897202</v>
      </c>
      <c r="M183" s="140">
        <v>8.4745744840978798E-2</v>
      </c>
      <c r="N183" s="140">
        <v>2.8801950193646102E-2</v>
      </c>
      <c r="O183" s="140">
        <v>6.7888891203692765</v>
      </c>
      <c r="P183" s="140">
        <v>0.17351346562286135</v>
      </c>
      <c r="Q183" s="140">
        <v>2.5558447419954802E-2</v>
      </c>
      <c r="R183" s="140">
        <v>14.127083564810164</v>
      </c>
      <c r="S183" s="140">
        <v>0.33530080242138854</v>
      </c>
      <c r="T183" s="140">
        <v>2.3734608837212907E-2</v>
      </c>
    </row>
    <row r="184" spans="1:20">
      <c r="A184" s="138" t="s">
        <v>280</v>
      </c>
      <c r="B184" s="138" t="s">
        <v>559</v>
      </c>
      <c r="C184" s="138" t="s">
        <v>543</v>
      </c>
      <c r="D184" s="139" t="s">
        <v>538</v>
      </c>
      <c r="E184" s="139"/>
      <c r="F184" s="140">
        <v>3.8305556134218932</v>
      </c>
      <c r="G184" s="140">
        <v>7.9670204783364645E-2</v>
      </c>
      <c r="H184" s="140">
        <v>2.0798602819968995E-2</v>
      </c>
      <c r="I184" s="140">
        <v>0.80694473379844567</v>
      </c>
      <c r="J184" s="140">
        <v>2.450793459767784E-2</v>
      </c>
      <c r="K184" s="140">
        <v>3.0371267784739395E-2</v>
      </c>
      <c r="L184" s="140">
        <v>2.9416669560232549</v>
      </c>
      <c r="M184" s="140">
        <v>5.236323402540629E-2</v>
      </c>
      <c r="N184" s="140">
        <v>1.7800531062222784E-2</v>
      </c>
      <c r="O184" s="140">
        <v>6.7881947338028112</v>
      </c>
      <c r="P184" s="140">
        <v>0.11721188924057696</v>
      </c>
      <c r="Q184" s="140">
        <v>1.7267019264621736E-2</v>
      </c>
      <c r="R184" s="140">
        <v>14.127778067129839</v>
      </c>
      <c r="S184" s="140">
        <v>0.21021062449774766</v>
      </c>
      <c r="T184" s="140">
        <v>1.487924169667067E-2</v>
      </c>
    </row>
    <row r="185" spans="1:20">
      <c r="A185" s="138" t="s">
        <v>281</v>
      </c>
      <c r="B185" s="138" t="s">
        <v>559</v>
      </c>
      <c r="C185" s="138" t="s">
        <v>543</v>
      </c>
      <c r="D185" s="139" t="s">
        <v>538</v>
      </c>
      <c r="E185" s="139"/>
      <c r="F185" s="140">
        <v>3.8312500578686013</v>
      </c>
      <c r="G185" s="140">
        <v>0.18955776608982941</v>
      </c>
      <c r="H185" s="140">
        <v>4.9476740809573802E-2</v>
      </c>
      <c r="I185" s="140">
        <v>0.80625034722470446</v>
      </c>
      <c r="J185" s="140">
        <v>5.1044140696869383E-2</v>
      </c>
      <c r="K185" s="140">
        <v>6.3310534838930399E-2</v>
      </c>
      <c r="L185" s="140">
        <v>2.9409726273152046</v>
      </c>
      <c r="M185" s="140">
        <v>0.12135700297963591</v>
      </c>
      <c r="N185" s="140">
        <v>4.1264240901970568E-2</v>
      </c>
      <c r="O185" s="140">
        <v>6.7881947916685021</v>
      </c>
      <c r="P185" s="140">
        <v>0.23022084896611825</v>
      </c>
      <c r="Q185" s="140">
        <v>3.3914885478637122E-2</v>
      </c>
      <c r="R185" s="140">
        <v>14.128472569442238</v>
      </c>
      <c r="S185" s="140">
        <v>0.4121124286784284</v>
      </c>
      <c r="T185" s="140">
        <v>2.9168930091549007E-2</v>
      </c>
    </row>
    <row r="186" spans="1:20">
      <c r="A186" s="138" t="s">
        <v>287</v>
      </c>
      <c r="B186" s="138" t="s">
        <v>559</v>
      </c>
      <c r="C186" s="138" t="s">
        <v>543</v>
      </c>
      <c r="D186" s="139" t="s">
        <v>538</v>
      </c>
      <c r="E186" s="139"/>
      <c r="F186" s="140">
        <v>3.836805613420438</v>
      </c>
      <c r="G186" s="140">
        <v>0.14455432406627852</v>
      </c>
      <c r="H186" s="140">
        <v>3.7675696563999536E-2</v>
      </c>
      <c r="I186" s="140">
        <v>0.80347291666112142</v>
      </c>
      <c r="J186" s="140">
        <v>4.0354550195497212E-2</v>
      </c>
      <c r="K186" s="140">
        <v>5.0225153030910984E-2</v>
      </c>
      <c r="L186" s="140">
        <v>2.937500462961907</v>
      </c>
      <c r="M186" s="140">
        <v>8.9305101160086192E-2</v>
      </c>
      <c r="N186" s="140">
        <v>3.0401731773699564E-2</v>
      </c>
      <c r="O186" s="140">
        <v>6.7840284722187789</v>
      </c>
      <c r="P186" s="140">
        <v>0.17822231827397914</v>
      </c>
      <c r="Q186" s="140">
        <v>2.627086826121322E-2</v>
      </c>
      <c r="R186" s="140">
        <v>14.125695138885931</v>
      </c>
      <c r="S186" s="140">
        <v>0.38017828743753401</v>
      </c>
      <c r="T186" s="140">
        <v>2.6913952460361396E-2</v>
      </c>
    </row>
    <row r="187" spans="1:20">
      <c r="A187" s="138" t="s">
        <v>288</v>
      </c>
      <c r="B187" s="138" t="s">
        <v>559</v>
      </c>
      <c r="C187" s="138" t="s">
        <v>543</v>
      </c>
      <c r="D187" s="139" t="s">
        <v>538</v>
      </c>
      <c r="E187" s="139"/>
      <c r="F187" s="140">
        <v>3.8374999421284883</v>
      </c>
      <c r="G187" s="140">
        <v>0.16348461738787598</v>
      </c>
      <c r="H187" s="140">
        <v>4.2601855336367359E-2</v>
      </c>
      <c r="I187" s="140">
        <v>0.80486186342750443</v>
      </c>
      <c r="J187" s="140">
        <v>4.0405849944944644E-2</v>
      </c>
      <c r="K187" s="140">
        <v>5.0202217027498761E-2</v>
      </c>
      <c r="L187" s="140">
        <v>2.9381951967588975</v>
      </c>
      <c r="M187" s="140">
        <v>0.10675689159690717</v>
      </c>
      <c r="N187" s="140">
        <v>3.633417266309262E-2</v>
      </c>
      <c r="O187" s="140">
        <v>6.7833340856523137</v>
      </c>
      <c r="P187" s="140">
        <v>0.19067270775446862</v>
      </c>
      <c r="Q187" s="140">
        <v>2.8108995568678782E-2</v>
      </c>
      <c r="R187" s="140">
        <v>14.125695196758898</v>
      </c>
      <c r="S187" s="140">
        <v>0.39038462334170737</v>
      </c>
      <c r="T187" s="140">
        <v>2.7636489242050193E-2</v>
      </c>
    </row>
    <row r="188" spans="1:20">
      <c r="A188" s="138" t="s">
        <v>295</v>
      </c>
      <c r="B188" s="138" t="s">
        <v>559</v>
      </c>
      <c r="C188" s="138" t="s">
        <v>543</v>
      </c>
      <c r="D188" s="139" t="s">
        <v>538</v>
      </c>
      <c r="E188" s="139"/>
      <c r="F188" s="140">
        <v>3.846527951383905</v>
      </c>
      <c r="G188" s="140">
        <v>0.1561093465650811</v>
      </c>
      <c r="H188" s="140">
        <v>4.0584482561452861E-2</v>
      </c>
      <c r="I188" s="140">
        <v>0.80347337963030441</v>
      </c>
      <c r="J188" s="140">
        <v>4.0988753686162303E-2</v>
      </c>
      <c r="K188" s="140">
        <v>5.1014451412219934E-2</v>
      </c>
      <c r="L188" s="140">
        <v>2.9354178240755573</v>
      </c>
      <c r="M188" s="140">
        <v>7.0144917621066741E-2</v>
      </c>
      <c r="N188" s="140">
        <v>2.3896059036555478E-2</v>
      </c>
      <c r="O188" s="140">
        <v>6.7812511574084056</v>
      </c>
      <c r="P188" s="140">
        <v>0.20632360334427977</v>
      </c>
      <c r="Q188" s="140">
        <v>3.0425595300193922E-2</v>
      </c>
      <c r="R188" s="140">
        <v>14.123612037037674</v>
      </c>
      <c r="S188" s="140">
        <v>0.3733830259926354</v>
      </c>
      <c r="T188" s="140">
        <v>2.6436794285589128E-2</v>
      </c>
    </row>
    <row r="189" spans="1:20">
      <c r="A189" s="138" t="s">
        <v>297</v>
      </c>
      <c r="B189" s="138" t="s">
        <v>559</v>
      </c>
      <c r="C189" s="138" t="s">
        <v>543</v>
      </c>
      <c r="D189" s="139" t="s">
        <v>538</v>
      </c>
      <c r="E189" s="139"/>
      <c r="F189" s="140">
        <v>3.8479169560159789</v>
      </c>
      <c r="G189" s="140">
        <v>0.17820001657336854</v>
      </c>
      <c r="H189" s="140">
        <v>4.6310775053178807E-2</v>
      </c>
      <c r="I189" s="140">
        <v>0.80347349536896218</v>
      </c>
      <c r="J189" s="140">
        <v>4.2859277304872614E-2</v>
      </c>
      <c r="K189" s="140">
        <v>5.3342490513879681E-2</v>
      </c>
      <c r="L189" s="140">
        <v>2.9375012731470633</v>
      </c>
      <c r="M189" s="140">
        <v>0.10533021701575557</v>
      </c>
      <c r="N189" s="140">
        <v>3.5857079613419558E-2</v>
      </c>
      <c r="O189" s="140">
        <v>6.7805568287003553</v>
      </c>
      <c r="P189" s="140">
        <v>0.2096972289991427</v>
      </c>
      <c r="Q189" s="140">
        <v>3.0926254922242994E-2</v>
      </c>
      <c r="R189" s="140">
        <v>14.122917939814215</v>
      </c>
      <c r="S189" s="140">
        <v>0.35712836962644823</v>
      </c>
      <c r="T189" s="140">
        <v>2.5287151787497124E-2</v>
      </c>
    </row>
    <row r="190" spans="1:20">
      <c r="A190" s="138" t="s">
        <v>298</v>
      </c>
      <c r="B190" s="138" t="s">
        <v>559</v>
      </c>
      <c r="C190" s="138" t="s">
        <v>543</v>
      </c>
      <c r="D190" s="139" t="s">
        <v>538</v>
      </c>
      <c r="E190" s="139"/>
      <c r="F190" s="140">
        <v>3.8486114583283779</v>
      </c>
      <c r="G190" s="140">
        <v>0.14496495674261745</v>
      </c>
      <c r="H190" s="140">
        <v>3.7666820439593594E-2</v>
      </c>
      <c r="I190" s="140">
        <v>0.80277910879522096</v>
      </c>
      <c r="J190" s="140">
        <v>3.4956425106711306E-2</v>
      </c>
      <c r="K190" s="140">
        <v>4.3544263576032166E-2</v>
      </c>
      <c r="L190" s="140">
        <v>2.9340291087937658</v>
      </c>
      <c r="M190" s="140">
        <v>0.10458156153607857</v>
      </c>
      <c r="N190" s="140">
        <v>3.5644350365383395E-2</v>
      </c>
      <c r="O190" s="140">
        <v>6.7805568865733221</v>
      </c>
      <c r="P190" s="140">
        <v>0.18929689979786909</v>
      </c>
      <c r="Q190" s="140">
        <v>2.7917603666552781E-2</v>
      </c>
      <c r="R190" s="140">
        <v>14.122223611106165</v>
      </c>
      <c r="S190" s="140">
        <v>0.36952234636542136</v>
      </c>
      <c r="T190" s="140">
        <v>2.6166017232216694E-2</v>
      </c>
    </row>
    <row r="191" spans="1:20">
      <c r="A191" s="138" t="s">
        <v>48</v>
      </c>
      <c r="B191" s="138" t="s">
        <v>557</v>
      </c>
      <c r="C191" s="138" t="s">
        <v>542</v>
      </c>
      <c r="D191" s="139" t="s">
        <v>539</v>
      </c>
      <c r="E191" s="139"/>
      <c r="F191" s="140">
        <v>3.8069444444481633</v>
      </c>
      <c r="G191" s="140">
        <v>0.37857094884354786</v>
      </c>
      <c r="H191" s="140">
        <v>9.9442204730787381E-2</v>
      </c>
      <c r="I191" s="140">
        <v>0.96527748842345318</v>
      </c>
      <c r="J191" s="140">
        <v>0.16764052986594993</v>
      </c>
      <c r="K191" s="140">
        <v>0.17367081681325658</v>
      </c>
      <c r="L191" s="140">
        <v>3.1034722222175333</v>
      </c>
      <c r="M191" s="140">
        <v>0.29183787583924781</v>
      </c>
      <c r="N191" s="140">
        <v>9.4035923295849588E-2</v>
      </c>
      <c r="O191" s="140">
        <v>7.0666663194424473</v>
      </c>
      <c r="P191" s="140">
        <v>0.43402685527189389</v>
      </c>
      <c r="Q191" s="140">
        <v>6.1418897631795664E-2</v>
      </c>
      <c r="R191" s="140">
        <v>13.964583333327028</v>
      </c>
      <c r="S191" s="140">
        <v>0.66575149033958969</v>
      </c>
      <c r="T191" s="140">
        <v>4.7674282465037646E-2</v>
      </c>
    </row>
    <row r="192" spans="1:20">
      <c r="A192" s="138" t="s">
        <v>60</v>
      </c>
      <c r="B192" s="138" t="s">
        <v>557</v>
      </c>
      <c r="C192" s="138" t="s">
        <v>542</v>
      </c>
      <c r="D192" s="139" t="s">
        <v>539</v>
      </c>
      <c r="E192" s="139"/>
      <c r="F192" s="140">
        <v>3.8090277777810115</v>
      </c>
      <c r="G192" s="140">
        <v>0.63317051945329361</v>
      </c>
      <c r="H192" s="140">
        <v>0.16622890574511737</v>
      </c>
      <c r="I192" s="140">
        <v>0.9645829861110542</v>
      </c>
      <c r="J192" s="140">
        <v>0.16992624843577214</v>
      </c>
      <c r="K192" s="140">
        <v>0.17616550455743599</v>
      </c>
      <c r="L192" s="140">
        <v>3.1027777199051343</v>
      </c>
      <c r="M192" s="140">
        <v>0.30368437790758457</v>
      </c>
      <c r="N192" s="140">
        <v>9.787500276264377E-2</v>
      </c>
      <c r="O192" s="140">
        <v>7.0659718171300483</v>
      </c>
      <c r="P192" s="140">
        <v>0.76692359937567967</v>
      </c>
      <c r="Q192" s="140">
        <v>0.10853759669921488</v>
      </c>
      <c r="R192" s="140">
        <v>13.964583333334303</v>
      </c>
      <c r="S192" s="140">
        <v>1.2713664315983599</v>
      </c>
      <c r="T192" s="140">
        <v>9.1042203068353034E-2</v>
      </c>
    </row>
    <row r="193" spans="1:20">
      <c r="A193" s="138" t="s">
        <v>70</v>
      </c>
      <c r="B193" s="138" t="s">
        <v>557</v>
      </c>
      <c r="C193" s="138" t="s">
        <v>542</v>
      </c>
      <c r="D193" s="139" t="s">
        <v>539</v>
      </c>
      <c r="E193" s="139"/>
      <c r="F193" s="140">
        <v>3.8111111689795507</v>
      </c>
      <c r="G193" s="140">
        <v>0.55301286115446291</v>
      </c>
      <c r="H193" s="140">
        <v>0.14510541325996942</v>
      </c>
      <c r="I193" s="140">
        <v>0.96388848379865522</v>
      </c>
      <c r="J193" s="140">
        <v>0.21674961412009092</v>
      </c>
      <c r="K193" s="140">
        <v>0.22487001117171487</v>
      </c>
      <c r="L193" s="140">
        <v>3.1020832754657022</v>
      </c>
      <c r="M193" s="140">
        <v>0.47736945741046566</v>
      </c>
      <c r="N193" s="140">
        <v>0.15388673192172775</v>
      </c>
      <c r="O193" s="140">
        <v>7.0652773148176493</v>
      </c>
      <c r="P193" s="140">
        <v>0.85897948655957956</v>
      </c>
      <c r="Q193" s="140">
        <v>0.121577603862496</v>
      </c>
      <c r="R193" s="140">
        <v>13.964583333334303</v>
      </c>
      <c r="S193" s="140">
        <v>1.8079881169926408</v>
      </c>
      <c r="T193" s="140">
        <v>0.1294695354552301</v>
      </c>
    </row>
    <row r="194" spans="1:20">
      <c r="A194" s="138" t="s">
        <v>72</v>
      </c>
      <c r="B194" s="138" t="s">
        <v>557</v>
      </c>
      <c r="C194" s="138" t="s">
        <v>542</v>
      </c>
      <c r="D194" s="139" t="s">
        <v>539</v>
      </c>
      <c r="E194" s="139"/>
      <c r="F194" s="140">
        <v>3.8125000578656909</v>
      </c>
      <c r="G194" s="140">
        <v>0.81347493965283602</v>
      </c>
      <c r="H194" s="140">
        <v>0.21337047273600163</v>
      </c>
      <c r="I194" s="140">
        <v>0.96319398147898028</v>
      </c>
      <c r="J194" s="140">
        <v>0.19413414171973847</v>
      </c>
      <c r="K194" s="140">
        <v>0.20155248626205732</v>
      </c>
      <c r="L194" s="140">
        <v>3.1013888310189941</v>
      </c>
      <c r="M194" s="140">
        <v>0.49924949579763733</v>
      </c>
      <c r="N194" s="140">
        <v>0.16097610554481931</v>
      </c>
      <c r="O194" s="140">
        <v>7.0652777777722804</v>
      </c>
      <c r="P194" s="140">
        <v>1.0794530076257318</v>
      </c>
      <c r="Q194" s="140">
        <v>0.15278281216652873</v>
      </c>
      <c r="R194" s="140">
        <v>13.964583333334303</v>
      </c>
      <c r="S194" s="140">
        <v>2.3164767584171999</v>
      </c>
      <c r="T194" s="140">
        <v>0.16588226824409649</v>
      </c>
    </row>
    <row r="195" spans="1:20">
      <c r="A195" s="138" t="s">
        <v>74</v>
      </c>
      <c r="B195" s="138" t="s">
        <v>557</v>
      </c>
      <c r="C195" s="138" t="s">
        <v>542</v>
      </c>
      <c r="D195" s="139" t="s">
        <v>539</v>
      </c>
      <c r="E195" s="139"/>
      <c r="F195" s="140">
        <v>3.8145833911985392</v>
      </c>
      <c r="G195" s="140">
        <v>0.7552712412721706</v>
      </c>
      <c r="H195" s="140">
        <v>0.19799573474126225</v>
      </c>
      <c r="I195" s="140">
        <v>0.961111111115315</v>
      </c>
      <c r="J195" s="140">
        <v>0.18176348969653303</v>
      </c>
      <c r="K195" s="140">
        <v>0.18911808176435166</v>
      </c>
      <c r="L195" s="140">
        <v>3.0999999421328539</v>
      </c>
      <c r="M195" s="140">
        <v>0.4366980881711981</v>
      </c>
      <c r="N195" s="140">
        <v>0.14087035365256884</v>
      </c>
      <c r="O195" s="140">
        <v>7.0638888310204493</v>
      </c>
      <c r="P195" s="140">
        <v>0.87343479344029451</v>
      </c>
      <c r="Q195" s="140">
        <v>0.12364786795690812</v>
      </c>
      <c r="R195" s="140">
        <v>13.964583333334303</v>
      </c>
      <c r="S195" s="140">
        <v>1.7433127598344349</v>
      </c>
      <c r="T195" s="140">
        <v>0.12483815078628534</v>
      </c>
    </row>
    <row r="196" spans="1:20">
      <c r="A196" s="138" t="s">
        <v>110</v>
      </c>
      <c r="B196" s="138" t="s">
        <v>557</v>
      </c>
      <c r="C196" s="138" t="s">
        <v>542</v>
      </c>
      <c r="D196" s="139" t="s">
        <v>539</v>
      </c>
      <c r="E196" s="139"/>
      <c r="F196" s="140">
        <v>3.8187499999985448</v>
      </c>
      <c r="G196" s="140">
        <v>0.57404568090078256</v>
      </c>
      <c r="H196" s="140">
        <v>0.15032292789551588</v>
      </c>
      <c r="I196" s="140">
        <v>0.9590279513868154</v>
      </c>
      <c r="J196" s="140">
        <v>0.14609332352752533</v>
      </c>
      <c r="K196" s="140">
        <v>0.15233479203214575</v>
      </c>
      <c r="L196" s="140">
        <v>3.0979166087927297</v>
      </c>
      <c r="M196" s="140">
        <v>0.34402361308528273</v>
      </c>
      <c r="N196" s="140">
        <v>0.11104999150359637</v>
      </c>
      <c r="O196" s="140">
        <v>7.0638888888861402</v>
      </c>
      <c r="P196" s="140">
        <v>0.68570526274069743</v>
      </c>
      <c r="Q196" s="140">
        <v>9.7071920796990618E-2</v>
      </c>
      <c r="R196" s="140">
        <v>13.964583333327028</v>
      </c>
      <c r="S196" s="140">
        <v>1.3140727086469497</v>
      </c>
      <c r="T196" s="140">
        <v>9.4100387908521654E-2</v>
      </c>
    </row>
    <row r="197" spans="1:20">
      <c r="A197" s="138" t="s">
        <v>113</v>
      </c>
      <c r="B197" s="138" t="s">
        <v>557</v>
      </c>
      <c r="C197" s="138" t="s">
        <v>542</v>
      </c>
      <c r="D197" s="139" t="s">
        <v>539</v>
      </c>
      <c r="E197" s="139"/>
      <c r="F197" s="140">
        <v>3.8194445023109438</v>
      </c>
      <c r="G197" s="140">
        <v>0.76987798587923639</v>
      </c>
      <c r="H197" s="140">
        <v>0.20156805143088843</v>
      </c>
      <c r="I197" s="140">
        <v>0.95833356481307419</v>
      </c>
      <c r="J197" s="140">
        <v>0.1521152073873088</v>
      </c>
      <c r="K197" s="140">
        <v>0.15872887371630287</v>
      </c>
      <c r="L197" s="140">
        <v>3.0972221643532976</v>
      </c>
      <c r="M197" s="140">
        <v>0.39816856299653708</v>
      </c>
      <c r="N197" s="140">
        <v>0.12855666848156982</v>
      </c>
      <c r="O197" s="140">
        <v>7.0645833333328483</v>
      </c>
      <c r="P197" s="140">
        <v>0.827590918892389</v>
      </c>
      <c r="Q197" s="140">
        <v>0.11714645858695782</v>
      </c>
      <c r="R197" s="140">
        <v>13.964583333334303</v>
      </c>
      <c r="S197" s="140">
        <v>1.5971325810457457</v>
      </c>
      <c r="T197" s="140">
        <v>0.11437022809218331</v>
      </c>
    </row>
    <row r="198" spans="1:20">
      <c r="A198" s="138" t="s">
        <v>118</v>
      </c>
      <c r="B198" s="138" t="s">
        <v>557</v>
      </c>
      <c r="C198" s="138" t="s">
        <v>542</v>
      </c>
      <c r="D198" s="139" t="s">
        <v>539</v>
      </c>
      <c r="E198" s="139"/>
      <c r="F198" s="140">
        <v>3.8208333912043599</v>
      </c>
      <c r="G198" s="140">
        <v>0.4444945963969073</v>
      </c>
      <c r="H198" s="140">
        <v>0.11633446185330754</v>
      </c>
      <c r="I198" s="140">
        <v>0.95763917824660894</v>
      </c>
      <c r="J198" s="140">
        <v>0.18206175300412758</v>
      </c>
      <c r="K198" s="140">
        <v>0.19011518862195451</v>
      </c>
      <c r="L198" s="140">
        <v>3.0965277199065895</v>
      </c>
      <c r="M198" s="140">
        <v>0.36532030920698999</v>
      </c>
      <c r="N198" s="140">
        <v>0.1179774063892476</v>
      </c>
      <c r="O198" s="140">
        <v>7.0645833333328483</v>
      </c>
      <c r="P198" s="140">
        <v>0.78011306638502043</v>
      </c>
      <c r="Q198" s="140">
        <v>0.11042591326005176</v>
      </c>
      <c r="R198" s="140">
        <v>13.964583333334303</v>
      </c>
      <c r="S198" s="140">
        <v>1.5267658515429279</v>
      </c>
      <c r="T198" s="140">
        <v>0.10933128580345434</v>
      </c>
    </row>
    <row r="199" spans="1:20">
      <c r="A199" s="138" t="s">
        <v>122</v>
      </c>
      <c r="B199" s="138" t="s">
        <v>557</v>
      </c>
      <c r="C199" s="138" t="s">
        <v>542</v>
      </c>
      <c r="D199" s="139" t="s">
        <v>539</v>
      </c>
      <c r="E199" s="139"/>
      <c r="F199" s="140">
        <v>3.8243055555503815</v>
      </c>
      <c r="G199" s="140">
        <v>0.56638208859079198</v>
      </c>
      <c r="H199" s="140">
        <v>0.14810063692969747</v>
      </c>
      <c r="I199" s="140">
        <v>0.95555555555620231</v>
      </c>
      <c r="J199" s="140">
        <v>0.15694344549833927</v>
      </c>
      <c r="K199" s="140">
        <v>0.16424314063768575</v>
      </c>
      <c r="L199" s="140">
        <v>3.0951388310204493</v>
      </c>
      <c r="M199" s="140">
        <v>0.33658300498874083</v>
      </c>
      <c r="N199" s="140">
        <v>0.10874568908360449</v>
      </c>
      <c r="O199" s="140">
        <v>7.0631944444467081</v>
      </c>
      <c r="P199" s="140">
        <v>0.81449603005995896</v>
      </c>
      <c r="Q199" s="140">
        <v>0.11531553271909989</v>
      </c>
      <c r="R199" s="140">
        <v>13.964583333334303</v>
      </c>
      <c r="S199" s="140">
        <v>1.2868338805779278</v>
      </c>
      <c r="T199" s="140">
        <v>9.2149822866979328E-2</v>
      </c>
    </row>
    <row r="200" spans="1:20">
      <c r="A200" s="138" t="s">
        <v>259</v>
      </c>
      <c r="B200" s="138" t="s">
        <v>559</v>
      </c>
      <c r="C200" s="138" t="s">
        <v>543</v>
      </c>
      <c r="D200" s="139" t="s">
        <v>539</v>
      </c>
      <c r="E200" s="139"/>
      <c r="F200" s="140">
        <v>3.7486111689795507</v>
      </c>
      <c r="G200" s="140">
        <v>9.967440301012348E-2</v>
      </c>
      <c r="H200" s="140">
        <v>2.6589688425128634E-2</v>
      </c>
      <c r="I200" s="140">
        <v>0.98819450231530936</v>
      </c>
      <c r="J200" s="140">
        <v>2.722313939898462E-2</v>
      </c>
      <c r="K200" s="140">
        <v>2.7548361517091665E-2</v>
      </c>
      <c r="L200" s="140">
        <v>3.1201393518495024</v>
      </c>
      <c r="M200" s="140">
        <v>8.3621157038276564E-2</v>
      </c>
      <c r="N200" s="140">
        <v>2.6800455879866087E-2</v>
      </c>
      <c r="O200" s="140">
        <v>7.0840277777751908</v>
      </c>
      <c r="P200" s="140">
        <v>0.15788635376270185</v>
      </c>
      <c r="Q200" s="140">
        <v>2.2287653114241125E-2</v>
      </c>
      <c r="R200" s="140">
        <v>14.05208339120145</v>
      </c>
      <c r="S200" s="140">
        <v>0.32185331652013932</v>
      </c>
      <c r="T200" s="140">
        <v>2.2904313016080168E-2</v>
      </c>
    </row>
    <row r="201" spans="1:20">
      <c r="A201" s="138" t="s">
        <v>260</v>
      </c>
      <c r="B201" s="138" t="s">
        <v>559</v>
      </c>
      <c r="C201" s="138" t="s">
        <v>543</v>
      </c>
      <c r="D201" s="139" t="s">
        <v>539</v>
      </c>
      <c r="E201" s="139"/>
      <c r="F201" s="140">
        <v>3.7493056134262588</v>
      </c>
      <c r="G201" s="140">
        <v>0.15321777517520102</v>
      </c>
      <c r="H201" s="140">
        <v>4.0865640460603786E-2</v>
      </c>
      <c r="I201" s="140">
        <v>0.98750028935319278</v>
      </c>
      <c r="J201" s="140">
        <v>4.3514586921220871E-2</v>
      </c>
      <c r="K201" s="140">
        <v>4.4065391565325705E-2</v>
      </c>
      <c r="L201" s="140">
        <v>3.1194449652757612</v>
      </c>
      <c r="M201" s="140">
        <v>0.11279911045440853</v>
      </c>
      <c r="N201" s="140">
        <v>3.6159993752105518E-2</v>
      </c>
      <c r="O201" s="140">
        <v>7.0833333333357587</v>
      </c>
      <c r="P201" s="140">
        <v>0.25139912373167383</v>
      </c>
      <c r="Q201" s="140">
        <v>3.5491640997400625E-2</v>
      </c>
      <c r="R201" s="140">
        <v>14.05208339120145</v>
      </c>
      <c r="S201" s="140">
        <v>0.46957107125193326</v>
      </c>
      <c r="T201" s="140">
        <v>3.3416473428128798E-2</v>
      </c>
    </row>
    <row r="202" spans="1:20">
      <c r="A202" s="138" t="s">
        <v>262</v>
      </c>
      <c r="B202" s="138" t="s">
        <v>559</v>
      </c>
      <c r="C202" s="138" t="s">
        <v>543</v>
      </c>
      <c r="D202" s="139" t="s">
        <v>539</v>
      </c>
      <c r="E202" s="139"/>
      <c r="F202" s="140">
        <v>3.7513889467591071</v>
      </c>
      <c r="G202" s="140">
        <v>0.10059951073784874</v>
      </c>
      <c r="H202" s="140">
        <v>2.6816603707477061E-2</v>
      </c>
      <c r="I202" s="140">
        <v>0.98680561342189321</v>
      </c>
      <c r="J202" s="140">
        <v>3.1174837510571426E-2</v>
      </c>
      <c r="K202" s="140">
        <v>3.1591670220103535E-2</v>
      </c>
      <c r="L202" s="140">
        <v>3.1180561921282788</v>
      </c>
      <c r="M202" s="140">
        <v>7.3002865680193457E-2</v>
      </c>
      <c r="N202" s="140">
        <v>2.3412941006160697E-2</v>
      </c>
      <c r="O202" s="140">
        <v>7.0840278356481576</v>
      </c>
      <c r="P202" s="140">
        <v>0.16309110969042737</v>
      </c>
      <c r="Q202" s="140">
        <v>2.302236996722716E-2</v>
      </c>
      <c r="R202" s="140">
        <v>14.05208339120145</v>
      </c>
      <c r="S202" s="140">
        <v>0.32012819681069504</v>
      </c>
      <c r="T202" s="140">
        <v>2.278154689938288E-2</v>
      </c>
    </row>
    <row r="203" spans="1:20">
      <c r="A203" s="138" t="s">
        <v>263</v>
      </c>
      <c r="B203" s="138" t="s">
        <v>559</v>
      </c>
      <c r="C203" s="138" t="s">
        <v>543</v>
      </c>
      <c r="D203" s="139" t="s">
        <v>539</v>
      </c>
      <c r="E203" s="139"/>
      <c r="F203" s="140">
        <v>3.7527778935182141</v>
      </c>
      <c r="G203" s="140">
        <v>7.0176673350939037E-2</v>
      </c>
      <c r="H203" s="140">
        <v>1.8699927185178735E-2</v>
      </c>
      <c r="I203" s="140">
        <v>0.98611105324380333</v>
      </c>
      <c r="J203" s="140">
        <v>2.4550794968281175E-2</v>
      </c>
      <c r="K203" s="140">
        <v>2.4896582273894567E-2</v>
      </c>
      <c r="L203" s="140">
        <v>3.1173618055545376</v>
      </c>
      <c r="M203" s="140">
        <v>5.438604349208663E-2</v>
      </c>
      <c r="N203" s="140">
        <v>1.7446176249154392E-2</v>
      </c>
      <c r="O203" s="140">
        <v>7.0833333912087255</v>
      </c>
      <c r="P203" s="140">
        <v>9.3945017411818016E-2</v>
      </c>
      <c r="Q203" s="140">
        <v>1.3262825879184955E-2</v>
      </c>
      <c r="R203" s="140">
        <v>14.052083391208726</v>
      </c>
      <c r="S203" s="140">
        <v>0.17935091934723396</v>
      </c>
      <c r="T203" s="140">
        <v>1.2763297395419643E-2</v>
      </c>
    </row>
    <row r="204" spans="1:20">
      <c r="A204" s="138" t="s">
        <v>265</v>
      </c>
      <c r="B204" s="138" t="s">
        <v>559</v>
      </c>
      <c r="C204" s="138" t="s">
        <v>543</v>
      </c>
      <c r="D204" s="139" t="s">
        <v>538</v>
      </c>
      <c r="E204" s="139"/>
      <c r="F204" s="140">
        <v>3.7541666666656965</v>
      </c>
      <c r="G204" s="140">
        <v>6.7657733190199257E-2</v>
      </c>
      <c r="H204" s="140">
        <v>1.8022037697726988E-2</v>
      </c>
      <c r="I204" s="140">
        <v>0.98541672453575302</v>
      </c>
      <c r="J204" s="140">
        <v>3.0224984812440077E-2</v>
      </c>
      <c r="K204" s="140">
        <v>3.0672287226177933E-2</v>
      </c>
      <c r="L204" s="140">
        <v>3.1173611689810059</v>
      </c>
      <c r="M204" s="140">
        <v>6.4142803179246727E-2</v>
      </c>
      <c r="N204" s="140">
        <v>2.0575993509348019E-2</v>
      </c>
      <c r="O204" s="140">
        <v>7.0819445023153094</v>
      </c>
      <c r="P204" s="140">
        <v>9.0027074937174698E-2</v>
      </c>
      <c r="Q204" s="140">
        <v>1.2712197180836708E-2</v>
      </c>
      <c r="R204" s="140">
        <v>14.05208339120145</v>
      </c>
      <c r="S204" s="140">
        <v>0.14906678496798817</v>
      </c>
      <c r="T204" s="140">
        <v>1.0608162563376518E-2</v>
      </c>
    </row>
    <row r="205" spans="1:20">
      <c r="A205" s="138" t="s">
        <v>267</v>
      </c>
      <c r="B205" s="138" t="s">
        <v>559</v>
      </c>
      <c r="C205" s="138" t="s">
        <v>543</v>
      </c>
      <c r="D205" s="139" t="s">
        <v>539</v>
      </c>
      <c r="E205" s="139"/>
      <c r="F205" s="140">
        <v>3.755555439813179</v>
      </c>
      <c r="G205" s="140">
        <v>0.10603181298104673</v>
      </c>
      <c r="H205" s="140">
        <v>2.8233323853241083E-2</v>
      </c>
      <c r="I205" s="140">
        <v>0.98402766203798819</v>
      </c>
      <c r="J205" s="140">
        <v>3.0472054772067936E-2</v>
      </c>
      <c r="K205" s="140">
        <v>3.0966664807936636E-2</v>
      </c>
      <c r="L205" s="140">
        <v>3.1159723379605566</v>
      </c>
      <c r="M205" s="140">
        <v>6.8982258811862998E-2</v>
      </c>
      <c r="N205" s="140">
        <v>2.2138277022386136E-2</v>
      </c>
      <c r="O205" s="140">
        <v>7.0805556134218932</v>
      </c>
      <c r="P205" s="140">
        <v>0.16135453026938276</v>
      </c>
      <c r="Q205" s="140">
        <v>2.2788399537957062E-2</v>
      </c>
      <c r="R205" s="140">
        <v>14.05208339120145</v>
      </c>
      <c r="S205" s="140">
        <v>0.35963241725246803</v>
      </c>
      <c r="T205" s="140">
        <v>2.5592818320281797E-2</v>
      </c>
    </row>
    <row r="206" spans="1:20">
      <c r="A206" s="138" t="s">
        <v>268</v>
      </c>
      <c r="B206" s="138" t="s">
        <v>559</v>
      </c>
      <c r="C206" s="138" t="s">
        <v>543</v>
      </c>
      <c r="D206" s="139" t="s">
        <v>539</v>
      </c>
      <c r="E206" s="139"/>
      <c r="F206" s="140">
        <v>3.7576389467576519</v>
      </c>
      <c r="G206" s="140">
        <v>7.3331588214228291E-2</v>
      </c>
      <c r="H206" s="140">
        <v>1.9515336426216202E-2</v>
      </c>
      <c r="I206" s="140">
        <v>0.98333310185262235</v>
      </c>
      <c r="J206" s="140">
        <v>2.1018264316126106E-2</v>
      </c>
      <c r="K206" s="140">
        <v>2.1374511115843868E-2</v>
      </c>
      <c r="L206" s="140">
        <v>3.1152778935138485</v>
      </c>
      <c r="M206" s="140">
        <v>5.2446638468811514E-2</v>
      </c>
      <c r="N206" s="140">
        <v>1.6835300175951501E-2</v>
      </c>
      <c r="O206" s="140">
        <v>7.0805555555562023</v>
      </c>
      <c r="P206" s="140">
        <v>0.10760811619244183</v>
      </c>
      <c r="Q206" s="140">
        <v>1.5197693930669094E-2</v>
      </c>
      <c r="R206" s="140">
        <v>14.052083333328483</v>
      </c>
      <c r="S206" s="140">
        <v>0.23976392577698177</v>
      </c>
      <c r="T206" s="140">
        <v>1.7062518068642101E-2</v>
      </c>
    </row>
    <row r="207" spans="1:20">
      <c r="A207" s="138" t="s">
        <v>276</v>
      </c>
      <c r="B207" s="138" t="s">
        <v>559</v>
      </c>
      <c r="C207" s="138" t="s">
        <v>543</v>
      </c>
      <c r="D207" s="139" t="s">
        <v>539</v>
      </c>
      <c r="E207" s="139"/>
      <c r="F207" s="140">
        <v>3.7673611689824611</v>
      </c>
      <c r="G207" s="140">
        <v>8.9110606473957313E-2</v>
      </c>
      <c r="H207" s="140">
        <v>2.3653321908083873E-2</v>
      </c>
      <c r="I207" s="140">
        <v>0.97986064814904239</v>
      </c>
      <c r="J207" s="140">
        <v>2.6728986702954715E-2</v>
      </c>
      <c r="K207" s="140">
        <v>2.7278355094110366E-2</v>
      </c>
      <c r="L207" s="140">
        <v>3.1104162037008791</v>
      </c>
      <c r="M207" s="140">
        <v>5.9049693281986032E-2</v>
      </c>
      <c r="N207" s="140">
        <v>1.8984498991397581E-2</v>
      </c>
      <c r="O207" s="140">
        <v>7.0770828703680309</v>
      </c>
      <c r="P207" s="140">
        <v>0.14028361493628838</v>
      </c>
      <c r="Q207" s="140">
        <v>1.9822237142885567E-2</v>
      </c>
      <c r="R207" s="140">
        <v>14.052082870373852</v>
      </c>
      <c r="S207" s="140">
        <v>0.27450131318224874</v>
      </c>
      <c r="T207" s="140">
        <v>1.9534564072418235E-2</v>
      </c>
    </row>
    <row r="208" spans="1:20">
      <c r="A208" s="138" t="s">
        <v>282</v>
      </c>
      <c r="B208" s="138" t="s">
        <v>559</v>
      </c>
      <c r="C208" s="138" t="s">
        <v>543</v>
      </c>
      <c r="D208" s="139" t="s">
        <v>539</v>
      </c>
      <c r="E208" s="139"/>
      <c r="F208" s="140">
        <v>3.7750000578671461</v>
      </c>
      <c r="G208" s="140">
        <v>6.2736507662274593E-2</v>
      </c>
      <c r="H208" s="140">
        <v>1.6618942172340091E-2</v>
      </c>
      <c r="I208" s="140">
        <v>0.97708368055464234</v>
      </c>
      <c r="J208" s="140">
        <v>1.8170790785222754E-2</v>
      </c>
      <c r="K208" s="140">
        <v>1.8596964770620353E-2</v>
      </c>
      <c r="L208" s="140">
        <v>3.1131944444423425</v>
      </c>
      <c r="M208" s="140">
        <v>4.6116579241681582E-2</v>
      </c>
      <c r="N208" s="140">
        <v>1.4813266586675511E-2</v>
      </c>
      <c r="O208" s="140">
        <v>7.0743061921311892</v>
      </c>
      <c r="P208" s="140">
        <v>0.10962234308310075</v>
      </c>
      <c r="Q208" s="140">
        <v>1.5495843706204661E-2</v>
      </c>
      <c r="R208" s="140">
        <v>14.053472222221899</v>
      </c>
      <c r="S208" s="140">
        <v>0.21785599680021686</v>
      </c>
      <c r="T208" s="140">
        <v>1.5501933853452563E-2</v>
      </c>
    </row>
    <row r="209" spans="1:20">
      <c r="A209" s="138" t="s">
        <v>292</v>
      </c>
      <c r="B209" s="138" t="s">
        <v>559</v>
      </c>
      <c r="C209" s="138" t="s">
        <v>543</v>
      </c>
      <c r="D209" s="139" t="s">
        <v>539</v>
      </c>
      <c r="E209" s="139"/>
      <c r="F209" s="140">
        <v>3.7902778356437921</v>
      </c>
      <c r="G209" s="140">
        <v>0.14211304993673998</v>
      </c>
      <c r="H209" s="140">
        <v>3.7494098348228762E-2</v>
      </c>
      <c r="I209" s="140">
        <v>0.96944473379699048</v>
      </c>
      <c r="J209" s="140">
        <v>4.2833425430198774E-2</v>
      </c>
      <c r="K209" s="140">
        <v>4.4183462900906773E-2</v>
      </c>
      <c r="L209" s="140">
        <v>3.1083337962991209</v>
      </c>
      <c r="M209" s="140">
        <v>8.7300275394719684E-2</v>
      </c>
      <c r="N209" s="140">
        <v>2.8085875300349696E-2</v>
      </c>
      <c r="O209" s="140">
        <v>7.0708336805546423</v>
      </c>
      <c r="P209" s="140">
        <v>0.22492840961471336</v>
      </c>
      <c r="Q209" s="140">
        <v>3.181073403455726E-2</v>
      </c>
      <c r="R209" s="140">
        <v>14.053472511572181</v>
      </c>
      <c r="S209" s="140">
        <v>0.40514640183431055</v>
      </c>
      <c r="T209" s="140">
        <v>2.8828917657233621E-2</v>
      </c>
    </row>
    <row r="210" spans="1:20">
      <c r="A210" s="138" t="s">
        <v>296</v>
      </c>
      <c r="B210" s="138" t="s">
        <v>559</v>
      </c>
      <c r="C210" s="138" t="s">
        <v>543</v>
      </c>
      <c r="D210" s="139" t="s">
        <v>539</v>
      </c>
      <c r="E210" s="139"/>
      <c r="F210" s="140">
        <v>3.7972222800890449</v>
      </c>
      <c r="G210" s="140">
        <v>0.10862660979024386</v>
      </c>
      <c r="H210" s="140">
        <v>2.8606860957240712E-2</v>
      </c>
      <c r="I210" s="140">
        <v>0.96805636573844822</v>
      </c>
      <c r="J210" s="140">
        <v>2.7920498293883787E-2</v>
      </c>
      <c r="K210" s="140">
        <v>2.8841810541254592E-2</v>
      </c>
      <c r="L210" s="140">
        <v>3.1062508101822459</v>
      </c>
      <c r="M210" s="140">
        <v>7.9157034437365575E-2</v>
      </c>
      <c r="N210" s="140">
        <v>2.548314327287737E-2</v>
      </c>
      <c r="O210" s="140">
        <v>7.0694451388917514</v>
      </c>
      <c r="P210" s="140">
        <v>0.16027155962632339</v>
      </c>
      <c r="Q210" s="140">
        <v>2.2671023889075475E-2</v>
      </c>
      <c r="R210" s="140">
        <v>14.053472511572181</v>
      </c>
      <c r="S210" s="140">
        <v>0.29693607691807061</v>
      </c>
      <c r="T210" s="140">
        <v>2.1129018231868444E-2</v>
      </c>
    </row>
    <row r="211" spans="1:20">
      <c r="A211" s="138" t="s">
        <v>86</v>
      </c>
      <c r="B211" s="138" t="s">
        <v>558</v>
      </c>
      <c r="C211" s="138" t="s">
        <v>543</v>
      </c>
      <c r="D211" s="139" t="s">
        <v>539</v>
      </c>
      <c r="E211" s="139"/>
      <c r="F211" s="140">
        <v>0</v>
      </c>
      <c r="G211" s="140">
        <v>0</v>
      </c>
      <c r="H211" s="140">
        <v>0</v>
      </c>
      <c r="I211" s="140">
        <v>1.008333333338669</v>
      </c>
      <c r="J211" s="140">
        <v>4.908963427404929E-2</v>
      </c>
      <c r="K211" s="140">
        <v>4.8683934816981349E-2</v>
      </c>
      <c r="L211" s="140">
        <v>2.7638888888905058</v>
      </c>
      <c r="M211" s="140">
        <v>0.11276190330350937</v>
      </c>
      <c r="N211" s="140">
        <v>4.0798276572100126E-2</v>
      </c>
      <c r="O211" s="140">
        <v>7.7701388888890506</v>
      </c>
      <c r="P211" s="140">
        <v>0.23465232779694961</v>
      </c>
      <c r="Q211" s="140">
        <v>3.0199244975207831E-2</v>
      </c>
      <c r="R211" s="140">
        <v>14.769444444449618</v>
      </c>
      <c r="S211" s="140">
        <v>0.45147036859571449</v>
      </c>
      <c r="T211" s="140">
        <v>3.0567863963588543E-2</v>
      </c>
    </row>
    <row r="212" spans="1:20">
      <c r="A212" s="138" t="s">
        <v>88</v>
      </c>
      <c r="B212" s="138" t="s">
        <v>558</v>
      </c>
      <c r="C212" s="138" t="s">
        <v>543</v>
      </c>
      <c r="D212" s="139" t="s">
        <v>539</v>
      </c>
      <c r="E212" s="139"/>
      <c r="F212" s="140">
        <v>0</v>
      </c>
      <c r="G212" s="140">
        <v>0</v>
      </c>
      <c r="H212" s="140">
        <v>0</v>
      </c>
      <c r="I212" s="140">
        <v>1.0104166666715173</v>
      </c>
      <c r="J212" s="140">
        <v>7.052933135650237E-2</v>
      </c>
      <c r="K212" s="140">
        <v>6.9802224847337349E-2</v>
      </c>
      <c r="L212" s="140">
        <v>2.765972222223354</v>
      </c>
      <c r="M212" s="140">
        <v>0.14587497687945319</v>
      </c>
      <c r="N212" s="140">
        <v>5.2739132991796799E-2</v>
      </c>
      <c r="O212" s="140">
        <v>7.7715277777824667</v>
      </c>
      <c r="P212" s="140">
        <v>0.33130299167749633</v>
      </c>
      <c r="Q212" s="140">
        <v>4.2630355465580097E-2</v>
      </c>
      <c r="R212" s="140">
        <v>14.771527777782467</v>
      </c>
      <c r="S212" s="140">
        <v>0.5102008523982221</v>
      </c>
      <c r="T212" s="140">
        <v>3.4539477572902384E-2</v>
      </c>
    </row>
    <row r="213" spans="1:20">
      <c r="A213" s="138" t="s">
        <v>90</v>
      </c>
      <c r="B213" s="138" t="s">
        <v>558</v>
      </c>
      <c r="C213" s="138" t="s">
        <v>543</v>
      </c>
      <c r="D213" s="139" t="s">
        <v>538</v>
      </c>
      <c r="E213" s="139"/>
      <c r="F213" s="140">
        <v>0</v>
      </c>
      <c r="G213" s="140">
        <v>0</v>
      </c>
      <c r="H213" s="140">
        <v>0</v>
      </c>
      <c r="I213" s="140">
        <v>1.0131945023094886</v>
      </c>
      <c r="J213" s="140">
        <v>8.6229470636187411E-2</v>
      </c>
      <c r="K213" s="140">
        <v>8.5106532299212875E-2</v>
      </c>
      <c r="L213" s="140">
        <v>2.766666724535753</v>
      </c>
      <c r="M213" s="140">
        <v>0.13705739541749176</v>
      </c>
      <c r="N213" s="140">
        <v>4.9538816584599653E-2</v>
      </c>
      <c r="O213" s="140">
        <v>7.7729167824072647</v>
      </c>
      <c r="P213" s="140">
        <v>0.16597155812224598</v>
      </c>
      <c r="Q213" s="140">
        <v>2.1352545353102926E-2</v>
      </c>
      <c r="R213" s="140">
        <v>14.77222228008759</v>
      </c>
      <c r="S213" s="140">
        <v>0.18629754299336557</v>
      </c>
      <c r="T213" s="140">
        <v>1.2611341710210236E-2</v>
      </c>
    </row>
    <row r="214" spans="1:20">
      <c r="A214" s="138" t="s">
        <v>91</v>
      </c>
      <c r="B214" s="138" t="s">
        <v>558</v>
      </c>
      <c r="C214" s="138" t="s">
        <v>543</v>
      </c>
      <c r="D214" s="139" t="s">
        <v>539</v>
      </c>
      <c r="E214" s="139"/>
      <c r="F214" s="140">
        <v>0</v>
      </c>
      <c r="G214" s="140">
        <v>0</v>
      </c>
      <c r="H214" s="140">
        <v>0</v>
      </c>
      <c r="I214" s="140">
        <v>1.0138889467561967</v>
      </c>
      <c r="J214" s="140">
        <v>8.4715601630243345E-2</v>
      </c>
      <c r="K214" s="140">
        <v>8.3555109167803523E-2</v>
      </c>
      <c r="L214" s="140">
        <v>2.7680556134218932</v>
      </c>
      <c r="M214" s="140">
        <v>0.1899375758978735</v>
      </c>
      <c r="N214" s="140">
        <v>6.8617687801102778E-2</v>
      </c>
      <c r="O214" s="140">
        <v>7.7743057291663717</v>
      </c>
      <c r="P214" s="140">
        <v>0.39424111134845663</v>
      </c>
      <c r="Q214" s="140">
        <v>5.0710780497016876E-2</v>
      </c>
      <c r="R214" s="140">
        <v>14.773611168981006</v>
      </c>
      <c r="S214" s="140">
        <v>0.6825971808032284</v>
      </c>
      <c r="T214" s="140">
        <v>4.6203813881092543E-2</v>
      </c>
    </row>
    <row r="215" spans="1:20">
      <c r="A215" s="138" t="s">
        <v>96</v>
      </c>
      <c r="B215" s="138" t="s">
        <v>558</v>
      </c>
      <c r="C215" s="138" t="s">
        <v>543</v>
      </c>
      <c r="D215" s="139" t="s">
        <v>539</v>
      </c>
      <c r="E215" s="139"/>
      <c r="F215" s="140">
        <v>0</v>
      </c>
      <c r="G215" s="140">
        <v>0</v>
      </c>
      <c r="H215" s="140">
        <v>0</v>
      </c>
      <c r="I215" s="140">
        <v>1.0180555555562023</v>
      </c>
      <c r="J215" s="140">
        <v>8.25181508233227E-2</v>
      </c>
      <c r="K215" s="140">
        <v>8.1054663837318686E-2</v>
      </c>
      <c r="L215" s="140">
        <v>2.7715278356481576</v>
      </c>
      <c r="M215" s="140">
        <v>0.18399814867328707</v>
      </c>
      <c r="N215" s="140">
        <v>6.6388706729426275E-2</v>
      </c>
      <c r="O215" s="140">
        <v>7.7763889467605622</v>
      </c>
      <c r="P215" s="140">
        <v>0.34635588657867816</v>
      </c>
      <c r="Q215" s="140">
        <v>4.4539424268761771E-2</v>
      </c>
      <c r="R215" s="140">
        <v>14.776388946760562</v>
      </c>
      <c r="S215" s="140">
        <v>0.65403567554027209</v>
      </c>
      <c r="T215" s="140">
        <v>4.4262213041140662E-2</v>
      </c>
    </row>
    <row r="216" spans="1:20">
      <c r="A216" s="138" t="s">
        <v>97</v>
      </c>
      <c r="B216" s="138" t="s">
        <v>558</v>
      </c>
      <c r="C216" s="138" t="s">
        <v>543</v>
      </c>
      <c r="D216" s="139" t="s">
        <v>539</v>
      </c>
      <c r="E216" s="139"/>
      <c r="F216" s="140">
        <v>0</v>
      </c>
      <c r="G216" s="140">
        <v>0</v>
      </c>
      <c r="H216" s="140">
        <v>0</v>
      </c>
      <c r="I216" s="140">
        <v>1.0208333912014496</v>
      </c>
      <c r="J216" s="140">
        <v>5.4570616732936263E-2</v>
      </c>
      <c r="K216" s="140">
        <v>5.3456927646842019E-2</v>
      </c>
      <c r="L216" s="140">
        <v>2.7729167245342978</v>
      </c>
      <c r="M216" s="140">
        <v>0.1148899264653217</v>
      </c>
      <c r="N216" s="140">
        <v>4.1432880204729947E-2</v>
      </c>
      <c r="O216" s="140">
        <v>7.7770833911999944</v>
      </c>
      <c r="P216" s="140">
        <v>0.24636004138540774</v>
      </c>
      <c r="Q216" s="140">
        <v>3.1677690593387695E-2</v>
      </c>
      <c r="R216" s="140">
        <v>14.777083391199994</v>
      </c>
      <c r="S216" s="140">
        <v>0.4205183465574312</v>
      </c>
      <c r="T216" s="140">
        <v>2.8457465889910119E-2</v>
      </c>
    </row>
    <row r="217" spans="1:20">
      <c r="A217" s="138" t="s">
        <v>100</v>
      </c>
      <c r="B217" s="138" t="s">
        <v>558</v>
      </c>
      <c r="C217" s="138" t="s">
        <v>543</v>
      </c>
      <c r="D217" s="139" t="s">
        <v>539</v>
      </c>
      <c r="E217" s="139"/>
      <c r="F217" s="140">
        <v>0</v>
      </c>
      <c r="G217" s="140">
        <v>0</v>
      </c>
      <c r="H217" s="140">
        <v>0</v>
      </c>
      <c r="I217" s="140">
        <v>1.0236112268466968</v>
      </c>
      <c r="J217" s="140">
        <v>0.1190744140339373</v>
      </c>
      <c r="K217" s="140">
        <v>0.11632777260635763</v>
      </c>
      <c r="L217" s="140">
        <v>2.7743054976817803</v>
      </c>
      <c r="M217" s="140">
        <v>0.24469474786980289</v>
      </c>
      <c r="N217" s="140">
        <v>8.8200361522647999E-2</v>
      </c>
      <c r="O217" s="140">
        <v>7.7777777199080447</v>
      </c>
      <c r="P217" s="140">
        <v>0.44104980802093124</v>
      </c>
      <c r="Q217" s="140">
        <v>5.6706404310323449E-2</v>
      </c>
      <c r="R217" s="140">
        <v>14.777777719908045</v>
      </c>
      <c r="S217" s="140">
        <v>0.68160377815720175</v>
      </c>
      <c r="T217" s="140">
        <v>4.6123564116069479E-2</v>
      </c>
    </row>
    <row r="218" spans="1:20">
      <c r="A218" s="138" t="s">
        <v>101</v>
      </c>
      <c r="B218" s="138" t="s">
        <v>558</v>
      </c>
      <c r="C218" s="138" t="s">
        <v>543</v>
      </c>
      <c r="D218" s="139" t="s">
        <v>539</v>
      </c>
      <c r="E218" s="139"/>
      <c r="F218" s="140">
        <v>0</v>
      </c>
      <c r="G218" s="140">
        <v>0</v>
      </c>
      <c r="H218" s="140">
        <v>0</v>
      </c>
      <c r="I218" s="140">
        <v>1.0250000578671461</v>
      </c>
      <c r="J218" s="140">
        <v>6.6770448905085225E-2</v>
      </c>
      <c r="K218" s="140">
        <v>6.5141897693180018E-2</v>
      </c>
      <c r="L218" s="140">
        <v>2.7750000578671461</v>
      </c>
      <c r="M218" s="140">
        <v>0.14285645014302686</v>
      </c>
      <c r="N218" s="140">
        <v>5.1479800779833412E-2</v>
      </c>
      <c r="O218" s="140">
        <v>7.7784721064817859</v>
      </c>
      <c r="P218" s="140">
        <v>0.28339870919799959</v>
      </c>
      <c r="Q218" s="140">
        <v>3.6433724427943119E-2</v>
      </c>
      <c r="R218" s="140">
        <v>14.778472106481786</v>
      </c>
      <c r="S218" s="140">
        <v>0.49990048100661455</v>
      </c>
      <c r="T218" s="140">
        <v>3.3826262783103266E-2</v>
      </c>
    </row>
    <row r="219" spans="1:20">
      <c r="A219" s="138" t="s">
        <v>102</v>
      </c>
      <c r="B219" s="138" t="s">
        <v>558</v>
      </c>
      <c r="C219" s="138" t="s">
        <v>543</v>
      </c>
      <c r="D219" s="139" t="s">
        <v>539</v>
      </c>
      <c r="E219" s="139"/>
      <c r="F219" s="140">
        <v>0</v>
      </c>
      <c r="G219" s="140">
        <v>0</v>
      </c>
      <c r="H219" s="140">
        <v>0</v>
      </c>
      <c r="I219" s="140">
        <v>1.0284722800934105</v>
      </c>
      <c r="J219" s="140">
        <v>5.3358411485858952E-2</v>
      </c>
      <c r="K219" s="140">
        <v>5.1881234447089523E-2</v>
      </c>
      <c r="L219" s="140">
        <v>2.7805556134262588</v>
      </c>
      <c r="M219" s="140">
        <v>0.12775304026195053</v>
      </c>
      <c r="N219" s="140">
        <v>4.5945148388717376E-2</v>
      </c>
      <c r="O219" s="140">
        <v>7.7798611689795507</v>
      </c>
      <c r="P219" s="140">
        <v>0.29570085860765311</v>
      </c>
      <c r="Q219" s="140">
        <v>3.8008500689793008E-2</v>
      </c>
      <c r="R219" s="140">
        <v>14.779861168979551</v>
      </c>
      <c r="S219" s="140">
        <v>0.45007962700153659</v>
      </c>
      <c r="T219" s="140">
        <v>3.0452222917098721E-2</v>
      </c>
    </row>
    <row r="220" spans="1:20">
      <c r="A220" s="138" t="s">
        <v>130</v>
      </c>
      <c r="B220" s="138" t="s">
        <v>558</v>
      </c>
      <c r="C220" s="138" t="s">
        <v>543</v>
      </c>
      <c r="D220" s="139" t="s">
        <v>539</v>
      </c>
      <c r="E220" s="139"/>
      <c r="F220" s="140">
        <v>0</v>
      </c>
      <c r="G220" s="140">
        <v>0</v>
      </c>
      <c r="H220" s="140">
        <v>0</v>
      </c>
      <c r="I220" s="140">
        <v>1.0312500578656909</v>
      </c>
      <c r="J220" s="140">
        <v>0.11122815219248813</v>
      </c>
      <c r="K220" s="140">
        <v>0.1078575960739237</v>
      </c>
      <c r="L220" s="140">
        <v>2.7819443865737412</v>
      </c>
      <c r="M220" s="140">
        <v>0.11937430960677164</v>
      </c>
      <c r="N220" s="140">
        <v>4.2910386772250945E-2</v>
      </c>
      <c r="O220" s="140">
        <v>7.7812500578656909</v>
      </c>
      <c r="P220" s="140">
        <v>0.42158971902032627</v>
      </c>
      <c r="Q220" s="140">
        <v>5.4180204451103782E-2</v>
      </c>
      <c r="R220" s="140">
        <v>14.781250057865691</v>
      </c>
      <c r="S220" s="140">
        <v>0.62349765305424354</v>
      </c>
      <c r="T220" s="140">
        <v>4.2181659238114011E-2</v>
      </c>
    </row>
    <row r="221" spans="1:20">
      <c r="A221" s="138" t="s">
        <v>135</v>
      </c>
      <c r="B221" s="138" t="s">
        <v>558</v>
      </c>
      <c r="C221" s="138" t="s">
        <v>543</v>
      </c>
      <c r="D221" s="139" t="s">
        <v>539</v>
      </c>
      <c r="E221" s="139"/>
      <c r="F221" s="140">
        <v>0</v>
      </c>
      <c r="G221" s="140">
        <v>0</v>
      </c>
      <c r="H221" s="140">
        <v>0</v>
      </c>
      <c r="I221" s="140">
        <v>1.0340277777722804</v>
      </c>
      <c r="J221" s="140">
        <v>6.6759122243438052E-2</v>
      </c>
      <c r="K221" s="140">
        <v>6.4562213587012682E-2</v>
      </c>
      <c r="L221" s="140">
        <v>2.7854166666656965</v>
      </c>
      <c r="M221" s="140">
        <v>0.15497397528326085</v>
      </c>
      <c r="N221" s="140">
        <v>5.5637627626021778E-2</v>
      </c>
      <c r="O221" s="140">
        <v>7.7902778356437921</v>
      </c>
      <c r="P221" s="140">
        <v>0.33912395795257327</v>
      </c>
      <c r="Q221" s="140">
        <v>4.3531689768616308E-2</v>
      </c>
      <c r="R221" s="140">
        <v>14.784722222218988</v>
      </c>
      <c r="S221" s="140">
        <v>0.53116417105509317</v>
      </c>
      <c r="T221" s="140">
        <v>3.5926557365876063E-2</v>
      </c>
    </row>
    <row r="222" spans="1:20">
      <c r="A222" s="138" t="s">
        <v>140</v>
      </c>
      <c r="B222" s="138" t="s">
        <v>558</v>
      </c>
      <c r="C222" s="138" t="s">
        <v>543</v>
      </c>
      <c r="D222" s="139" t="s">
        <v>539</v>
      </c>
      <c r="E222" s="139"/>
      <c r="F222" s="140">
        <v>0</v>
      </c>
      <c r="G222" s="140">
        <v>0</v>
      </c>
      <c r="H222" s="140">
        <v>0</v>
      </c>
      <c r="I222" s="140">
        <v>1.0347222222189885</v>
      </c>
      <c r="J222" s="140">
        <v>9.4310693380242283E-2</v>
      </c>
      <c r="K222" s="140">
        <v>9.1145905012062628E-2</v>
      </c>
      <c r="L222" s="140">
        <v>2.7875000578715117</v>
      </c>
      <c r="M222" s="140">
        <v>0.20541951526205671</v>
      </c>
      <c r="N222" s="140">
        <v>7.3693098115632544E-2</v>
      </c>
      <c r="O222" s="140">
        <v>7.7909722800905001</v>
      </c>
      <c r="P222" s="140">
        <v>0.37846045933973199</v>
      </c>
      <c r="Q222" s="140">
        <v>4.8576794491603015E-2</v>
      </c>
      <c r="R222" s="140">
        <v>14.785416666665697</v>
      </c>
      <c r="S222" s="140">
        <v>0.66688792371045691</v>
      </c>
      <c r="T222" s="140">
        <v>4.5104438971542954E-2</v>
      </c>
    </row>
    <row r="223" spans="1:20">
      <c r="A223" s="138" t="s">
        <v>141</v>
      </c>
      <c r="B223" s="138" t="s">
        <v>558</v>
      </c>
      <c r="C223" s="138" t="s">
        <v>543</v>
      </c>
      <c r="D223" s="139" t="s">
        <v>539</v>
      </c>
      <c r="E223" s="139"/>
      <c r="F223" s="140">
        <v>0</v>
      </c>
      <c r="G223" s="140">
        <v>0</v>
      </c>
      <c r="H223" s="140">
        <v>0</v>
      </c>
      <c r="I223" s="140">
        <v>1.0354166666656965</v>
      </c>
      <c r="J223" s="140">
        <v>7.4818304718324471E-2</v>
      </c>
      <c r="K223" s="140">
        <v>7.2259127293419309E-2</v>
      </c>
      <c r="L223" s="140">
        <v>2.7881945023109438</v>
      </c>
      <c r="M223" s="140">
        <v>0.18074559053878839</v>
      </c>
      <c r="N223" s="140">
        <v>6.4825316307374078E-2</v>
      </c>
      <c r="O223" s="140">
        <v>7.7916667824028991</v>
      </c>
      <c r="P223" s="140">
        <v>0.36540802298444652</v>
      </c>
      <c r="Q223" s="140">
        <v>4.6897285675730226E-2</v>
      </c>
      <c r="R223" s="140">
        <v>14.787500057871512</v>
      </c>
      <c r="S223" s="140">
        <v>0.71156713843789932</v>
      </c>
      <c r="T223" s="140">
        <v>4.8119501988378763E-2</v>
      </c>
    </row>
    <row r="224" spans="1:20">
      <c r="A224" s="138" t="s">
        <v>144</v>
      </c>
      <c r="B224" s="138" t="s">
        <v>558</v>
      </c>
      <c r="C224" s="138" t="s">
        <v>543</v>
      </c>
      <c r="D224" s="139" t="s">
        <v>539</v>
      </c>
      <c r="E224" s="139"/>
      <c r="F224" s="140">
        <v>0</v>
      </c>
      <c r="G224" s="140">
        <v>0</v>
      </c>
      <c r="H224" s="140">
        <v>0</v>
      </c>
      <c r="I224" s="140">
        <v>1.0368055555518367</v>
      </c>
      <c r="J224" s="140">
        <v>4.7944191326122196E-2</v>
      </c>
      <c r="K224" s="140">
        <v>4.6242220703190617E-2</v>
      </c>
      <c r="L224" s="140">
        <v>2.7895832175927353</v>
      </c>
      <c r="M224" s="140">
        <v>0.10391051481299346</v>
      </c>
      <c r="N224" s="140">
        <v>3.7249476609148374E-2</v>
      </c>
      <c r="O224" s="140">
        <v>7.793055787034973</v>
      </c>
      <c r="P224" s="140">
        <v>0.21388373529858959</v>
      </c>
      <c r="Q224" s="140">
        <v>2.744542592065365E-2</v>
      </c>
      <c r="R224" s="140">
        <v>14.788888831018994</v>
      </c>
      <c r="S224" s="140">
        <v>0.36431282913210966</v>
      </c>
      <c r="T224" s="140">
        <v>2.4634225958070681E-2</v>
      </c>
    </row>
    <row r="225" spans="1:20">
      <c r="A225" s="138" t="s">
        <v>145</v>
      </c>
      <c r="B225" s="138" t="s">
        <v>558</v>
      </c>
      <c r="C225" s="138" t="s">
        <v>543</v>
      </c>
      <c r="D225" s="139" t="s">
        <v>539</v>
      </c>
      <c r="E225" s="139"/>
      <c r="F225" s="140">
        <v>0</v>
      </c>
      <c r="G225" s="140">
        <v>0</v>
      </c>
      <c r="H225" s="140">
        <v>0</v>
      </c>
      <c r="I225" s="140">
        <v>1.0374999999985448</v>
      </c>
      <c r="J225" s="140">
        <v>0.18516173469095229</v>
      </c>
      <c r="K225" s="140">
        <v>0.1784691418710477</v>
      </c>
      <c r="L225" s="140">
        <v>2.7909722800905001</v>
      </c>
      <c r="M225" s="140">
        <v>0.33684558917595819</v>
      </c>
      <c r="N225" s="140">
        <v>0.12069112673703647</v>
      </c>
      <c r="O225" s="140">
        <v>7.793750289347372</v>
      </c>
      <c r="P225" s="140">
        <v>0.61281389474669834</v>
      </c>
      <c r="Q225" s="140">
        <v>7.8628884939295859E-2</v>
      </c>
      <c r="R225" s="140">
        <v>14.789583217592735</v>
      </c>
      <c r="S225" s="140">
        <v>0.97587875692439996</v>
      </c>
      <c r="T225" s="140">
        <v>6.5984195941610951E-2</v>
      </c>
    </row>
    <row r="226" spans="1:20">
      <c r="A226" s="138" t="s">
        <v>73</v>
      </c>
      <c r="B226" s="138" t="s">
        <v>557</v>
      </c>
      <c r="C226" s="138" t="s">
        <v>542</v>
      </c>
      <c r="D226" s="139" t="s">
        <v>539</v>
      </c>
      <c r="E226" s="139"/>
      <c r="F226" s="140">
        <v>3.7722222222218988</v>
      </c>
      <c r="G226" s="140">
        <v>0.42491157796343659</v>
      </c>
      <c r="H226" s="140">
        <v>0.11264224452639933</v>
      </c>
      <c r="I226" s="140">
        <v>0.99027777777519077</v>
      </c>
      <c r="J226" s="140">
        <v>0.18951446507888495</v>
      </c>
      <c r="K226" s="140">
        <v>0.19137505590063622</v>
      </c>
      <c r="L226" s="140">
        <v>2.9625000000014552</v>
      </c>
      <c r="M226" s="140">
        <v>0.42589626200852004</v>
      </c>
      <c r="N226" s="140">
        <v>0.14376245131082221</v>
      </c>
      <c r="O226" s="140">
        <v>7.2569444444452529</v>
      </c>
      <c r="P226" s="140">
        <v>0.84655110935154942</v>
      </c>
      <c r="Q226" s="140">
        <v>0.11665393277187515</v>
      </c>
      <c r="R226" s="140">
        <v>14.072222222217533</v>
      </c>
      <c r="S226" s="140">
        <v>1.2771959287744603</v>
      </c>
      <c r="T226" s="140">
        <v>9.076007389635983E-2</v>
      </c>
    </row>
    <row r="227" spans="1:20">
      <c r="A227" s="138" t="s">
        <v>108</v>
      </c>
      <c r="B227" s="138" t="s">
        <v>557</v>
      </c>
      <c r="C227" s="138" t="s">
        <v>542</v>
      </c>
      <c r="D227" s="139" t="s">
        <v>538</v>
      </c>
      <c r="E227" s="139"/>
      <c r="F227" s="140">
        <v>3.7743055555547471</v>
      </c>
      <c r="G227" s="140">
        <v>0.22919471701841282</v>
      </c>
      <c r="H227" s="140">
        <v>6.0725003221082825E-2</v>
      </c>
      <c r="I227" s="140">
        <v>0.98958333333575865</v>
      </c>
      <c r="J227" s="140">
        <v>0.11558119806149622</v>
      </c>
      <c r="K227" s="140">
        <v>0.11679784225133098</v>
      </c>
      <c r="L227" s="140">
        <v>2.9618055555547471</v>
      </c>
      <c r="M227" s="140">
        <v>0.20526212337410826</v>
      </c>
      <c r="N227" s="140">
        <v>6.9303038138053122E-2</v>
      </c>
      <c r="O227" s="140">
        <v>7.2562499999985448</v>
      </c>
      <c r="P227" s="140">
        <v>0.2695190315411734</v>
      </c>
      <c r="Q227" s="140">
        <v>3.7143018989316448E-2</v>
      </c>
      <c r="R227" s="140">
        <v>14.072222222224809</v>
      </c>
      <c r="S227" s="140">
        <v>0.27572681192260295</v>
      </c>
      <c r="T227" s="140">
        <v>1.9593693701563129E-2</v>
      </c>
    </row>
    <row r="228" spans="1:20">
      <c r="A228" s="138" t="s">
        <v>121</v>
      </c>
      <c r="B228" s="138" t="s">
        <v>557</v>
      </c>
      <c r="C228" s="138" t="s">
        <v>542</v>
      </c>
      <c r="D228" s="139" t="s">
        <v>539</v>
      </c>
      <c r="E228" s="139"/>
      <c r="F228" s="140">
        <v>3.7770833911999944</v>
      </c>
      <c r="G228" s="140">
        <v>0.27793546209647035</v>
      </c>
      <c r="H228" s="140">
        <v>7.3584677199348025E-2</v>
      </c>
      <c r="I228" s="140">
        <v>0.98888906250067521</v>
      </c>
      <c r="J228" s="140">
        <v>0.105255192662215</v>
      </c>
      <c r="K228" s="140">
        <v>0.10643781658991008</v>
      </c>
      <c r="L228" s="140">
        <v>2.9611112268539728</v>
      </c>
      <c r="M228" s="140">
        <v>0.23392634158042583</v>
      </c>
      <c r="N228" s="140">
        <v>7.8999511892351451E-2</v>
      </c>
      <c r="O228" s="140">
        <v>7.2555555555591127</v>
      </c>
      <c r="P228" s="140">
        <v>0.47190982094864914</v>
      </c>
      <c r="Q228" s="140">
        <v>6.5041169809123431E-2</v>
      </c>
      <c r="R228" s="140">
        <v>14.071527893524035</v>
      </c>
      <c r="S228" s="140">
        <v>0.76405431895376985</v>
      </c>
      <c r="T228" s="140">
        <v>5.4297893216372128E-2</v>
      </c>
    </row>
    <row r="229" spans="1:20">
      <c r="A229" s="138" t="s">
        <v>126</v>
      </c>
      <c r="B229" s="138" t="s">
        <v>557</v>
      </c>
      <c r="C229" s="138" t="s">
        <v>542</v>
      </c>
      <c r="D229" s="139" t="s">
        <v>539</v>
      </c>
      <c r="E229" s="139"/>
      <c r="F229" s="140">
        <v>3.7784722800934105</v>
      </c>
      <c r="G229" s="140">
        <v>0.45987433072981954</v>
      </c>
      <c r="H229" s="140">
        <v>0.12170906563285695</v>
      </c>
      <c r="I229" s="140">
        <v>0.9881944444423425</v>
      </c>
      <c r="J229" s="140">
        <v>0.19779914056950626</v>
      </c>
      <c r="K229" s="140">
        <v>0.20016216614244192</v>
      </c>
      <c r="L229" s="140">
        <v>2.9597222222218988</v>
      </c>
      <c r="M229" s="140">
        <v>0.43492055506550065</v>
      </c>
      <c r="N229" s="140">
        <v>0.14694640997052777</v>
      </c>
      <c r="O229" s="140">
        <v>7.2541664930540719</v>
      </c>
      <c r="P229" s="140">
        <v>0.84353340725463144</v>
      </c>
      <c r="Q229" s="140">
        <v>0.11628260918222956</v>
      </c>
      <c r="R229" s="140">
        <v>14.070138888884685</v>
      </c>
      <c r="S229" s="140">
        <v>1.4082317980928551</v>
      </c>
      <c r="T229" s="140">
        <v>0.1000865598565874</v>
      </c>
    </row>
    <row r="230" spans="1:20">
      <c r="A230" s="138" t="s">
        <v>167</v>
      </c>
      <c r="B230" s="138" t="s">
        <v>559</v>
      </c>
      <c r="C230" s="138" t="s">
        <v>542</v>
      </c>
      <c r="D230" s="139" t="s">
        <v>539</v>
      </c>
      <c r="E230" s="139"/>
      <c r="F230" s="140">
        <v>3.7805556134262588</v>
      </c>
      <c r="G230" s="140">
        <v>0.27770425694240958</v>
      </c>
      <c r="H230" s="140">
        <v>7.345593752309082E-2</v>
      </c>
      <c r="I230" s="140">
        <v>0.98749999999563443</v>
      </c>
      <c r="J230" s="140">
        <v>0.21666361303970325</v>
      </c>
      <c r="K230" s="140">
        <v>0.2194061904209226</v>
      </c>
      <c r="L230" s="140">
        <v>2.9590277777751908</v>
      </c>
      <c r="M230" s="140">
        <v>0.34550941595900275</v>
      </c>
      <c r="N230" s="140">
        <v>0.11676450574545856</v>
      </c>
      <c r="O230" s="140">
        <v>7.2527775462949648</v>
      </c>
      <c r="P230" s="140">
        <v>0.57055104143935975</v>
      </c>
      <c r="Q230" s="140">
        <v>7.8666557439200951E-2</v>
      </c>
      <c r="R230" s="140">
        <v>14.069444444445253</v>
      </c>
      <c r="S230" s="140">
        <v>1.0312841682092815</v>
      </c>
      <c r="T230" s="140">
        <v>7.3299565756232976E-2</v>
      </c>
    </row>
    <row r="231" spans="1:20">
      <c r="A231" s="138" t="s">
        <v>172</v>
      </c>
      <c r="B231" s="138" t="s">
        <v>559</v>
      </c>
      <c r="C231" s="138" t="s">
        <v>542</v>
      </c>
      <c r="D231" s="139" t="s">
        <v>539</v>
      </c>
      <c r="E231" s="139"/>
      <c r="F231" s="140">
        <v>3.7861111689780955</v>
      </c>
      <c r="G231" s="140">
        <v>0.36154104130988007</v>
      </c>
      <c r="H231" s="140">
        <v>9.5491396098510012E-2</v>
      </c>
      <c r="I231" s="140">
        <v>0.98611111110949423</v>
      </c>
      <c r="J231" s="140">
        <v>0.15538555539766788</v>
      </c>
      <c r="K231" s="140">
        <v>0.15757408434718917</v>
      </c>
      <c r="L231" s="140">
        <v>2.9569444444423425</v>
      </c>
      <c r="M231" s="140">
        <v>0.37483828626016208</v>
      </c>
      <c r="N231" s="140">
        <v>0.12676541385979734</v>
      </c>
      <c r="O231" s="140">
        <v>7.2506940972234588</v>
      </c>
      <c r="P231" s="140">
        <v>0.72988571908538624</v>
      </c>
      <c r="Q231" s="140">
        <v>0.10066425493869403</v>
      </c>
      <c r="R231" s="140">
        <v>14.067361111112405</v>
      </c>
      <c r="S231" s="140">
        <v>1.0974118358501654</v>
      </c>
      <c r="T231" s="140">
        <v>7.8011208156394965E-2</v>
      </c>
    </row>
    <row r="232" spans="1:20">
      <c r="A232" s="138" t="s">
        <v>177</v>
      </c>
      <c r="B232" s="138" t="s">
        <v>559</v>
      </c>
      <c r="C232" s="138" t="s">
        <v>542</v>
      </c>
      <c r="D232" s="139" t="s">
        <v>539</v>
      </c>
      <c r="E232" s="139"/>
      <c r="F232" s="140">
        <v>3.7868056134248036</v>
      </c>
      <c r="G232" s="140">
        <v>0.33809743474477616</v>
      </c>
      <c r="H232" s="140">
        <v>8.9283018263775979E-2</v>
      </c>
      <c r="I232" s="140">
        <v>0.98611111110949423</v>
      </c>
      <c r="J232" s="140">
        <v>0.28243525634237876</v>
      </c>
      <c r="K232" s="140">
        <v>0.28641321769978328</v>
      </c>
      <c r="L232" s="140">
        <v>2.9562499999956344</v>
      </c>
      <c r="M232" s="140">
        <v>0.49155369338012106</v>
      </c>
      <c r="N232" s="140">
        <v>0.16627609078421884</v>
      </c>
      <c r="O232" s="140">
        <v>7.2506944444394321</v>
      </c>
      <c r="P232" s="140">
        <v>0.81385461295837036</v>
      </c>
      <c r="Q232" s="140">
        <v>0.11224505724172622</v>
      </c>
      <c r="R232" s="140">
        <v>14.067361111105129</v>
      </c>
      <c r="S232" s="140">
        <v>1.1993554956156189</v>
      </c>
      <c r="T232" s="140">
        <v>8.5258029998875731E-2</v>
      </c>
    </row>
    <row r="233" spans="1:20">
      <c r="A233" s="138" t="s">
        <v>192</v>
      </c>
      <c r="B233" s="138" t="s">
        <v>559</v>
      </c>
      <c r="C233" s="138" t="s">
        <v>542</v>
      </c>
      <c r="D233" s="139" t="s">
        <v>539</v>
      </c>
      <c r="E233" s="139"/>
      <c r="F233" s="140">
        <v>3.7902778356437921</v>
      </c>
      <c r="G233" s="140">
        <v>0.20744967836076317</v>
      </c>
      <c r="H233" s="140">
        <v>5.473205061906157E-2</v>
      </c>
      <c r="I233" s="140">
        <v>0.98472204861172941</v>
      </c>
      <c r="J233" s="140">
        <v>7.2983178036229557E-2</v>
      </c>
      <c r="K233" s="140">
        <v>7.4115511213668814E-2</v>
      </c>
      <c r="L233" s="140">
        <v>2.9555553819445777</v>
      </c>
      <c r="M233" s="140">
        <v>0.1841152691574218</v>
      </c>
      <c r="N233" s="140">
        <v>6.229464359970309E-2</v>
      </c>
      <c r="O233" s="140">
        <v>7.2486110532408929</v>
      </c>
      <c r="P233" s="140">
        <v>0.3441061092321438</v>
      </c>
      <c r="Q233" s="140">
        <v>4.7472006251224101E-2</v>
      </c>
      <c r="R233" s="140">
        <v>14.065972048607364</v>
      </c>
      <c r="S233" s="140">
        <v>0.62835592007277274</v>
      </c>
      <c r="T233" s="140">
        <v>4.4672058063344768E-2</v>
      </c>
    </row>
    <row r="234" spans="1:20">
      <c r="A234" s="138" t="s">
        <v>194</v>
      </c>
      <c r="B234" s="138" t="s">
        <v>559</v>
      </c>
      <c r="C234" s="138" t="s">
        <v>542</v>
      </c>
      <c r="D234" s="139" t="s">
        <v>539</v>
      </c>
      <c r="E234" s="139"/>
      <c r="F234" s="140">
        <v>3.7923611689766403</v>
      </c>
      <c r="G234" s="140">
        <v>0.29809225915448817</v>
      </c>
      <c r="H234" s="140">
        <v>7.8603341262174053E-2</v>
      </c>
      <c r="I234" s="140">
        <v>0.98402754629205447</v>
      </c>
      <c r="J234" s="140">
        <v>0.11983843469322589</v>
      </c>
      <c r="K234" s="140">
        <v>0.12178361789239835</v>
      </c>
      <c r="L234" s="140">
        <v>2.9548608796249027</v>
      </c>
      <c r="M234" s="140">
        <v>0.22549886207273953</v>
      </c>
      <c r="N234" s="140">
        <v>7.6314544494346853E-2</v>
      </c>
      <c r="O234" s="140">
        <v>7.2479166087941849</v>
      </c>
      <c r="P234" s="140">
        <v>0.37612538156864017</v>
      </c>
      <c r="Q234" s="140">
        <v>5.1894275537369222E-2</v>
      </c>
      <c r="R234" s="140">
        <v>14.065277546294965</v>
      </c>
      <c r="S234" s="140">
        <v>0.57100596661745118</v>
      </c>
      <c r="T234" s="140">
        <v>4.0596850274587287E-2</v>
      </c>
    </row>
    <row r="235" spans="1:20">
      <c r="A235" s="138" t="s">
        <v>195</v>
      </c>
      <c r="B235" s="138" t="s">
        <v>559</v>
      </c>
      <c r="C235" s="138" t="s">
        <v>542</v>
      </c>
      <c r="D235" s="139" t="s">
        <v>539</v>
      </c>
      <c r="E235" s="139"/>
      <c r="F235" s="140">
        <v>3.7937500578700565</v>
      </c>
      <c r="G235" s="140">
        <v>0.21376358165481718</v>
      </c>
      <c r="H235" s="140">
        <v>5.6346248011612948E-2</v>
      </c>
      <c r="I235" s="140">
        <v>0.98402748842636356</v>
      </c>
      <c r="J235" s="140">
        <v>7.453369390335679E-2</v>
      </c>
      <c r="K235" s="140">
        <v>7.5743507960889925E-2</v>
      </c>
      <c r="L235" s="140">
        <v>2.9548608217592118</v>
      </c>
      <c r="M235" s="140">
        <v>0.1560434452308041</v>
      </c>
      <c r="N235" s="140">
        <v>5.2809067717071619E-2</v>
      </c>
      <c r="O235" s="140">
        <v>7.2472221643474768</v>
      </c>
      <c r="P235" s="140">
        <v>0.338822220650705</v>
      </c>
      <c r="Q235" s="140">
        <v>4.675201242174308E-2</v>
      </c>
      <c r="R235" s="140">
        <v>14.064583101848257</v>
      </c>
      <c r="S235" s="140">
        <v>0.50342671018762919</v>
      </c>
      <c r="T235" s="140">
        <v>3.579393050914341E-2</v>
      </c>
    </row>
    <row r="236" spans="1:20">
      <c r="A236" s="138" t="s">
        <v>201</v>
      </c>
      <c r="B236" s="138" t="s">
        <v>559</v>
      </c>
      <c r="C236" s="138" t="s">
        <v>542</v>
      </c>
      <c r="D236" s="139" t="s">
        <v>539</v>
      </c>
      <c r="E236" s="139"/>
      <c r="F236" s="140">
        <v>3.805555613420438</v>
      </c>
      <c r="G236" s="140">
        <v>2.848254474882227E-2</v>
      </c>
      <c r="H236" s="140">
        <v>7.4844641997550846E-3</v>
      </c>
      <c r="I236" s="140">
        <v>0.97638888889196096</v>
      </c>
      <c r="J236" s="140">
        <v>5.51360330353729E-2</v>
      </c>
      <c r="K236" s="140">
        <v>5.6469336821256877E-2</v>
      </c>
      <c r="L236" s="140">
        <v>2.9465277777781012</v>
      </c>
      <c r="M236" s="140">
        <v>0.17432546547145325</v>
      </c>
      <c r="N236" s="140">
        <v>5.9163014442343891E-2</v>
      </c>
      <c r="O236" s="140">
        <v>7.2388892361122998</v>
      </c>
      <c r="P236" s="140">
        <v>0.33735174631342063</v>
      </c>
      <c r="Q236" s="140">
        <v>4.6602694876237381E-2</v>
      </c>
      <c r="R236" s="140">
        <v>14.056944444448163</v>
      </c>
      <c r="S236" s="140">
        <v>0.59060128819364022</v>
      </c>
      <c r="T236" s="140">
        <v>4.2014912310968135E-2</v>
      </c>
    </row>
    <row r="237" spans="1:20">
      <c r="A237" s="138" t="s">
        <v>214</v>
      </c>
      <c r="B237" s="138" t="s">
        <v>558</v>
      </c>
      <c r="C237" s="138" t="s">
        <v>542</v>
      </c>
      <c r="D237" s="139" t="s">
        <v>539</v>
      </c>
      <c r="E237" s="139"/>
      <c r="F237" s="140">
        <v>3.8090278356467024</v>
      </c>
      <c r="G237" s="140">
        <v>0.45164953494211318</v>
      </c>
      <c r="H237" s="140">
        <v>0.11857344037115219</v>
      </c>
      <c r="I237" s="140">
        <v>0.96111111110803904</v>
      </c>
      <c r="J237" s="140">
        <v>0.19072757778373567</v>
      </c>
      <c r="K237" s="140">
        <v>0.19844487861955004</v>
      </c>
      <c r="L237" s="140">
        <v>2.9312499999941792</v>
      </c>
      <c r="M237" s="140">
        <v>0.37057891185936437</v>
      </c>
      <c r="N237" s="140">
        <v>0.12642350937658003</v>
      </c>
      <c r="O237" s="140">
        <v>7.2243055555518367</v>
      </c>
      <c r="P237" s="140">
        <v>0.70792381270295779</v>
      </c>
      <c r="Q237" s="140">
        <v>9.7991953310851101E-2</v>
      </c>
      <c r="R237" s="140">
        <v>14.044444444443798</v>
      </c>
      <c r="S237" s="140">
        <v>1.1911909854467284</v>
      </c>
      <c r="T237" s="140">
        <v>8.4815813837191847E-2</v>
      </c>
    </row>
    <row r="238" spans="1:20">
      <c r="A238" s="138" t="s">
        <v>224</v>
      </c>
      <c r="B238" s="138" t="s">
        <v>558</v>
      </c>
      <c r="C238" s="138" t="s">
        <v>542</v>
      </c>
      <c r="D238" s="139" t="s">
        <v>539</v>
      </c>
      <c r="E238" s="139"/>
      <c r="F238" s="140">
        <v>3.8104167245328426</v>
      </c>
      <c r="G238" s="140">
        <v>0.33142059634951893</v>
      </c>
      <c r="H238" s="140">
        <v>8.6977519864353189E-2</v>
      </c>
      <c r="I238" s="140">
        <v>0.96111105323507218</v>
      </c>
      <c r="J238" s="140">
        <v>0.20480049635887629</v>
      </c>
      <c r="K238" s="140">
        <v>0.21308723447672742</v>
      </c>
      <c r="L238" s="140">
        <v>2.9312499421284883</v>
      </c>
      <c r="M238" s="140">
        <v>0.35645918935813342</v>
      </c>
      <c r="N238" s="140">
        <v>0.12160654887699385</v>
      </c>
      <c r="O238" s="140">
        <v>7.2236110532394378</v>
      </c>
      <c r="P238" s="140">
        <v>0.62729113680245585</v>
      </c>
      <c r="Q238" s="140">
        <v>8.6838996753728359E-2</v>
      </c>
      <c r="R238" s="140">
        <v>14.043749942124123</v>
      </c>
      <c r="S238" s="140">
        <v>1.053970015031884</v>
      </c>
      <c r="T238" s="140">
        <v>7.5049044548316041E-2</v>
      </c>
    </row>
    <row r="239" spans="1:20">
      <c r="A239" s="138" t="s">
        <v>226</v>
      </c>
      <c r="B239" s="138" t="s">
        <v>558</v>
      </c>
      <c r="C239" s="138" t="s">
        <v>542</v>
      </c>
      <c r="D239" s="139" t="s">
        <v>539</v>
      </c>
      <c r="E239" s="139"/>
      <c r="F239" s="140">
        <v>3.8118056134262588</v>
      </c>
      <c r="G239" s="140">
        <v>0.40630299655821245</v>
      </c>
      <c r="H239" s="140">
        <v>0.10659069159431904</v>
      </c>
      <c r="I239" s="140">
        <v>0.96111099536938127</v>
      </c>
      <c r="J239" s="140">
        <v>0.25723806838325181</v>
      </c>
      <c r="K239" s="140">
        <v>0.2676465773699615</v>
      </c>
      <c r="L239" s="140">
        <v>2.9305554398088134</v>
      </c>
      <c r="M239" s="140">
        <v>0.42775620927098873</v>
      </c>
      <c r="N239" s="140">
        <v>0.14596420987650557</v>
      </c>
      <c r="O239" s="140">
        <v>7.2229166087927297</v>
      </c>
      <c r="P239" s="140">
        <v>0.79198183092823071</v>
      </c>
      <c r="Q239" s="140">
        <v>0.10964848049943167</v>
      </c>
      <c r="R239" s="140">
        <v>14.043055324073066</v>
      </c>
      <c r="S239" s="140">
        <v>1.2988587492779988</v>
      </c>
      <c r="T239" s="140">
        <v>9.2491179398222018E-2</v>
      </c>
    </row>
    <row r="240" spans="1:20">
      <c r="A240" s="138" t="s">
        <v>228</v>
      </c>
      <c r="B240" s="138" t="s">
        <v>558</v>
      </c>
      <c r="C240" s="138" t="s">
        <v>542</v>
      </c>
      <c r="D240" s="139" t="s">
        <v>539</v>
      </c>
      <c r="E240" s="139"/>
      <c r="F240" s="140">
        <v>3.8145833911985392</v>
      </c>
      <c r="G240" s="140">
        <v>0.35380520076263355</v>
      </c>
      <c r="H240" s="140">
        <v>9.2750679295404842E-2</v>
      </c>
      <c r="I240" s="140">
        <v>0.96041649304970633</v>
      </c>
      <c r="J240" s="140">
        <v>0.19459114336361366</v>
      </c>
      <c r="K240" s="140">
        <v>0.20261120542162805</v>
      </c>
      <c r="L240" s="140">
        <v>2.9298609374964144</v>
      </c>
      <c r="M240" s="140">
        <v>0.3161883202908124</v>
      </c>
      <c r="N240" s="140">
        <v>0.10791922450797184</v>
      </c>
      <c r="O240" s="140">
        <v>7.2222221643460216</v>
      </c>
      <c r="P240" s="140">
        <v>0.57022710446713243</v>
      </c>
      <c r="Q240" s="140">
        <v>7.8954522789699721E-2</v>
      </c>
      <c r="R240" s="140">
        <v>14.0423607638877</v>
      </c>
      <c r="S240" s="140">
        <v>0.93820465443844503</v>
      </c>
      <c r="T240" s="140">
        <v>6.6812459116646294E-2</v>
      </c>
    </row>
    <row r="241" spans="1:20">
      <c r="A241" s="138" t="s">
        <v>229</v>
      </c>
      <c r="B241" s="138" t="s">
        <v>558</v>
      </c>
      <c r="C241" s="138" t="s">
        <v>542</v>
      </c>
      <c r="D241" s="139" t="s">
        <v>539</v>
      </c>
      <c r="E241" s="139"/>
      <c r="F241" s="140">
        <v>3.8159722800919553</v>
      </c>
      <c r="G241" s="140">
        <v>0.34173170717038326</v>
      </c>
      <c r="H241" s="140">
        <v>8.955298468838678E-2</v>
      </c>
      <c r="I241" s="140">
        <v>0.95972199073730735</v>
      </c>
      <c r="J241" s="140">
        <v>0.17859220296819048</v>
      </c>
      <c r="K241" s="140">
        <v>0.1860874343735594</v>
      </c>
      <c r="L241" s="140">
        <v>2.9291664351840154</v>
      </c>
      <c r="M241" s="140">
        <v>0.36636485025396065</v>
      </c>
      <c r="N241" s="140">
        <v>0.12507478095246743</v>
      </c>
      <c r="O241" s="140">
        <v>7.2215277199065895</v>
      </c>
      <c r="P241" s="140">
        <v>0.6007498905561669</v>
      </c>
      <c r="Q241" s="140">
        <v>8.3188753662215065E-2</v>
      </c>
      <c r="R241" s="140">
        <v>14.041666203702334</v>
      </c>
      <c r="S241" s="140">
        <v>1.0319945621220745</v>
      </c>
      <c r="T241" s="140">
        <v>7.3495164117344622E-2</v>
      </c>
    </row>
    <row r="242" spans="1:20">
      <c r="A242" s="138" t="s">
        <v>230</v>
      </c>
      <c r="B242" s="138" t="s">
        <v>558</v>
      </c>
      <c r="C242" s="138" t="s">
        <v>542</v>
      </c>
      <c r="D242" s="139" t="s">
        <v>539</v>
      </c>
      <c r="E242" s="139"/>
      <c r="F242" s="140">
        <v>3.8173612268510624</v>
      </c>
      <c r="G242" s="140">
        <v>0.36469293071895609</v>
      </c>
      <c r="H242" s="140">
        <v>9.5535347337247126E-2</v>
      </c>
      <c r="I242" s="140">
        <v>0.95902743055194151</v>
      </c>
      <c r="J242" s="140">
        <v>0.1747884784698753</v>
      </c>
      <c r="K242" s="140">
        <v>0.18225597402285007</v>
      </c>
      <c r="L242" s="140">
        <v>2.9291663773110486</v>
      </c>
      <c r="M242" s="140">
        <v>0.3455452025791213</v>
      </c>
      <c r="N242" s="140">
        <v>0.11796707939011954</v>
      </c>
      <c r="O242" s="140">
        <v>7.221527488421998</v>
      </c>
      <c r="P242" s="140">
        <v>0.5828438916393065</v>
      </c>
      <c r="Q242" s="140">
        <v>8.070922565534204E-2</v>
      </c>
      <c r="R242" s="140">
        <v>14.041666377313959</v>
      </c>
      <c r="S242" s="140">
        <v>0.96715987463802688</v>
      </c>
      <c r="T242" s="140">
        <v>6.8877855992974787E-2</v>
      </c>
    </row>
    <row r="243" spans="1:20">
      <c r="A243" s="138" t="s">
        <v>234</v>
      </c>
      <c r="B243" s="138" t="s">
        <v>558</v>
      </c>
      <c r="C243" s="138" t="s">
        <v>542</v>
      </c>
      <c r="D243" s="139" t="s">
        <v>539</v>
      </c>
      <c r="E243" s="139"/>
      <c r="F243" s="140">
        <v>3.8180556134248036</v>
      </c>
      <c r="G243" s="140">
        <v>0.29167704253979782</v>
      </c>
      <c r="H243" s="140">
        <v>7.6394131482585434E-2</v>
      </c>
      <c r="I243" s="140">
        <v>0.95763883101608371</v>
      </c>
      <c r="J243" s="140">
        <v>0.17934842286175115</v>
      </c>
      <c r="K243" s="140">
        <v>0.18728190321131513</v>
      </c>
      <c r="L243" s="140">
        <v>2.9277777777751908</v>
      </c>
      <c r="M243" s="140">
        <v>0.32786503620184543</v>
      </c>
      <c r="N243" s="140">
        <v>0.11198426283943895</v>
      </c>
      <c r="O243" s="140">
        <v>7.2201388888861402</v>
      </c>
      <c r="P243" s="140">
        <v>0.55980394673943834</v>
      </c>
      <c r="Q243" s="140">
        <v>7.7533681187371167E-2</v>
      </c>
      <c r="R243" s="140">
        <v>14.040277777778101</v>
      </c>
      <c r="S243" s="140">
        <v>0.8663479333862838</v>
      </c>
      <c r="T243" s="140">
        <v>6.1704472454061722E-2</v>
      </c>
    </row>
    <row r="244" spans="1:20">
      <c r="A244" s="138" t="s">
        <v>235</v>
      </c>
      <c r="B244" s="138" t="s">
        <v>558</v>
      </c>
      <c r="C244" s="138" t="s">
        <v>542</v>
      </c>
      <c r="D244" s="139" t="s">
        <v>539</v>
      </c>
      <c r="E244" s="139"/>
      <c r="F244" s="140">
        <v>3.8187499999985448</v>
      </c>
      <c r="G244" s="140">
        <v>0.34508047206467163</v>
      </c>
      <c r="H244" s="140">
        <v>9.0364771735463992E-2</v>
      </c>
      <c r="I244" s="140">
        <v>0.9569443865766516</v>
      </c>
      <c r="J244" s="140">
        <v>0.16484940124698139</v>
      </c>
      <c r="K244" s="140">
        <v>0.17226643842565337</v>
      </c>
      <c r="L244" s="140">
        <v>2.9270833333357587</v>
      </c>
      <c r="M244" s="140">
        <v>0.33625972770806151</v>
      </c>
      <c r="N244" s="140">
        <v>0.11487876818486532</v>
      </c>
      <c r="O244" s="140">
        <v>7.219444502312399</v>
      </c>
      <c r="P244" s="140">
        <v>0.55671130024303939</v>
      </c>
      <c r="Q244" s="140">
        <v>7.7112761247035547E-2</v>
      </c>
      <c r="R244" s="140">
        <v>14.040277777778101</v>
      </c>
      <c r="S244" s="140">
        <v>0.87950614776893921</v>
      </c>
      <c r="T244" s="140">
        <v>6.2641648668871466E-2</v>
      </c>
    </row>
    <row r="245" spans="1:20">
      <c r="A245" s="138" t="s">
        <v>236</v>
      </c>
      <c r="B245" s="138" t="s">
        <v>558</v>
      </c>
      <c r="C245" s="138" t="s">
        <v>542</v>
      </c>
      <c r="D245" s="139" t="s">
        <v>539</v>
      </c>
      <c r="E245" s="139"/>
      <c r="F245" s="140">
        <v>3.819444386572286</v>
      </c>
      <c r="G245" s="140">
        <v>0.33870154722055967</v>
      </c>
      <c r="H245" s="140">
        <v>8.8678224615942963E-2</v>
      </c>
      <c r="I245" s="140">
        <v>0.95555549768323544</v>
      </c>
      <c r="J245" s="140">
        <v>0.24573473509340954</v>
      </c>
      <c r="K245" s="140">
        <v>0.25716427323080515</v>
      </c>
      <c r="L245" s="140">
        <v>2.9256944444423425</v>
      </c>
      <c r="M245" s="140">
        <v>0.47265978513702772</v>
      </c>
      <c r="N245" s="140">
        <v>0.16155473311127674</v>
      </c>
      <c r="O245" s="140">
        <v>7.2180556712992257</v>
      </c>
      <c r="P245" s="140">
        <v>0.85689603241665091</v>
      </c>
      <c r="Q245" s="140">
        <v>0.11871563083447548</v>
      </c>
      <c r="R245" s="140">
        <v>14.038888888891961</v>
      </c>
      <c r="S245" s="140">
        <v>1.3033113581123477</v>
      </c>
      <c r="T245" s="140">
        <v>9.2835791238690638E-2</v>
      </c>
    </row>
    <row r="246" spans="1:20">
      <c r="A246" s="138" t="s">
        <v>304</v>
      </c>
      <c r="B246" s="138" t="s">
        <v>557</v>
      </c>
      <c r="C246" s="138" t="s">
        <v>543</v>
      </c>
      <c r="D246" s="139" t="s">
        <v>539</v>
      </c>
      <c r="E246" s="139"/>
      <c r="F246" s="140">
        <v>3.8229167245372082</v>
      </c>
      <c r="G246" s="140">
        <v>0.16657025863063901</v>
      </c>
      <c r="H246" s="140">
        <v>4.3571511134813841E-2</v>
      </c>
      <c r="I246" s="140">
        <v>0.95347210647742031</v>
      </c>
      <c r="J246" s="140">
        <v>7.2677791309337103E-2</v>
      </c>
      <c r="K246" s="140">
        <v>7.6224349737763639E-2</v>
      </c>
      <c r="L246" s="140">
        <v>2.9249999421299435</v>
      </c>
      <c r="M246" s="140">
        <v>0.18479415615590747</v>
      </c>
      <c r="N246" s="140">
        <v>6.3177490534014502E-2</v>
      </c>
      <c r="O246" s="140">
        <v>7.2159724537050352</v>
      </c>
      <c r="P246" s="140">
        <v>0.33556445897024395</v>
      </c>
      <c r="Q246" s="140">
        <v>4.6503012743341149E-2</v>
      </c>
      <c r="R246" s="140">
        <v>14.037499942125578</v>
      </c>
      <c r="S246" s="140">
        <v>0.58246616349915559</v>
      </c>
      <c r="T246" s="140">
        <v>4.1493582610904557E-2</v>
      </c>
    </row>
    <row r="247" spans="1:20">
      <c r="A247" s="138" t="s">
        <v>307</v>
      </c>
      <c r="B247" s="138" t="s">
        <v>557</v>
      </c>
      <c r="C247" s="138" t="s">
        <v>543</v>
      </c>
      <c r="D247" s="139" t="s">
        <v>539</v>
      </c>
      <c r="E247" s="139"/>
      <c r="F247" s="140">
        <v>3.8263889467561967</v>
      </c>
      <c r="G247" s="140">
        <v>0.40764883224493426</v>
      </c>
      <c r="H247" s="140">
        <v>0.10653617233306004</v>
      </c>
      <c r="I247" s="140">
        <v>0.95277760416502133</v>
      </c>
      <c r="J247" s="140">
        <v>0.17473892427120344</v>
      </c>
      <c r="K247" s="140">
        <v>0.18339948746416862</v>
      </c>
      <c r="L247" s="140">
        <v>2.9249998842569767</v>
      </c>
      <c r="M247" s="140">
        <v>0.43402922992754678</v>
      </c>
      <c r="N247" s="140">
        <v>0.14838606738536714</v>
      </c>
      <c r="O247" s="140">
        <v>7.2159721064817859</v>
      </c>
      <c r="P247" s="140">
        <v>0.75726485070040117</v>
      </c>
      <c r="Q247" s="140">
        <v>0.10494287388114817</v>
      </c>
      <c r="R247" s="140">
        <v>14.037499884259887</v>
      </c>
      <c r="S247" s="140">
        <v>1.1668322242038121</v>
      </c>
      <c r="T247" s="140">
        <v>8.3122509978587403E-2</v>
      </c>
    </row>
    <row r="248" spans="1:20">
      <c r="A248" s="138" t="s">
        <v>309</v>
      </c>
      <c r="B248" s="138" t="s">
        <v>557</v>
      </c>
      <c r="C248" s="138" t="s">
        <v>543</v>
      </c>
      <c r="D248" s="139" t="s">
        <v>539</v>
      </c>
      <c r="E248" s="139"/>
      <c r="F248" s="140">
        <v>3.8270833912029047</v>
      </c>
      <c r="G248" s="140">
        <v>0.15058459592094176</v>
      </c>
      <c r="H248" s="140">
        <v>3.9347090337012738E-2</v>
      </c>
      <c r="I248" s="140">
        <v>0.95277760416502133</v>
      </c>
      <c r="J248" s="140">
        <v>5.5486504072848539E-2</v>
      </c>
      <c r="K248" s="140">
        <v>5.8236574653194997E-2</v>
      </c>
      <c r="L248" s="140">
        <v>2.9243053819445777</v>
      </c>
      <c r="M248" s="140">
        <v>0.14703928399759389</v>
      </c>
      <c r="N248" s="140">
        <v>5.0281781412246714E-2</v>
      </c>
      <c r="O248" s="140">
        <v>7.2152776041621109</v>
      </c>
      <c r="P248" s="140">
        <v>0.2753743500502312</v>
      </c>
      <c r="Q248" s="140">
        <v>3.8165454630793738E-2</v>
      </c>
      <c r="R248" s="140">
        <v>14.036805381940212</v>
      </c>
      <c r="S248" s="140">
        <v>0.52973196747440443</v>
      </c>
      <c r="T248" s="140">
        <v>3.7738784079457202E-2</v>
      </c>
    </row>
    <row r="249" spans="1:20">
      <c r="A249" s="138" t="s">
        <v>319</v>
      </c>
      <c r="B249" s="138" t="s">
        <v>557</v>
      </c>
      <c r="C249" s="138" t="s">
        <v>543</v>
      </c>
      <c r="D249" s="139" t="s">
        <v>538</v>
      </c>
      <c r="E249" s="139"/>
      <c r="F249" s="140">
        <v>3.8277778935153037</v>
      </c>
      <c r="G249" s="140">
        <v>0.15921940727293432</v>
      </c>
      <c r="H249" s="140">
        <v>4.1595780032762694E-2</v>
      </c>
      <c r="I249" s="140">
        <v>0.95208310185262235</v>
      </c>
      <c r="J249" s="140">
        <v>0.11460999390190124</v>
      </c>
      <c r="K249" s="140">
        <v>0.12037814102454503</v>
      </c>
      <c r="L249" s="140">
        <v>2.9236108796249027</v>
      </c>
      <c r="M249" s="140">
        <v>0.18662233459758087</v>
      </c>
      <c r="N249" s="140">
        <v>6.3832822588731228E-2</v>
      </c>
      <c r="O249" s="140">
        <v>7.2145829861110542</v>
      </c>
      <c r="P249" s="140">
        <v>0.19888621065089393</v>
      </c>
      <c r="Q249" s="140">
        <v>2.7567249698807812E-2</v>
      </c>
      <c r="R249" s="140">
        <v>14.036805324074521</v>
      </c>
      <c r="S249" s="140">
        <v>0.20807389662307454</v>
      </c>
      <c r="T249" s="140">
        <v>1.4823451050233421E-2</v>
      </c>
    </row>
    <row r="250" spans="1:20">
      <c r="A250" s="138" t="s">
        <v>321</v>
      </c>
      <c r="B250" s="138" t="s">
        <v>557</v>
      </c>
      <c r="C250" s="138" t="s">
        <v>543</v>
      </c>
      <c r="D250" s="139" t="s">
        <v>539</v>
      </c>
      <c r="E250" s="139"/>
      <c r="F250" s="140">
        <v>3.8319445023153094</v>
      </c>
      <c r="G250" s="140">
        <v>0.23632573850229768</v>
      </c>
      <c r="H250" s="140">
        <v>6.1672536843763441E-2</v>
      </c>
      <c r="I250" s="140">
        <v>0.95138865740591427</v>
      </c>
      <c r="J250" s="140">
        <v>0.11630444188480067</v>
      </c>
      <c r="K250" s="140">
        <v>0.12224703435283742</v>
      </c>
      <c r="L250" s="140">
        <v>2.924999710645352</v>
      </c>
      <c r="M250" s="140">
        <v>0.28585938972983704</v>
      </c>
      <c r="N250" s="140">
        <v>9.772971555842204E-2</v>
      </c>
      <c r="O250" s="140">
        <v>7.2152774884234532</v>
      </c>
      <c r="P250" s="140">
        <v>0.5509578203625527</v>
      </c>
      <c r="Q250" s="140">
        <v>7.6359893468620793E-2</v>
      </c>
      <c r="R250" s="140">
        <v>14.036110821754846</v>
      </c>
      <c r="S250" s="140">
        <v>0.87685119510730158</v>
      </c>
      <c r="T250" s="140">
        <v>6.2471093755419239E-2</v>
      </c>
    </row>
    <row r="251" spans="1:20">
      <c r="A251" s="138" t="s">
        <v>323</v>
      </c>
      <c r="B251" s="138" t="s">
        <v>557</v>
      </c>
      <c r="C251" s="138" t="s">
        <v>543</v>
      </c>
      <c r="D251" s="139" t="s">
        <v>539</v>
      </c>
      <c r="E251" s="139"/>
      <c r="F251" s="140">
        <v>3.8333333912014496</v>
      </c>
      <c r="G251" s="140">
        <v>0.16128448693240469</v>
      </c>
      <c r="H251" s="140">
        <v>4.2074213347212841E-2</v>
      </c>
      <c r="I251" s="140">
        <v>0.95069409722054843</v>
      </c>
      <c r="J251" s="140">
        <v>7.5573726558300622E-2</v>
      </c>
      <c r="K251" s="140">
        <v>7.9493211096238164E-2</v>
      </c>
      <c r="L251" s="140">
        <v>2.924305208332953</v>
      </c>
      <c r="M251" s="140">
        <v>0.19657648111026924</v>
      </c>
      <c r="N251" s="140">
        <v>6.722160209205072E-2</v>
      </c>
      <c r="O251" s="140">
        <v>7.2145829861110542</v>
      </c>
      <c r="P251" s="140">
        <v>0.38366959014820912</v>
      </c>
      <c r="Q251" s="140">
        <v>5.3179732063075517E-2</v>
      </c>
      <c r="R251" s="140">
        <v>14.036110763889155</v>
      </c>
      <c r="S251" s="140">
        <v>0.68379122386209112</v>
      </c>
      <c r="T251" s="140">
        <v>4.8716573655238439E-2</v>
      </c>
    </row>
    <row r="252" spans="1:20">
      <c r="A252" s="138" t="s">
        <v>324</v>
      </c>
      <c r="B252" s="138" t="s">
        <v>557</v>
      </c>
      <c r="C252" s="138" t="s">
        <v>543</v>
      </c>
      <c r="D252" s="139" t="s">
        <v>539</v>
      </c>
      <c r="E252" s="139"/>
      <c r="F252" s="140">
        <v>3.8347222800875898</v>
      </c>
      <c r="G252" s="140">
        <v>0.22392218421675039</v>
      </c>
      <c r="H252" s="140">
        <v>5.8393324955891134E-2</v>
      </c>
      <c r="I252" s="140">
        <v>0.9493055555576575</v>
      </c>
      <c r="J252" s="140">
        <v>9.2663757128709945E-2</v>
      </c>
      <c r="K252" s="140">
        <v>9.7612150888841898E-2</v>
      </c>
      <c r="L252" s="140">
        <v>2.9236111111094942</v>
      </c>
      <c r="M252" s="140">
        <v>0.22626295773177774</v>
      </c>
      <c r="N252" s="140">
        <v>7.7391605494997656E-2</v>
      </c>
      <c r="O252" s="140">
        <v>7.2138888888875954</v>
      </c>
      <c r="P252" s="140">
        <v>0.38325017351815976</v>
      </c>
      <c r="Q252" s="140">
        <v>5.3126708689473334E-2</v>
      </c>
      <c r="R252" s="140">
        <v>14.034722222226264</v>
      </c>
      <c r="S252" s="140">
        <v>0.65710629616764293</v>
      </c>
      <c r="T252" s="140">
        <v>4.6820042873880918E-2</v>
      </c>
    </row>
    <row r="253" spans="1:20">
      <c r="A253" s="138" t="s">
        <v>327</v>
      </c>
      <c r="B253" s="138" t="s">
        <v>557</v>
      </c>
      <c r="C253" s="138" t="s">
        <v>543</v>
      </c>
      <c r="D253" s="139" t="s">
        <v>539</v>
      </c>
      <c r="E253" s="139"/>
      <c r="F253" s="140">
        <v>3.8388889467605622</v>
      </c>
      <c r="G253" s="140">
        <v>0.26420998226195008</v>
      </c>
      <c r="H253" s="140">
        <v>6.8824596367890012E-2</v>
      </c>
      <c r="I253" s="140">
        <v>0.94861111111094942</v>
      </c>
      <c r="J253" s="140">
        <v>9.9921557372438963E-2</v>
      </c>
      <c r="K253" s="140">
        <v>0.10533458463860661</v>
      </c>
      <c r="L253" s="140">
        <v>2.9229166666700621</v>
      </c>
      <c r="M253" s="140">
        <v>0.25536075574710049</v>
      </c>
      <c r="N253" s="140">
        <v>8.7365048295414E-2</v>
      </c>
      <c r="O253" s="140">
        <v>7.2138888888948713</v>
      </c>
      <c r="P253" s="140">
        <v>0.52392121389538238</v>
      </c>
      <c r="Q253" s="140">
        <v>7.2626737390135254E-2</v>
      </c>
      <c r="R253" s="140">
        <v>14.034722222226264</v>
      </c>
      <c r="S253" s="140">
        <v>0.97485280956549825</v>
      </c>
      <c r="T253" s="140">
        <v>6.9460071537551363E-2</v>
      </c>
    </row>
    <row r="254" spans="1:20">
      <c r="A254" s="138" t="s">
        <v>328</v>
      </c>
      <c r="B254" s="138" t="s">
        <v>557</v>
      </c>
      <c r="C254" s="138" t="s">
        <v>543</v>
      </c>
      <c r="D254" s="139" t="s">
        <v>539</v>
      </c>
      <c r="E254" s="139"/>
      <c r="F254" s="140">
        <v>3.8402778356467024</v>
      </c>
      <c r="G254" s="140">
        <v>0.42085060122342161</v>
      </c>
      <c r="H254" s="140">
        <v>0.10958858166900062</v>
      </c>
      <c r="I254" s="140">
        <v>0.94861116898391629</v>
      </c>
      <c r="J254" s="140">
        <v>0.20128749101923904</v>
      </c>
      <c r="K254" s="140">
        <v>0.21219177846582141</v>
      </c>
      <c r="L254" s="140">
        <v>2.922916724535753</v>
      </c>
      <c r="M254" s="140">
        <v>0.44336322181629251</v>
      </c>
      <c r="N254" s="140">
        <v>0.15168520474585601</v>
      </c>
      <c r="O254" s="140">
        <v>7.2131945023138542</v>
      </c>
      <c r="P254" s="140">
        <v>0.82380201060810976</v>
      </c>
      <c r="Q254" s="140">
        <v>0.11420765242693094</v>
      </c>
      <c r="R254" s="140">
        <v>14.034722280091955</v>
      </c>
      <c r="S254" s="140">
        <v>1.4544926215945637</v>
      </c>
      <c r="T254" s="140">
        <v>0.10363529769717922</v>
      </c>
    </row>
    <row r="255" spans="1:20">
      <c r="A255" s="138" t="s">
        <v>331</v>
      </c>
      <c r="B255" s="138" t="s">
        <v>557</v>
      </c>
      <c r="C255" s="138" t="s">
        <v>543</v>
      </c>
      <c r="D255" s="139" t="s">
        <v>539</v>
      </c>
      <c r="E255" s="139"/>
      <c r="F255" s="140">
        <v>3.8416667245328426</v>
      </c>
      <c r="G255" s="140">
        <v>0.30507962093355162</v>
      </c>
      <c r="H255" s="140">
        <v>7.9413349155281074E-2</v>
      </c>
      <c r="I255" s="140">
        <v>0.94791672453720821</v>
      </c>
      <c r="J255" s="140">
        <v>0.20745550429954071</v>
      </c>
      <c r="K255" s="140">
        <v>0.21885414502083461</v>
      </c>
      <c r="L255" s="140">
        <v>2.922916724535753</v>
      </c>
      <c r="M255" s="140">
        <v>0.32343126322438592</v>
      </c>
      <c r="N255" s="140">
        <v>0.11065360176340862</v>
      </c>
      <c r="O255" s="140">
        <v>7.2131945023138542</v>
      </c>
      <c r="P255" s="140">
        <v>0.48426834461012058</v>
      </c>
      <c r="Q255" s="140">
        <v>6.7136460060071387E-2</v>
      </c>
      <c r="R255" s="140">
        <v>14.034027835645247</v>
      </c>
      <c r="S255" s="140">
        <v>0.52448100351417293</v>
      </c>
      <c r="T255" s="140">
        <v>3.7372093717958535E-2</v>
      </c>
    </row>
    <row r="256" spans="1:20">
      <c r="A256" s="138" t="s">
        <v>332</v>
      </c>
      <c r="B256" s="138" t="s">
        <v>557</v>
      </c>
      <c r="C256" s="138" t="s">
        <v>543</v>
      </c>
      <c r="D256" s="139" t="s">
        <v>539</v>
      </c>
      <c r="E256" s="139"/>
      <c r="F256" s="140">
        <v>3.8430556134262588</v>
      </c>
      <c r="G256" s="140">
        <v>3.1363347077005575E-2</v>
      </c>
      <c r="H256" s="140">
        <v>8.1610442917956442E-3</v>
      </c>
      <c r="I256" s="140">
        <v>0.94652777777810115</v>
      </c>
      <c r="J256" s="140">
        <v>0.11826189692706623</v>
      </c>
      <c r="K256" s="140">
        <v>0.12494286982752546</v>
      </c>
      <c r="L256" s="140">
        <v>2.921527777776646</v>
      </c>
      <c r="M256" s="140">
        <v>0.30882485699762074</v>
      </c>
      <c r="N256" s="140">
        <v>0.10570663039618401</v>
      </c>
      <c r="O256" s="140">
        <v>7.2125000000014552</v>
      </c>
      <c r="P256" s="140">
        <v>0.63247581212189008</v>
      </c>
      <c r="Q256" s="140">
        <v>8.7691620398164638E-2</v>
      </c>
      <c r="R256" s="140">
        <v>14.033333333332848</v>
      </c>
      <c r="S256" s="140">
        <v>0.73397899067419026</v>
      </c>
      <c r="T256" s="140">
        <v>5.2302540903150757E-2</v>
      </c>
    </row>
    <row r="257" spans="1:20">
      <c r="A257" s="138" t="s">
        <v>335</v>
      </c>
      <c r="B257" s="138" t="s">
        <v>557</v>
      </c>
      <c r="C257" s="138" t="s">
        <v>543</v>
      </c>
      <c r="D257" s="139" t="s">
        <v>539</v>
      </c>
      <c r="E257" s="139"/>
      <c r="F257" s="140">
        <v>3.8437500578656909</v>
      </c>
      <c r="G257" s="140">
        <v>0.28715159556786263</v>
      </c>
      <c r="H257" s="140">
        <v>7.4706105039334572E-2</v>
      </c>
      <c r="I257" s="140">
        <v>0.94861116898391629</v>
      </c>
      <c r="J257" s="140">
        <v>0.12041397969575313</v>
      </c>
      <c r="K257" s="140">
        <v>0.12693713044168758</v>
      </c>
      <c r="L257" s="140">
        <v>2.9215278356496128</v>
      </c>
      <c r="M257" s="140">
        <v>0.25991550567831678</v>
      </c>
      <c r="N257" s="140">
        <v>8.8965609879436108E-2</v>
      </c>
      <c r="O257" s="140">
        <v>7.2125000578744221</v>
      </c>
      <c r="P257" s="140">
        <v>0.56739667054370535</v>
      </c>
      <c r="Q257" s="140">
        <v>7.866851521536368E-2</v>
      </c>
      <c r="R257" s="140">
        <v>14.034027835652523</v>
      </c>
      <c r="S257" s="140">
        <v>0.87418804275571338</v>
      </c>
      <c r="T257" s="140">
        <v>6.2290602027658536E-2</v>
      </c>
    </row>
    <row r="258" spans="1:20">
      <c r="A258" s="138" t="s">
        <v>336</v>
      </c>
      <c r="B258" s="138" t="s">
        <v>557</v>
      </c>
      <c r="C258" s="138" t="s">
        <v>543</v>
      </c>
      <c r="D258" s="139" t="s">
        <v>539</v>
      </c>
      <c r="E258" s="139"/>
      <c r="F258" s="140">
        <v>3.8465278356452473</v>
      </c>
      <c r="G258" s="140">
        <v>5.2075035656407781E-2</v>
      </c>
      <c r="H258" s="140">
        <v>1.3538192853782455E-2</v>
      </c>
      <c r="I258" s="140">
        <v>0.86944444444088731</v>
      </c>
      <c r="J258" s="140">
        <v>7.3781605695277558E-2</v>
      </c>
      <c r="K258" s="140">
        <v>8.4860632748909232E-2</v>
      </c>
      <c r="L258" s="140">
        <v>2.8416666666671517</v>
      </c>
      <c r="M258" s="140">
        <v>0.20094611896304423</v>
      </c>
      <c r="N258" s="140">
        <v>7.0714176761176514E-2</v>
      </c>
      <c r="O258" s="140">
        <v>7.1326389467576519</v>
      </c>
      <c r="P258" s="140">
        <v>0.43352508798082895</v>
      </c>
      <c r="Q258" s="140">
        <v>6.0780461651980908E-2</v>
      </c>
      <c r="R258" s="140">
        <v>13.954166666662786</v>
      </c>
      <c r="S258" s="140">
        <v>0.76708394001311953</v>
      </c>
      <c r="T258" s="140">
        <v>5.4971676799999966E-2</v>
      </c>
    </row>
    <row r="259" spans="1:20">
      <c r="A259" s="138" t="s">
        <v>338</v>
      </c>
      <c r="B259" s="138" t="s">
        <v>557</v>
      </c>
      <c r="C259" s="138" t="s">
        <v>543</v>
      </c>
      <c r="D259" s="139" t="s">
        <v>539</v>
      </c>
      <c r="E259" s="139"/>
      <c r="F259" s="140">
        <v>3.8479167245313874</v>
      </c>
      <c r="G259" s="140">
        <v>0.33385201786305041</v>
      </c>
      <c r="H259" s="140">
        <v>8.6761757533541234E-2</v>
      </c>
      <c r="I259" s="140">
        <v>0.94722222222480923</v>
      </c>
      <c r="J259" s="140">
        <v>0.14923138605738046</v>
      </c>
      <c r="K259" s="140">
        <v>0.1575463313211444</v>
      </c>
      <c r="L259" s="140">
        <v>2.9201388888905058</v>
      </c>
      <c r="M259" s="140">
        <v>0.31148909912713035</v>
      </c>
      <c r="N259" s="140">
        <v>0.10666927532528403</v>
      </c>
      <c r="O259" s="140">
        <v>7.2104167824072647</v>
      </c>
      <c r="P259" s="140">
        <v>0.62763851338301624</v>
      </c>
      <c r="Q259" s="140">
        <v>8.7046079626686063E-2</v>
      </c>
      <c r="R259" s="140">
        <v>14.032638888893416</v>
      </c>
      <c r="S259" s="140">
        <v>1.0989925698188303</v>
      </c>
      <c r="T259" s="140">
        <v>7.8316885264443262E-2</v>
      </c>
    </row>
    <row r="260" spans="1:20">
      <c r="A260" s="138" t="s">
        <v>339</v>
      </c>
      <c r="B260" s="138" t="s">
        <v>557</v>
      </c>
      <c r="C260" s="138" t="s">
        <v>543</v>
      </c>
      <c r="D260" s="139" t="s">
        <v>539</v>
      </c>
      <c r="E260" s="139"/>
      <c r="F260" s="140">
        <v>3.8493056134248036</v>
      </c>
      <c r="G260" s="140">
        <v>0.34568654576390884</v>
      </c>
      <c r="H260" s="140">
        <v>8.9804910412489863E-2</v>
      </c>
      <c r="I260" s="140">
        <v>0.94999999999708962</v>
      </c>
      <c r="J260" s="140">
        <v>0.14401234635223875</v>
      </c>
      <c r="K260" s="140">
        <v>0.15159194352913677</v>
      </c>
      <c r="L260" s="140">
        <v>2.922222222223354</v>
      </c>
      <c r="M260" s="140">
        <v>0.30754901499685866</v>
      </c>
      <c r="N260" s="140">
        <v>0.10524491007492988</v>
      </c>
      <c r="O260" s="140">
        <v>7.2131944444481633</v>
      </c>
      <c r="P260" s="140">
        <v>0.61297935629284805</v>
      </c>
      <c r="Q260" s="140">
        <v>8.498029008002754E-2</v>
      </c>
      <c r="R260" s="140">
        <v>14.035416666665697</v>
      </c>
      <c r="S260" s="140">
        <v>1.0356731971711957</v>
      </c>
      <c r="T260" s="140">
        <v>7.3789985845659531E-2</v>
      </c>
    </row>
    <row r="261" spans="1:20">
      <c r="A261" s="138" t="s">
        <v>340</v>
      </c>
      <c r="B261" s="138" t="s">
        <v>557</v>
      </c>
      <c r="C261" s="138" t="s">
        <v>543</v>
      </c>
      <c r="D261" s="139" t="s">
        <v>539</v>
      </c>
      <c r="E261" s="139"/>
      <c r="F261" s="140">
        <v>3.8555556134233484</v>
      </c>
      <c r="G261" s="140">
        <v>9.9774986380157735E-2</v>
      </c>
      <c r="H261" s="140">
        <v>2.5878238153999162E-2</v>
      </c>
      <c r="I261" s="140">
        <v>0.90069444444088731</v>
      </c>
      <c r="J261" s="140">
        <v>7.6782384111930849E-2</v>
      </c>
      <c r="K261" s="140">
        <v>8.5247982360537461E-2</v>
      </c>
      <c r="L261" s="140">
        <v>2.8736111111065838</v>
      </c>
      <c r="M261" s="140">
        <v>0.20847030328490887</v>
      </c>
      <c r="N261" s="140">
        <v>7.2546456435655327E-2</v>
      </c>
      <c r="O261" s="140">
        <v>7.1645833333313931</v>
      </c>
      <c r="P261" s="140">
        <v>0.44937591060788928</v>
      </c>
      <c r="Q261" s="140">
        <v>6.2721848529178614E-2</v>
      </c>
      <c r="R261" s="140">
        <v>13.986805555556202</v>
      </c>
      <c r="S261" s="140">
        <v>0.80084266629541967</v>
      </c>
      <c r="T261" s="140">
        <v>5.7257010052398145E-2</v>
      </c>
    </row>
    <row r="262" spans="1:20">
      <c r="A262" s="138" t="s">
        <v>342</v>
      </c>
      <c r="B262" s="138" t="s">
        <v>557</v>
      </c>
      <c r="C262" s="138" t="s">
        <v>543</v>
      </c>
      <c r="D262" s="139" t="s">
        <v>539</v>
      </c>
      <c r="E262" s="139"/>
      <c r="F262" s="140">
        <v>3.8569445023094886</v>
      </c>
      <c r="G262" s="140">
        <v>0.33841898779225826</v>
      </c>
      <c r="H262" s="140">
        <v>8.7742768294855514E-2</v>
      </c>
      <c r="I262" s="140">
        <v>0.90000000000145519</v>
      </c>
      <c r="J262" s="140">
        <v>0.15800111273816894</v>
      </c>
      <c r="K262" s="140">
        <v>0.17555679193101498</v>
      </c>
      <c r="L262" s="140">
        <v>2.8729166666671517</v>
      </c>
      <c r="M262" s="140">
        <v>0.38612079364015817</v>
      </c>
      <c r="N262" s="140">
        <v>0.13440027624890835</v>
      </c>
      <c r="O262" s="140">
        <v>7.1645833333313931</v>
      </c>
      <c r="P262" s="140">
        <v>0.70081423373988017</v>
      </c>
      <c r="Q262" s="140">
        <v>9.7816467634554691E-2</v>
      </c>
      <c r="R262" s="140">
        <v>13.986805555556202</v>
      </c>
      <c r="S262" s="140">
        <v>1.2556108332959044</v>
      </c>
      <c r="T262" s="140">
        <v>8.9771093786108869E-2</v>
      </c>
    </row>
    <row r="263" spans="1:20">
      <c r="A263" s="138" t="s">
        <v>343</v>
      </c>
      <c r="B263" s="138" t="s">
        <v>557</v>
      </c>
      <c r="C263" s="138" t="s">
        <v>543</v>
      </c>
      <c r="D263" s="139" t="s">
        <v>538</v>
      </c>
      <c r="E263" s="139"/>
      <c r="F263" s="140">
        <v>3.8576389467561967</v>
      </c>
      <c r="G263" s="140">
        <v>0.19381528622340863</v>
      </c>
      <c r="H263" s="140">
        <v>5.0241945630081226E-2</v>
      </c>
      <c r="I263" s="140">
        <v>0.89930567130068084</v>
      </c>
      <c r="J263" s="140">
        <v>0.12169643862994696</v>
      </c>
      <c r="K263" s="140">
        <v>0.13532266337644169</v>
      </c>
      <c r="L263" s="140">
        <v>2.8722223379663774</v>
      </c>
      <c r="M263" s="140">
        <v>0.19058670758490495</v>
      </c>
      <c r="N263" s="140">
        <v>6.6355137297569464E-2</v>
      </c>
      <c r="O263" s="140">
        <v>7.1638890046306187</v>
      </c>
      <c r="P263" s="140">
        <v>0.22046461008903206</v>
      </c>
      <c r="Q263" s="140">
        <v>3.0774431310497331E-2</v>
      </c>
      <c r="R263" s="140">
        <v>13.987500115741568</v>
      </c>
      <c r="S263" s="140">
        <v>0.23176318962908171</v>
      </c>
      <c r="T263" s="140">
        <v>1.6569307432444974E-2</v>
      </c>
    </row>
    <row r="264" spans="1:20">
      <c r="A264" s="138" t="s">
        <v>345</v>
      </c>
      <c r="B264" s="138" t="s">
        <v>557</v>
      </c>
      <c r="C264" s="138" t="s">
        <v>543</v>
      </c>
      <c r="D264" s="139" t="s">
        <v>539</v>
      </c>
      <c r="E264" s="139"/>
      <c r="F264" s="140">
        <v>3.8166667245313874</v>
      </c>
      <c r="G264" s="140">
        <v>0.43067774161583661</v>
      </c>
      <c r="H264" s="140">
        <v>0.11284132797021083</v>
      </c>
      <c r="I264" s="140">
        <v>0.89861128471966367</v>
      </c>
      <c r="J264" s="140">
        <v>0.17074722602339634</v>
      </c>
      <c r="K264" s="140">
        <v>0.19001233228076331</v>
      </c>
      <c r="L264" s="140">
        <v>2.8722223958320683</v>
      </c>
      <c r="M264" s="140">
        <v>0.3643679343220132</v>
      </c>
      <c r="N264" s="140">
        <v>0.12685923445578373</v>
      </c>
      <c r="O264" s="140">
        <v>7.1638890624963096</v>
      </c>
      <c r="P264" s="140">
        <v>0.647766794046434</v>
      </c>
      <c r="Q264" s="140">
        <v>9.0421109036648725E-2</v>
      </c>
      <c r="R264" s="140">
        <v>13.987500173607259</v>
      </c>
      <c r="S264" s="140">
        <v>1.2204811516363849</v>
      </c>
      <c r="T264" s="140">
        <v>8.7255130401305517E-2</v>
      </c>
    </row>
    <row r="265" spans="1:20">
      <c r="A265" s="141" t="s">
        <v>239</v>
      </c>
      <c r="B265" s="141" t="s">
        <v>558</v>
      </c>
      <c r="C265" s="141" t="s">
        <v>542</v>
      </c>
      <c r="D265" s="142" t="s">
        <v>538</v>
      </c>
      <c r="E265" s="142"/>
      <c r="F265" s="143">
        <v>3.7895833333313931</v>
      </c>
      <c r="G265" s="143">
        <v>0.19282756576075405</v>
      </c>
      <c r="H265" s="143">
        <v>5.0883579749977641E-2</v>
      </c>
      <c r="I265" s="143">
        <v>1.1020825231462368</v>
      </c>
      <c r="J265" s="143">
        <v>0.10512693885182296</v>
      </c>
      <c r="K265" s="143">
        <v>9.5389353014786474E-2</v>
      </c>
      <c r="L265" s="143">
        <v>2.9034715277739451</v>
      </c>
      <c r="M265" s="143">
        <v>0.14754812354701852</v>
      </c>
      <c r="N265" s="143">
        <v>5.0817830357765485E-2</v>
      </c>
      <c r="O265" s="143">
        <v>6.8736104166673613</v>
      </c>
      <c r="P265" s="143">
        <v>0.17718077906602872</v>
      </c>
      <c r="Q265" s="143">
        <v>2.5776959752678859E-2</v>
      </c>
      <c r="R265" s="143">
        <v>13.847915972219198</v>
      </c>
      <c r="S265" s="143">
        <v>0.19471980085812335</v>
      </c>
      <c r="T265" s="143">
        <v>1.4061307221155714E-2</v>
      </c>
    </row>
    <row r="266" spans="1:20">
      <c r="A266" s="141" t="s">
        <v>246</v>
      </c>
      <c r="B266" s="141" t="s">
        <v>558</v>
      </c>
      <c r="C266" s="141" t="s">
        <v>542</v>
      </c>
      <c r="D266" s="142" t="s">
        <v>538</v>
      </c>
      <c r="E266" s="142"/>
      <c r="F266" s="143">
        <v>3.7965280671269284</v>
      </c>
      <c r="G266" s="143">
        <v>0.32846782929766216</v>
      </c>
      <c r="H266" s="143">
        <v>8.6517951004174837E-2</v>
      </c>
      <c r="I266" s="143">
        <v>1.0986087962955935</v>
      </c>
      <c r="J266" s="143">
        <v>0.14993345006469858</v>
      </c>
      <c r="K266" s="143">
        <v>0.13647574147436303</v>
      </c>
      <c r="L266" s="143">
        <v>2.8993043981463416</v>
      </c>
      <c r="M266" s="143">
        <v>0.30753781722114037</v>
      </c>
      <c r="N266" s="143">
        <v>0.10607296612862155</v>
      </c>
      <c r="O266" s="143">
        <v>6.8701376736134989</v>
      </c>
      <c r="P266" s="143">
        <v>0.58157814788645545</v>
      </c>
      <c r="Q266" s="143">
        <v>8.4653055807040578E-2</v>
      </c>
      <c r="R266" s="143">
        <v>13.84583223379741</v>
      </c>
      <c r="S266" s="143">
        <v>0.98112681385181877</v>
      </c>
      <c r="T266" s="143">
        <v>7.0860804701714297E-2</v>
      </c>
    </row>
    <row r="267" spans="1:20">
      <c r="A267" s="141" t="s">
        <v>92</v>
      </c>
      <c r="B267" s="141" t="s">
        <v>558</v>
      </c>
      <c r="C267" s="141" t="s">
        <v>543</v>
      </c>
      <c r="D267" s="142" t="s">
        <v>538</v>
      </c>
      <c r="E267" s="142"/>
      <c r="F267" s="143">
        <v>3.7319444444510737</v>
      </c>
      <c r="G267" s="143">
        <v>0.12706526746882602</v>
      </c>
      <c r="H267" s="143">
        <v>3.4048006169479797E-2</v>
      </c>
      <c r="I267" s="143">
        <v>0.9999994791651261</v>
      </c>
      <c r="J267" s="143">
        <v>4.3148067827417286E-2</v>
      </c>
      <c r="K267" s="143">
        <v>4.3148090300447459E-2</v>
      </c>
      <c r="L267" s="143">
        <v>2.9548605902746203</v>
      </c>
      <c r="M267" s="143">
        <v>9.2267101471818491E-2</v>
      </c>
      <c r="N267" s="143">
        <v>3.1225534556688958E-2</v>
      </c>
      <c r="O267" s="143">
        <v>7.1131939236074686</v>
      </c>
      <c r="P267" s="143">
        <v>0.15882852547170814</v>
      </c>
      <c r="Q267" s="143">
        <v>2.2328721412273544E-2</v>
      </c>
      <c r="R267" s="143">
        <v>14.070832928242453</v>
      </c>
      <c r="S267" s="143">
        <v>0.3044483076704434</v>
      </c>
      <c r="T267" s="143">
        <v>2.1636836228747059E-2</v>
      </c>
    </row>
    <row r="268" spans="1:20">
      <c r="A268" s="141" t="s">
        <v>95</v>
      </c>
      <c r="B268" s="141" t="s">
        <v>558</v>
      </c>
      <c r="C268" s="141" t="s">
        <v>543</v>
      </c>
      <c r="D268" s="142" t="s">
        <v>538</v>
      </c>
      <c r="E268" s="142"/>
      <c r="F268" s="143">
        <v>3.7298611111109494</v>
      </c>
      <c r="G268" s="143">
        <v>0.18788318014659561</v>
      </c>
      <c r="H268" s="143">
        <v>5.0372701435693432E-2</v>
      </c>
      <c r="I268" s="143">
        <v>0.99861041666736128</v>
      </c>
      <c r="J268" s="143">
        <v>5.4370331095599425E-2</v>
      </c>
      <c r="K268" s="143">
        <v>5.4445988333516722E-2</v>
      </c>
      <c r="L268" s="143">
        <v>2.9541659722235636</v>
      </c>
      <c r="M268" s="143">
        <v>0.11825544909970374</v>
      </c>
      <c r="N268" s="143">
        <v>4.0030062701823875E-2</v>
      </c>
      <c r="O268" s="143">
        <v>7.1124986689828802</v>
      </c>
      <c r="P268" s="143">
        <v>0.2437110072630316</v>
      </c>
      <c r="Q268" s="143">
        <v>3.4265174393049609E-2</v>
      </c>
      <c r="R268" s="143">
        <v>14.069443634260097</v>
      </c>
      <c r="S268" s="143">
        <v>0.40722592033428701</v>
      </c>
      <c r="T268" s="143">
        <v>2.8943996004409365E-2</v>
      </c>
    </row>
    <row r="269" spans="1:20">
      <c r="A269" s="141" t="s">
        <v>132</v>
      </c>
      <c r="B269" s="141" t="s">
        <v>558</v>
      </c>
      <c r="C269" s="141" t="s">
        <v>543</v>
      </c>
      <c r="D269" s="142" t="s">
        <v>538</v>
      </c>
      <c r="E269" s="142"/>
      <c r="F269" s="143">
        <v>3.7881945023109438</v>
      </c>
      <c r="G269" s="143">
        <v>0.24746526691950166</v>
      </c>
      <c r="H269" s="143">
        <v>6.5325385686647919E-2</v>
      </c>
      <c r="I269" s="143">
        <v>1.2034724537006696</v>
      </c>
      <c r="J269" s="143">
        <v>6.7655864637021473E-2</v>
      </c>
      <c r="K269" s="143">
        <v>5.6217210812744528E-2</v>
      </c>
      <c r="L269" s="143">
        <v>2.9597224536992144</v>
      </c>
      <c r="M269" s="143">
        <v>0.15202721357719656</v>
      </c>
      <c r="N269" s="143">
        <v>5.136536143353073E-2</v>
      </c>
      <c r="O269" s="143">
        <v>7.0055557870364282</v>
      </c>
      <c r="P269" s="143">
        <v>0.31477394483265403</v>
      </c>
      <c r="Q269" s="143">
        <v>4.4932044565990585E-2</v>
      </c>
      <c r="R269" s="143">
        <v>13.967361342591175</v>
      </c>
      <c r="S269" s="143">
        <v>0.42285859353596605</v>
      </c>
      <c r="T269" s="143">
        <v>3.0274765803224996E-2</v>
      </c>
    </row>
    <row r="270" spans="1:20">
      <c r="A270" s="141" t="s">
        <v>134</v>
      </c>
      <c r="B270" s="141" t="s">
        <v>558</v>
      </c>
      <c r="C270" s="141" t="s">
        <v>543</v>
      </c>
      <c r="D270" s="142" t="s">
        <v>538</v>
      </c>
      <c r="E270" s="142"/>
      <c r="F270" s="143">
        <v>3.7909722800905001</v>
      </c>
      <c r="G270" s="143">
        <v>0.12808502078526379</v>
      </c>
      <c r="H270" s="143">
        <v>3.3786852375034003E-2</v>
      </c>
      <c r="I270" s="143">
        <v>1.2027781249998952</v>
      </c>
      <c r="J270" s="143">
        <v>5.3529042771575858E-2</v>
      </c>
      <c r="K270" s="143">
        <v>4.4504503082462128E-2</v>
      </c>
      <c r="L270" s="143">
        <v>2.95902812499844</v>
      </c>
      <c r="M270" s="143">
        <v>0.11596153495704975</v>
      </c>
      <c r="N270" s="143">
        <v>3.9189061427765536E-2</v>
      </c>
      <c r="O270" s="143">
        <v>7.0041670138889458</v>
      </c>
      <c r="P270" s="143">
        <v>0.19616868931583367</v>
      </c>
      <c r="Q270" s="143">
        <v>2.8007425997529763E-2</v>
      </c>
      <c r="R270" s="143">
        <v>13.966667013890401</v>
      </c>
      <c r="S270" s="143">
        <v>0.30137563445789173</v>
      </c>
      <c r="T270" s="143">
        <v>2.1578207181295422E-2</v>
      </c>
    </row>
    <row r="271" spans="1:20">
      <c r="A271" s="141" t="s">
        <v>143</v>
      </c>
      <c r="B271" s="141" t="s">
        <v>558</v>
      </c>
      <c r="C271" s="141" t="s">
        <v>543</v>
      </c>
      <c r="D271" s="142" t="s">
        <v>538</v>
      </c>
      <c r="E271" s="142"/>
      <c r="F271" s="143">
        <v>3.8041667245342978</v>
      </c>
      <c r="G271" s="143">
        <v>0.1961667363418178</v>
      </c>
      <c r="H271" s="143">
        <v>5.1566282591316327E-2</v>
      </c>
      <c r="I271" s="143">
        <v>1.1986118634231389</v>
      </c>
      <c r="J271" s="143">
        <v>7.2910280683352618E-2</v>
      </c>
      <c r="K271" s="143">
        <v>6.0828932958436381E-2</v>
      </c>
      <c r="L271" s="143">
        <v>2.9562508680537576</v>
      </c>
      <c r="M271" s="143">
        <v>0.13760265371471481</v>
      </c>
      <c r="N271" s="143">
        <v>4.6546338540377416E-2</v>
      </c>
      <c r="O271" s="143">
        <v>7.0000008680508472</v>
      </c>
      <c r="P271" s="143">
        <v>0.30734833515837862</v>
      </c>
      <c r="Q271" s="143">
        <v>4.3906899577851037E-2</v>
      </c>
      <c r="R271" s="143">
        <v>13.964584201385151</v>
      </c>
      <c r="S271" s="143">
        <v>0.46644015727570198</v>
      </c>
      <c r="T271" s="143">
        <v>3.3401650242435119E-2</v>
      </c>
    </row>
    <row r="272" spans="1:20">
      <c r="A272" s="141" t="s">
        <v>181</v>
      </c>
      <c r="B272" s="141" t="s">
        <v>559</v>
      </c>
      <c r="C272" s="141" t="s">
        <v>542</v>
      </c>
      <c r="D272" s="142" t="s">
        <v>538</v>
      </c>
      <c r="E272" s="142"/>
      <c r="F272" s="143">
        <v>3.9444445023109438</v>
      </c>
      <c r="G272" s="143">
        <v>0.12589034774722063</v>
      </c>
      <c r="H272" s="143">
        <v>3.1915862340936692E-2</v>
      </c>
      <c r="I272" s="143">
        <v>-5.1833331018569879</v>
      </c>
      <c r="J272" s="143">
        <v>0.152620630423525</v>
      </c>
      <c r="K272" s="143">
        <v>-2.9444495930397937E-2</v>
      </c>
      <c r="L272" s="143">
        <v>2.9708335648101638</v>
      </c>
      <c r="M272" s="143">
        <v>0.10868646338701252</v>
      </c>
      <c r="N272" s="143">
        <v>3.6584500954350022E-2</v>
      </c>
      <c r="O272" s="143">
        <v>6.7694447337926249</v>
      </c>
      <c r="P272" s="143">
        <v>0.11160767438212693</v>
      </c>
      <c r="Q272" s="143">
        <v>1.6486976224946298E-2</v>
      </c>
      <c r="R272" s="143">
        <v>13.778472453697759</v>
      </c>
      <c r="S272" s="143">
        <v>0.14619931776002276</v>
      </c>
      <c r="T272" s="143">
        <v>1.061070581309519E-2</v>
      </c>
    </row>
    <row r="273" spans="1:20">
      <c r="A273" s="141" t="s">
        <v>198</v>
      </c>
      <c r="B273" s="141" t="s">
        <v>559</v>
      </c>
      <c r="C273" s="141" t="s">
        <v>542</v>
      </c>
      <c r="D273" s="142" t="s">
        <v>538</v>
      </c>
      <c r="E273" s="142"/>
      <c r="F273" s="143">
        <v>3.9590278356481576</v>
      </c>
      <c r="G273" s="143">
        <v>0.18079123719483614</v>
      </c>
      <c r="H273" s="143">
        <v>4.5665563542378496E-2</v>
      </c>
      <c r="I273" s="143">
        <v>-5.1874987847186276</v>
      </c>
      <c r="J273" s="143">
        <v>0.16553206948255347</v>
      </c>
      <c r="K273" s="143">
        <v>-3.1909804002302436E-2</v>
      </c>
      <c r="L273" s="143">
        <v>2.9638901041689678</v>
      </c>
      <c r="M273" s="143">
        <v>0.14584608144444841</v>
      </c>
      <c r="N273" s="143">
        <v>4.9207654912475765E-2</v>
      </c>
      <c r="O273" s="143">
        <v>6.761806770831754</v>
      </c>
      <c r="P273" s="143">
        <v>0.18602353914418934</v>
      </c>
      <c r="Q273" s="143">
        <v>2.7510922072874765E-2</v>
      </c>
      <c r="R273" s="143">
        <v>13.773612326389411</v>
      </c>
      <c r="S273" s="143">
        <v>0.21211681525443057</v>
      </c>
      <c r="T273" s="143">
        <v>1.5400231270342025E-2</v>
      </c>
    </row>
    <row r="274" spans="1:20">
      <c r="A274" s="141" t="s">
        <v>251</v>
      </c>
      <c r="B274" s="141" t="s">
        <v>559</v>
      </c>
      <c r="C274" s="141" t="s">
        <v>543</v>
      </c>
      <c r="D274" s="142" t="s">
        <v>538</v>
      </c>
      <c r="E274" s="142"/>
      <c r="F274" s="143">
        <v>3.797222222223354</v>
      </c>
      <c r="G274" s="143">
        <v>0.1020836121473314</v>
      </c>
      <c r="H274" s="143">
        <v>2.6883760331403328E-2</v>
      </c>
      <c r="I274" s="143">
        <v>0.85277777777810115</v>
      </c>
      <c r="J274" s="143">
        <v>4.1999497790607708E-2</v>
      </c>
      <c r="K274" s="143">
        <v>4.9250225422192317E-2</v>
      </c>
      <c r="L274" s="143">
        <v>2.8770833333328483</v>
      </c>
      <c r="M274" s="143">
        <v>8.901953314894466E-2</v>
      </c>
      <c r="N274" s="143">
        <v>3.0940894939537032E-2</v>
      </c>
      <c r="O274" s="143">
        <v>6.8416666666671517</v>
      </c>
      <c r="P274" s="143">
        <v>0.17546050457597098</v>
      </c>
      <c r="Q274" s="143">
        <v>2.5645871557996375E-2</v>
      </c>
      <c r="R274" s="143">
        <v>14.101388888884685</v>
      </c>
      <c r="S274" s="143">
        <v>0.31747104855102815</v>
      </c>
      <c r="T274" s="143">
        <v>2.2513459564346344E-2</v>
      </c>
    </row>
    <row r="275" spans="1:20">
      <c r="A275" s="141" t="s">
        <v>255</v>
      </c>
      <c r="B275" s="141" t="s">
        <v>559</v>
      </c>
      <c r="C275" s="141" t="s">
        <v>543</v>
      </c>
      <c r="D275" s="142" t="s">
        <v>538</v>
      </c>
      <c r="E275" s="142"/>
      <c r="F275" s="143">
        <v>3.8048611689810059</v>
      </c>
      <c r="G275" s="143">
        <v>0.16989772376288481</v>
      </c>
      <c r="H275" s="143">
        <v>4.4652804982208E-2</v>
      </c>
      <c r="I275" s="143">
        <v>0.84999999999854481</v>
      </c>
      <c r="J275" s="143">
        <v>5.0905331389878697E-2</v>
      </c>
      <c r="K275" s="143">
        <v>5.9888625164665699E-2</v>
      </c>
      <c r="L275" s="143">
        <v>2.8756944444467081</v>
      </c>
      <c r="M275" s="143">
        <v>0.11482987812628756</v>
      </c>
      <c r="N275" s="143">
        <v>3.9931181961295324E-2</v>
      </c>
      <c r="O275" s="143">
        <v>6.8395833333343035</v>
      </c>
      <c r="P275" s="143">
        <v>0.24930101827803872</v>
      </c>
      <c r="Q275" s="143">
        <v>3.6449737670862507E-2</v>
      </c>
      <c r="R275" s="143">
        <v>14.103472164351842</v>
      </c>
      <c r="S275" s="143">
        <v>0.40953604504123425</v>
      </c>
      <c r="T275" s="143">
        <v>2.9037958898971275E-2</v>
      </c>
    </row>
    <row r="276" spans="1:20">
      <c r="A276" s="141" t="s">
        <v>258</v>
      </c>
      <c r="B276" s="141" t="s">
        <v>559</v>
      </c>
      <c r="C276" s="141" t="s">
        <v>543</v>
      </c>
      <c r="D276" s="142" t="s">
        <v>538</v>
      </c>
      <c r="E276" s="142"/>
      <c r="F276" s="143">
        <v>3.8069445023138542</v>
      </c>
      <c r="G276" s="143">
        <v>0.16212018161604852</v>
      </c>
      <c r="H276" s="143">
        <v>4.2585380878946921E-2</v>
      </c>
      <c r="I276" s="143">
        <v>0.85208356480870862</v>
      </c>
      <c r="J276" s="143">
        <v>5.0666029564846629E-2</v>
      </c>
      <c r="K276" s="143">
        <v>5.9461338837372216E-2</v>
      </c>
      <c r="L276" s="143">
        <v>2.8743057870378834</v>
      </c>
      <c r="M276" s="143">
        <v>0.11906955334114426</v>
      </c>
      <c r="N276" s="143">
        <v>4.1425499638245315E-2</v>
      </c>
      <c r="O276" s="143">
        <v>6.8375002314787707</v>
      </c>
      <c r="P276" s="143">
        <v>0.23549428677141951</v>
      </c>
      <c r="Q276" s="143">
        <v>3.4441576423974517E-2</v>
      </c>
      <c r="R276" s="143">
        <v>14.105555729162006</v>
      </c>
      <c r="S276" s="143">
        <v>0.3469226384902851</v>
      </c>
      <c r="T276" s="143">
        <v>2.4594751539852685E-2</v>
      </c>
    </row>
    <row r="277" spans="1:20">
      <c r="A277" s="141" t="s">
        <v>261</v>
      </c>
      <c r="B277" s="141" t="s">
        <v>559</v>
      </c>
      <c r="C277" s="141" t="s">
        <v>543</v>
      </c>
      <c r="D277" s="142" t="s">
        <v>538</v>
      </c>
      <c r="E277" s="142"/>
      <c r="F277" s="143">
        <v>3.8104167245328426</v>
      </c>
      <c r="G277" s="143">
        <v>0.12019901269287764</v>
      </c>
      <c r="H277" s="143">
        <v>3.1544847029195751E-2</v>
      </c>
      <c r="I277" s="143">
        <v>0.85069484953419305</v>
      </c>
      <c r="J277" s="143">
        <v>3.8585536420532966E-2</v>
      </c>
      <c r="K277" s="143">
        <v>4.5357670193561045E-2</v>
      </c>
      <c r="L277" s="143">
        <v>2.8763892939823563</v>
      </c>
      <c r="M277" s="143">
        <v>8.5667782388101077E-2</v>
      </c>
      <c r="N277" s="143">
        <v>2.9783097360056632E-2</v>
      </c>
      <c r="O277" s="143">
        <v>6.8368059606436873</v>
      </c>
      <c r="P277" s="143">
        <v>0.1576064957596591</v>
      </c>
      <c r="Q277" s="143">
        <v>2.3052650121551849E-2</v>
      </c>
      <c r="R277" s="143">
        <v>14.107639236106479</v>
      </c>
      <c r="S277" s="143">
        <v>0.32991961461342828</v>
      </c>
      <c r="T277" s="143">
        <v>2.3385883994612392E-2</v>
      </c>
    </row>
    <row r="278" spans="1:20">
      <c r="A278" s="141" t="s">
        <v>264</v>
      </c>
      <c r="B278" s="141" t="s">
        <v>559</v>
      </c>
      <c r="C278" s="141" t="s">
        <v>543</v>
      </c>
      <c r="D278" s="142" t="s">
        <v>538</v>
      </c>
      <c r="E278" s="142"/>
      <c r="F278" s="143">
        <v>3.8145833911985392</v>
      </c>
      <c r="G278" s="143">
        <v>8.9767627189774699E-2</v>
      </c>
      <c r="H278" s="143">
        <v>2.3532747349788514E-2</v>
      </c>
      <c r="I278" s="143">
        <v>0.84999999999854481</v>
      </c>
      <c r="J278" s="143">
        <v>3.2049829153187617E-2</v>
      </c>
      <c r="K278" s="143">
        <v>3.7705681356755866E-2</v>
      </c>
      <c r="L278" s="143">
        <v>2.8743055555532919</v>
      </c>
      <c r="M278" s="143">
        <v>6.1610042808241658E-2</v>
      </c>
      <c r="N278" s="143">
        <v>2.143475758490888E-2</v>
      </c>
      <c r="O278" s="143">
        <v>6.8340277199094999</v>
      </c>
      <c r="P278" s="143">
        <v>8.0846555649300433E-2</v>
      </c>
      <c r="Q278" s="143">
        <v>1.1830001130046784E-2</v>
      </c>
      <c r="R278" s="143">
        <v>14.109027719910955</v>
      </c>
      <c r="S278" s="143">
        <v>0.18310178998547677</v>
      </c>
      <c r="T278" s="143">
        <v>1.2977633442953669E-2</v>
      </c>
    </row>
    <row r="279" spans="1:20">
      <c r="A279" s="141" t="s">
        <v>266</v>
      </c>
      <c r="B279" s="141" t="s">
        <v>559</v>
      </c>
      <c r="C279" s="141" t="s">
        <v>543</v>
      </c>
      <c r="D279" s="142" t="s">
        <v>538</v>
      </c>
      <c r="E279" s="142"/>
      <c r="F279" s="143">
        <v>3.8187500578715117</v>
      </c>
      <c r="G279" s="143">
        <v>8.4062359567630363E-2</v>
      </c>
      <c r="H279" s="143">
        <v>2.20130561816567E-2</v>
      </c>
      <c r="I279" s="143">
        <v>0.84861111110512866</v>
      </c>
      <c r="J279" s="143">
        <v>3.4958509945070826E-2</v>
      </c>
      <c r="K279" s="143">
        <v>4.1194970802992531E-2</v>
      </c>
      <c r="L279" s="143">
        <v>2.8729166666671517</v>
      </c>
      <c r="M279" s="143">
        <v>6.7984053775953276E-2</v>
      </c>
      <c r="N279" s="143">
        <v>2.3663775063417016E-2</v>
      </c>
      <c r="O279" s="143">
        <v>6.8326388888890506</v>
      </c>
      <c r="P279" s="143">
        <v>0.13052144229179088</v>
      </c>
      <c r="Q279" s="143">
        <v>1.9102640197192239E-2</v>
      </c>
      <c r="R279" s="143">
        <v>14.109722164350387</v>
      </c>
      <c r="S279" s="143">
        <v>0.22046061085750157</v>
      </c>
      <c r="T279" s="143">
        <v>1.5624730826700272E-2</v>
      </c>
    </row>
    <row r="280" spans="1:20">
      <c r="A280" s="141" t="s">
        <v>269</v>
      </c>
      <c r="B280" s="141" t="s">
        <v>559</v>
      </c>
      <c r="C280" s="141" t="s">
        <v>543</v>
      </c>
      <c r="D280" s="142" t="s">
        <v>538</v>
      </c>
      <c r="E280" s="142"/>
      <c r="F280" s="143">
        <v>3.8215278356437921</v>
      </c>
      <c r="G280" s="143">
        <v>0.10345370762830551</v>
      </c>
      <c r="H280" s="143">
        <v>2.7071295062509267E-2</v>
      </c>
      <c r="I280" s="143">
        <v>0.84791649305407191</v>
      </c>
      <c r="J280" s="143">
        <v>3.6546308889747518E-2</v>
      </c>
      <c r="K280" s="143">
        <v>4.3101306778587395E-2</v>
      </c>
      <c r="L280" s="143">
        <v>2.8715276041621109</v>
      </c>
      <c r="M280" s="143">
        <v>7.666549872008771E-2</v>
      </c>
      <c r="N280" s="143">
        <v>2.6698506609849602E-2</v>
      </c>
      <c r="O280" s="143">
        <v>6.8312498263840098</v>
      </c>
      <c r="P280" s="143">
        <v>0.14011245202434275</v>
      </c>
      <c r="Q280" s="143">
        <v>2.0510514998762469E-2</v>
      </c>
      <c r="R280" s="143">
        <v>14.111805324071611</v>
      </c>
      <c r="S280" s="143">
        <v>0.22433006058142349</v>
      </c>
      <c r="T280" s="143">
        <v>1.5896623814584954E-2</v>
      </c>
    </row>
    <row r="281" spans="1:20">
      <c r="A281" s="141" t="s">
        <v>271</v>
      </c>
      <c r="B281" s="141" t="s">
        <v>559</v>
      </c>
      <c r="C281" s="141" t="s">
        <v>543</v>
      </c>
      <c r="D281" s="142" t="s">
        <v>538</v>
      </c>
      <c r="E281" s="142"/>
      <c r="F281" s="143">
        <v>3.8243056134233484</v>
      </c>
      <c r="G281" s="143">
        <v>0.13047871021185556</v>
      </c>
      <c r="H281" s="143">
        <v>3.4118274897768128E-2</v>
      </c>
      <c r="I281" s="143">
        <v>0.84791637731541414</v>
      </c>
      <c r="J281" s="143">
        <v>4.3629958555484238E-2</v>
      </c>
      <c r="K281" s="143">
        <v>5.1455496936644786E-2</v>
      </c>
      <c r="L281" s="143">
        <v>2.870138599537313</v>
      </c>
      <c r="M281" s="143">
        <v>7.9400692355046223E-2</v>
      </c>
      <c r="N281" s="143">
        <v>2.7664410481029099E-2</v>
      </c>
      <c r="O281" s="143">
        <v>6.8305552661986439</v>
      </c>
      <c r="P281" s="143">
        <v>0.18829395204237695</v>
      </c>
      <c r="Q281" s="143">
        <v>2.7566419522898719E-2</v>
      </c>
      <c r="R281" s="143">
        <v>14.113194097219093</v>
      </c>
      <c r="S281" s="143">
        <v>0.2892353746931256</v>
      </c>
      <c r="T281" s="143">
        <v>2.0493969876749403E-2</v>
      </c>
    </row>
    <row r="282" spans="1:20">
      <c r="A282" s="141" t="s">
        <v>272</v>
      </c>
      <c r="B282" s="141" t="s">
        <v>559</v>
      </c>
      <c r="C282" s="141" t="s">
        <v>543</v>
      </c>
      <c r="D282" s="142" t="s">
        <v>538</v>
      </c>
      <c r="E282" s="142"/>
      <c r="F282" s="143">
        <v>3.8256945023094886</v>
      </c>
      <c r="G282" s="143">
        <v>9.3930427460688595E-2</v>
      </c>
      <c r="H282" s="143">
        <v>2.4552516517977283E-2</v>
      </c>
      <c r="I282" s="143">
        <v>0.84652777777228039</v>
      </c>
      <c r="J282" s="143">
        <v>4.0081938717008325E-2</v>
      </c>
      <c r="K282" s="143">
        <v>4.7348639666010509E-2</v>
      </c>
      <c r="L282" s="143">
        <v>2.8694444444408873</v>
      </c>
      <c r="M282" s="143">
        <v>6.5916861978735281E-2</v>
      </c>
      <c r="N282" s="143">
        <v>2.2971994494069815E-2</v>
      </c>
      <c r="O282" s="143">
        <v>6.8291666666627862</v>
      </c>
      <c r="P282" s="143">
        <v>0.11405462478063674</v>
      </c>
      <c r="Q282" s="143">
        <v>1.6701104299797664E-2</v>
      </c>
      <c r="R282" s="143">
        <v>14.113194386569376</v>
      </c>
      <c r="S282" s="143">
        <v>0.18034418808517783</v>
      </c>
      <c r="T282" s="143">
        <v>1.2778410269527632E-2</v>
      </c>
    </row>
    <row r="283" spans="1:20">
      <c r="A283" s="141" t="s">
        <v>273</v>
      </c>
      <c r="B283" s="141" t="s">
        <v>559</v>
      </c>
      <c r="C283" s="141" t="s">
        <v>543</v>
      </c>
      <c r="D283" s="142" t="s">
        <v>538</v>
      </c>
      <c r="E283" s="142"/>
      <c r="F283" s="143">
        <v>3.8270833912029047</v>
      </c>
      <c r="G283" s="143">
        <v>0.12008165815007851</v>
      </c>
      <c r="H283" s="143">
        <v>3.1376807316533334E-2</v>
      </c>
      <c r="I283" s="143">
        <v>0.84583333333284827</v>
      </c>
      <c r="J283" s="143">
        <v>4.2243781876106862E-2</v>
      </c>
      <c r="K283" s="143">
        <v>4.9943387439760893E-2</v>
      </c>
      <c r="L283" s="143">
        <v>2.8694444444408873</v>
      </c>
      <c r="M283" s="143">
        <v>9.5182279656299107E-2</v>
      </c>
      <c r="N283" s="143">
        <v>3.3170978389458039E-2</v>
      </c>
      <c r="O283" s="143">
        <v>6.8284721643503872</v>
      </c>
      <c r="P283" s="143">
        <v>0.19834328947294907</v>
      </c>
      <c r="Q283" s="143">
        <v>2.9046510654088323E-2</v>
      </c>
      <c r="R283" s="143">
        <v>14.113888831016084</v>
      </c>
      <c r="S283" s="143">
        <v>0.31562691838022988</v>
      </c>
      <c r="T283" s="143">
        <v>2.2362859886399383E-2</v>
      </c>
    </row>
    <row r="284" spans="1:20">
      <c r="A284" s="141" t="s">
        <v>277</v>
      </c>
      <c r="B284" s="141" t="s">
        <v>559</v>
      </c>
      <c r="C284" s="141" t="s">
        <v>543</v>
      </c>
      <c r="D284" s="142" t="s">
        <v>538</v>
      </c>
      <c r="E284" s="142"/>
      <c r="F284" s="143">
        <v>3.8277778935153037</v>
      </c>
      <c r="G284" s="143">
        <v>0.18767066649139458</v>
      </c>
      <c r="H284" s="143">
        <v>4.9028619661901043E-2</v>
      </c>
      <c r="I284" s="143">
        <v>0.80694456018682104</v>
      </c>
      <c r="J284" s="143">
        <v>4.4565912153932435E-2</v>
      </c>
      <c r="K284" s="143">
        <v>5.5227972716756016E-2</v>
      </c>
      <c r="L284" s="143">
        <v>2.9416668402773212</v>
      </c>
      <c r="M284" s="143">
        <v>0.1489083248631993</v>
      </c>
      <c r="N284" s="143">
        <v>5.0620390733697493E-2</v>
      </c>
      <c r="O284" s="143">
        <v>6.7895833912043599</v>
      </c>
      <c r="P284" s="143">
        <v>0.26545949057543461</v>
      </c>
      <c r="Q284" s="143">
        <v>3.909805289663678E-2</v>
      </c>
      <c r="R284" s="143">
        <v>14.126389004632074</v>
      </c>
      <c r="S284" s="143">
        <v>0.40073757568428509</v>
      </c>
      <c r="T284" s="143">
        <v>2.836801220417209E-2</v>
      </c>
    </row>
    <row r="285" spans="1:20">
      <c r="A285" s="141" t="s">
        <v>278</v>
      </c>
      <c r="B285" s="141" t="s">
        <v>559</v>
      </c>
      <c r="C285" s="141" t="s">
        <v>543</v>
      </c>
      <c r="D285" s="142" t="s">
        <v>538</v>
      </c>
      <c r="E285" s="142"/>
      <c r="F285" s="143">
        <v>3.8284723958277027</v>
      </c>
      <c r="G285" s="143">
        <v>0.10603614947634746</v>
      </c>
      <c r="H285" s="143">
        <v>2.7696725616176945E-2</v>
      </c>
      <c r="I285" s="143">
        <v>0.80694461805251194</v>
      </c>
      <c r="J285" s="143">
        <v>3.6476833634863967E-2</v>
      </c>
      <c r="K285" s="143">
        <v>4.5203639529683606E-2</v>
      </c>
      <c r="L285" s="143">
        <v>2.9416668402773212</v>
      </c>
      <c r="M285" s="143">
        <v>7.7807715468913463E-2</v>
      </c>
      <c r="N285" s="143">
        <v>2.6450213329249159E-2</v>
      </c>
      <c r="O285" s="143">
        <v>6.7888890046306187</v>
      </c>
      <c r="P285" s="143">
        <v>0.13385206862355115</v>
      </c>
      <c r="Q285" s="143">
        <v>1.9716343650964432E-2</v>
      </c>
      <c r="R285" s="143">
        <v>14.127083506944473</v>
      </c>
      <c r="S285" s="143">
        <v>0.25220853031877799</v>
      </c>
      <c r="T285" s="143">
        <v>1.785283779166446E-2</v>
      </c>
    </row>
    <row r="286" spans="1:20">
      <c r="A286" s="141" t="s">
        <v>283</v>
      </c>
      <c r="B286" s="141" t="s">
        <v>559</v>
      </c>
      <c r="C286" s="141" t="s">
        <v>543</v>
      </c>
      <c r="D286" s="142" t="s">
        <v>538</v>
      </c>
      <c r="E286" s="142"/>
      <c r="F286" s="143">
        <v>3.8333333912014496</v>
      </c>
      <c r="G286" s="143">
        <v>0.11060987038403704</v>
      </c>
      <c r="H286" s="143">
        <v>2.8854748360243591E-2</v>
      </c>
      <c r="I286" s="143">
        <v>0.80555601851665415</v>
      </c>
      <c r="J286" s="143">
        <v>3.0666231276415132E-2</v>
      </c>
      <c r="K286" s="143">
        <v>3.8068403154486688E-2</v>
      </c>
      <c r="L286" s="143">
        <v>2.9402782407414634</v>
      </c>
      <c r="M286" s="143">
        <v>7.7470222757419313E-2</v>
      </c>
      <c r="N286" s="143">
        <v>2.6347922344207565E-2</v>
      </c>
      <c r="O286" s="143">
        <v>6.7868060185137438</v>
      </c>
      <c r="P286" s="143">
        <v>0.15355740122281972</v>
      </c>
      <c r="Q286" s="143">
        <v>2.2625871551939177E-2</v>
      </c>
      <c r="R286" s="143">
        <v>14.128472743053862</v>
      </c>
      <c r="S286" s="143">
        <v>0.24798038901254638</v>
      </c>
      <c r="T286" s="143">
        <v>1.7551818481899521E-2</v>
      </c>
    </row>
    <row r="287" spans="1:20">
      <c r="A287" s="141" t="s">
        <v>285</v>
      </c>
      <c r="B287" s="141" t="s">
        <v>559</v>
      </c>
      <c r="C287" s="141" t="s">
        <v>543</v>
      </c>
      <c r="D287" s="142" t="s">
        <v>538</v>
      </c>
      <c r="E287" s="142"/>
      <c r="F287" s="143">
        <v>3.8354167245342978</v>
      </c>
      <c r="G287" s="143">
        <v>0.20115055126316794</v>
      </c>
      <c r="H287" s="143">
        <v>5.2445553041590792E-2</v>
      </c>
      <c r="I287" s="143">
        <v>0.8048616898158798</v>
      </c>
      <c r="J287" s="143">
        <v>4.5116372821038482E-2</v>
      </c>
      <c r="K287" s="143">
        <v>5.6054814624559045E-2</v>
      </c>
      <c r="L287" s="143">
        <v>2.9388893518553232</v>
      </c>
      <c r="M287" s="143">
        <v>0.15035465940236564</v>
      </c>
      <c r="N287" s="143">
        <v>5.116036754069922E-2</v>
      </c>
      <c r="O287" s="143">
        <v>6.7854172453735373</v>
      </c>
      <c r="P287" s="143">
        <v>0.29934356686746239</v>
      </c>
      <c r="Q287" s="143">
        <v>4.4115719939191965E-2</v>
      </c>
      <c r="R287" s="143">
        <v>14.127083912040689</v>
      </c>
      <c r="S287" s="143">
        <v>0.57999477300256452</v>
      </c>
      <c r="T287" s="143">
        <v>4.105551978127827E-2</v>
      </c>
    </row>
    <row r="288" spans="1:20">
      <c r="A288" s="141" t="s">
        <v>289</v>
      </c>
      <c r="B288" s="141" t="s">
        <v>559</v>
      </c>
      <c r="C288" s="141" t="s">
        <v>543</v>
      </c>
      <c r="D288" s="142" t="s">
        <v>538</v>
      </c>
      <c r="E288" s="142"/>
      <c r="F288" s="143">
        <v>3.8388889467605622</v>
      </c>
      <c r="G288" s="143">
        <v>0.15494977656989989</v>
      </c>
      <c r="H288" s="143">
        <v>4.0363182868484358E-2</v>
      </c>
      <c r="I288" s="143">
        <v>0.80416747685376322</v>
      </c>
      <c r="J288" s="143">
        <v>4.211531805803604E-2</v>
      </c>
      <c r="K288" s="143">
        <v>5.2371327205134724E-2</v>
      </c>
      <c r="L288" s="143">
        <v>2.9375008101851563</v>
      </c>
      <c r="M288" s="143">
        <v>0.10358603667684149</v>
      </c>
      <c r="N288" s="143">
        <v>3.5263321908773286E-2</v>
      </c>
      <c r="O288" s="143">
        <v>6.7826396990712965</v>
      </c>
      <c r="P288" s="143">
        <v>0.20521555900305286</v>
      </c>
      <c r="Q288" s="143">
        <v>3.0256001808728204E-2</v>
      </c>
      <c r="R288" s="143">
        <v>14.125695254631864</v>
      </c>
      <c r="S288" s="143">
        <v>0.29649617958115621</v>
      </c>
      <c r="T288" s="143">
        <v>2.0989846817198898E-2</v>
      </c>
    </row>
    <row r="289" spans="1:20">
      <c r="A289" s="141" t="s">
        <v>290</v>
      </c>
      <c r="B289" s="141" t="s">
        <v>559</v>
      </c>
      <c r="C289" s="141" t="s">
        <v>543</v>
      </c>
      <c r="D289" s="142" t="s">
        <v>538</v>
      </c>
      <c r="E289" s="142"/>
      <c r="F289" s="143">
        <v>3.8416667245328426</v>
      </c>
      <c r="G289" s="143">
        <v>0.14620084430822047</v>
      </c>
      <c r="H289" s="143">
        <v>3.8056618335625902E-2</v>
      </c>
      <c r="I289" s="143">
        <v>0.80416753471945412</v>
      </c>
      <c r="J289" s="143">
        <v>3.7562058054182876E-2</v>
      </c>
      <c r="K289" s="143">
        <v>4.6709244569649234E-2</v>
      </c>
      <c r="L289" s="143">
        <v>2.9368064236114151</v>
      </c>
      <c r="M289" s="143">
        <v>9.2988685787567429E-2</v>
      </c>
      <c r="N289" s="143">
        <v>3.1663198854359108E-2</v>
      </c>
      <c r="O289" s="143">
        <v>6.7826397569442634</v>
      </c>
      <c r="P289" s="143">
        <v>0.19345164905020612</v>
      </c>
      <c r="Q289" s="143">
        <v>2.8521586872153237E-2</v>
      </c>
      <c r="R289" s="143">
        <v>14.125000868050847</v>
      </c>
      <c r="S289" s="143">
        <v>0.34348117104122816</v>
      </c>
      <c r="T289" s="143">
        <v>2.4317249552751795E-2</v>
      </c>
    </row>
    <row r="290" spans="1:20">
      <c r="A290" s="141" t="s">
        <v>291</v>
      </c>
      <c r="B290" s="141" t="s">
        <v>559</v>
      </c>
      <c r="C290" s="141" t="s">
        <v>543</v>
      </c>
      <c r="D290" s="142" t="s">
        <v>538</v>
      </c>
      <c r="E290" s="142"/>
      <c r="F290" s="143">
        <v>3.8430556134262588</v>
      </c>
      <c r="G290" s="143">
        <v>0.25645497124049094</v>
      </c>
      <c r="H290" s="143">
        <v>6.6732047890363383E-2</v>
      </c>
      <c r="I290" s="143">
        <v>0.80555648148583714</v>
      </c>
      <c r="J290" s="143">
        <v>6.5245534076776884E-2</v>
      </c>
      <c r="K290" s="143">
        <v>8.0994362997902331E-2</v>
      </c>
      <c r="L290" s="143">
        <v>2.9361120949106407</v>
      </c>
      <c r="M290" s="143">
        <v>0.17357838623719565</v>
      </c>
      <c r="N290" s="143">
        <v>5.9118446648569946E-2</v>
      </c>
      <c r="O290" s="143">
        <v>6.7819453703705221</v>
      </c>
      <c r="P290" s="143">
        <v>0.35607643291190966</v>
      </c>
      <c r="Q290" s="143">
        <v>5.2503583185373834E-2</v>
      </c>
      <c r="R290" s="143">
        <v>14.12500092593109</v>
      </c>
      <c r="S290" s="143">
        <v>0.50334751101592434</v>
      </c>
      <c r="T290" s="143">
        <v>3.5635219682843645E-2</v>
      </c>
    </row>
    <row r="291" spans="1:20">
      <c r="A291" s="141" t="s">
        <v>293</v>
      </c>
      <c r="B291" s="141" t="s">
        <v>559</v>
      </c>
      <c r="C291" s="141" t="s">
        <v>543</v>
      </c>
      <c r="D291" s="142" t="s">
        <v>538</v>
      </c>
      <c r="E291" s="142"/>
      <c r="F291" s="143">
        <v>3.8451389467591071</v>
      </c>
      <c r="G291" s="143">
        <v>0.18196123208152132</v>
      </c>
      <c r="H291" s="143">
        <v>4.7322407486701662E-2</v>
      </c>
      <c r="I291" s="143">
        <v>0.80486215277778683</v>
      </c>
      <c r="J291" s="143">
        <v>4.8600353019886265E-2</v>
      </c>
      <c r="K291" s="143">
        <v>6.0383449329992615E-2</v>
      </c>
      <c r="L291" s="143">
        <v>2.9361121527763316</v>
      </c>
      <c r="M291" s="143">
        <v>0.10975469093476162</v>
      </c>
      <c r="N291" s="143">
        <v>3.7380959998745168E-2</v>
      </c>
      <c r="O291" s="143">
        <v>6.7812510416697478</v>
      </c>
      <c r="P291" s="143">
        <v>0.19698161345702431</v>
      </c>
      <c r="Q291" s="143">
        <v>2.9047975402562522E-2</v>
      </c>
      <c r="R291" s="143">
        <v>14.125001157408406</v>
      </c>
      <c r="S291" s="143">
        <v>0.38386784631910409</v>
      </c>
      <c r="T291" s="143">
        <v>2.7176482468305476E-2</v>
      </c>
    </row>
    <row r="292" spans="1:20">
      <c r="A292" s="141" t="s">
        <v>294</v>
      </c>
      <c r="B292" s="141" t="s">
        <v>559</v>
      </c>
      <c r="C292" s="141" t="s">
        <v>543</v>
      </c>
      <c r="D292" s="142" t="s">
        <v>538</v>
      </c>
      <c r="E292" s="142"/>
      <c r="F292" s="143">
        <v>3.845833449071506</v>
      </c>
      <c r="G292" s="143">
        <v>0.16977599915465652</v>
      </c>
      <c r="H292" s="143">
        <v>4.4145437238226032E-2</v>
      </c>
      <c r="I292" s="143">
        <v>0.80416776620404562</v>
      </c>
      <c r="J292" s="143">
        <v>3.7665631925829217E-2</v>
      </c>
      <c r="K292" s="143">
        <v>4.6838027472332337E-2</v>
      </c>
      <c r="L292" s="143">
        <v>2.9354177662025904</v>
      </c>
      <c r="M292" s="143">
        <v>8.2298354843762023E-2</v>
      </c>
      <c r="N292" s="143">
        <v>2.8036334654411889E-2</v>
      </c>
      <c r="O292" s="143">
        <v>6.7812510995354387</v>
      </c>
      <c r="P292" s="143">
        <v>0.18932726527627208</v>
      </c>
      <c r="Q292" s="143">
        <v>2.7919223532253845E-2</v>
      </c>
      <c r="R292" s="143">
        <v>14.124306655088731</v>
      </c>
      <c r="S292" s="143">
        <v>0.39357330661591888</v>
      </c>
      <c r="T292" s="143">
        <v>2.7864964718400644E-2</v>
      </c>
    </row>
    <row r="293" spans="1:20">
      <c r="A293" s="141" t="s">
        <v>251</v>
      </c>
      <c r="B293" s="141" t="s">
        <v>559</v>
      </c>
      <c r="C293" s="141" t="s">
        <v>543</v>
      </c>
      <c r="D293" s="142" t="s">
        <v>539</v>
      </c>
      <c r="E293" s="142"/>
      <c r="F293" s="143">
        <v>3.7395833912014496</v>
      </c>
      <c r="G293" s="143">
        <v>8.6394917167676513E-2</v>
      </c>
      <c r="H293" s="143">
        <v>2.3102818717974795E-2</v>
      </c>
      <c r="I293" s="143">
        <v>0.98819444444961846</v>
      </c>
      <c r="J293" s="143">
        <v>3.0508521178759927E-2</v>
      </c>
      <c r="K293" s="143">
        <v>3.087299402472542E-2</v>
      </c>
      <c r="L293" s="143">
        <v>3.1256944444467081</v>
      </c>
      <c r="M293" s="143">
        <v>6.0619239825049923E-2</v>
      </c>
      <c r="N293" s="143">
        <v>1.9393847000224101E-2</v>
      </c>
      <c r="O293" s="143">
        <v>7.0888888888948713</v>
      </c>
      <c r="P293" s="143">
        <v>0.14861938532510408</v>
      </c>
      <c r="Q293" s="143">
        <v>2.0965117052112976E-2</v>
      </c>
      <c r="R293" s="143">
        <v>14.052083333335759</v>
      </c>
      <c r="S293" s="143">
        <v>0.29721063170750994</v>
      </c>
      <c r="T293" s="143">
        <v>2.115064539949298E-2</v>
      </c>
    </row>
    <row r="294" spans="1:20">
      <c r="A294" s="141" t="s">
        <v>255</v>
      </c>
      <c r="B294" s="141" t="s">
        <v>559</v>
      </c>
      <c r="C294" s="141" t="s">
        <v>543</v>
      </c>
      <c r="D294" s="142" t="s">
        <v>539</v>
      </c>
      <c r="E294" s="142"/>
      <c r="F294" s="143">
        <v>3.7458333911999944</v>
      </c>
      <c r="G294" s="143">
        <v>0.10627325751990271</v>
      </c>
      <c r="H294" s="143">
        <v>2.8371058298953762E-2</v>
      </c>
      <c r="I294" s="143">
        <v>0.98888894676201744</v>
      </c>
      <c r="J294" s="143">
        <v>3.7035347942667038E-2</v>
      </c>
      <c r="K294" s="143">
        <v>3.7451473255853705E-2</v>
      </c>
      <c r="L294" s="143">
        <v>3.1229168981517432</v>
      </c>
      <c r="M294" s="143">
        <v>8.1146904202668138E-2</v>
      </c>
      <c r="N294" s="143">
        <v>2.5984330306929988E-2</v>
      </c>
      <c r="O294" s="143">
        <v>7.086805613427714</v>
      </c>
      <c r="P294" s="143">
        <v>0.1448997634405631</v>
      </c>
      <c r="Q294" s="143">
        <v>2.0446414272463534E-2</v>
      </c>
      <c r="R294" s="143">
        <v>14.052083391208726</v>
      </c>
      <c r="S294" s="143">
        <v>0.32517417665494064</v>
      </c>
      <c r="T294" s="143">
        <v>2.3140638124762081E-2</v>
      </c>
    </row>
    <row r="295" spans="1:20">
      <c r="A295" s="141" t="s">
        <v>258</v>
      </c>
      <c r="B295" s="141" t="s">
        <v>559</v>
      </c>
      <c r="C295" s="141" t="s">
        <v>543</v>
      </c>
      <c r="D295" s="142" t="s">
        <v>539</v>
      </c>
      <c r="E295" s="142"/>
      <c r="F295" s="143">
        <v>3.7479167245328426</v>
      </c>
      <c r="G295" s="143">
        <v>0.11947675177285232</v>
      </c>
      <c r="H295" s="143">
        <v>3.187817674570783E-2</v>
      </c>
      <c r="I295" s="143">
        <v>0.98888877315039281</v>
      </c>
      <c r="J295" s="143">
        <v>3.6810892935908182E-2</v>
      </c>
      <c r="K295" s="143">
        <v>3.7224502831229821E-2</v>
      </c>
      <c r="L295" s="143">
        <v>3.1201389467605622</v>
      </c>
      <c r="M295" s="143">
        <v>8.8031834103271298E-2</v>
      </c>
      <c r="N295" s="143">
        <v>2.8214074951587984E-2</v>
      </c>
      <c r="O295" s="143">
        <v>7.0847222800948657</v>
      </c>
      <c r="P295" s="143">
        <v>0.19712782236734422</v>
      </c>
      <c r="Q295" s="143">
        <v>2.7824354233502099E-2</v>
      </c>
      <c r="R295" s="143">
        <v>14.052083391208726</v>
      </c>
      <c r="S295" s="143">
        <v>0.3841500650934605</v>
      </c>
      <c r="T295" s="143">
        <v>2.7337587914813596E-2</v>
      </c>
    </row>
    <row r="296" spans="1:20">
      <c r="A296" s="141" t="s">
        <v>261</v>
      </c>
      <c r="B296" s="141" t="s">
        <v>559</v>
      </c>
      <c r="C296" s="141" t="s">
        <v>543</v>
      </c>
      <c r="D296" s="142" t="s">
        <v>539</v>
      </c>
      <c r="E296" s="142"/>
      <c r="F296" s="143">
        <v>3.7500000578656909</v>
      </c>
      <c r="G296" s="143">
        <v>9.025865501891632E-2</v>
      </c>
      <c r="H296" s="143">
        <v>2.4068974300306266E-2</v>
      </c>
      <c r="I296" s="143">
        <v>0.98750005786860129</v>
      </c>
      <c r="J296" s="143">
        <v>2.7653231086655173E-2</v>
      </c>
      <c r="K296" s="143">
        <v>2.800327034546338E-2</v>
      </c>
      <c r="L296" s="143">
        <v>3.11875057870202</v>
      </c>
      <c r="M296" s="143">
        <v>7.3838740841386821E-2</v>
      </c>
      <c r="N296" s="143">
        <v>2.3675744173205882E-2</v>
      </c>
      <c r="O296" s="143">
        <v>7.0840278356481576</v>
      </c>
      <c r="P296" s="143">
        <v>0.14648059772665903</v>
      </c>
      <c r="Q296" s="143">
        <v>2.067758641341599E-2</v>
      </c>
      <c r="R296" s="143">
        <v>14.05208339120145</v>
      </c>
      <c r="S296" s="143">
        <v>0.31358891952604873</v>
      </c>
      <c r="T296" s="143">
        <v>2.2316186916624677E-2</v>
      </c>
    </row>
    <row r="297" spans="1:20">
      <c r="A297" s="141" t="s">
        <v>264</v>
      </c>
      <c r="B297" s="141" t="s">
        <v>559</v>
      </c>
      <c r="C297" s="141" t="s">
        <v>543</v>
      </c>
      <c r="D297" s="142" t="s">
        <v>539</v>
      </c>
      <c r="E297" s="142"/>
      <c r="F297" s="143">
        <v>3.7534722800919553</v>
      </c>
      <c r="G297" s="143">
        <v>5.808063317009881E-2</v>
      </c>
      <c r="H297" s="143">
        <v>1.5473840976035104E-2</v>
      </c>
      <c r="I297" s="143">
        <v>0.98611116898246109</v>
      </c>
      <c r="J297" s="143">
        <v>1.9388154641995742E-2</v>
      </c>
      <c r="K297" s="143">
        <v>1.9661226088739877E-2</v>
      </c>
      <c r="L297" s="143">
        <v>3.1173611689810059</v>
      </c>
      <c r="M297" s="143">
        <v>5.0996989820262885E-2</v>
      </c>
      <c r="N297" s="143">
        <v>1.6359025167729486E-2</v>
      </c>
      <c r="O297" s="143">
        <v>7.0826389467547415</v>
      </c>
      <c r="P297" s="143">
        <v>9.508177249115933E-2</v>
      </c>
      <c r="Q297" s="143">
        <v>1.342462508762016E-2</v>
      </c>
      <c r="R297" s="143">
        <v>14.05208339120145</v>
      </c>
      <c r="S297" s="143">
        <v>0.19002206334486149</v>
      </c>
      <c r="T297" s="143">
        <v>1.3522696816889205E-2</v>
      </c>
    </row>
    <row r="298" spans="1:20">
      <c r="A298" s="141" t="s">
        <v>266</v>
      </c>
      <c r="B298" s="141" t="s">
        <v>559</v>
      </c>
      <c r="C298" s="141" t="s">
        <v>543</v>
      </c>
      <c r="D298" s="142" t="s">
        <v>539</v>
      </c>
      <c r="E298" s="142"/>
      <c r="F298" s="143">
        <v>3.7548610532394378</v>
      </c>
      <c r="G298" s="143">
        <v>6.8491848735897878E-2</v>
      </c>
      <c r="H298" s="143">
        <v>1.8240847734380953E-2</v>
      </c>
      <c r="I298" s="143">
        <v>0.98472216435766313</v>
      </c>
      <c r="J298" s="143">
        <v>2.228251408254275E-2</v>
      </c>
      <c r="K298" s="143">
        <v>2.2628224375428468E-2</v>
      </c>
      <c r="L298" s="143">
        <v>3.1166667245415738</v>
      </c>
      <c r="M298" s="143">
        <v>5.2646625604763964E-2</v>
      </c>
      <c r="N298" s="143">
        <v>1.6891965121008466E-2</v>
      </c>
      <c r="O298" s="143">
        <v>7.0812500578758772</v>
      </c>
      <c r="P298" s="143">
        <v>0.12785217737837204</v>
      </c>
      <c r="Q298" s="143">
        <v>1.8055029314516701E-2</v>
      </c>
      <c r="R298" s="143">
        <v>14.052083391208726</v>
      </c>
      <c r="S298" s="143">
        <v>0.25567089253523539</v>
      </c>
      <c r="T298" s="143">
        <v>1.8194518593249196E-2</v>
      </c>
    </row>
    <row r="299" spans="1:20">
      <c r="A299" s="141" t="s">
        <v>269</v>
      </c>
      <c r="B299" s="141" t="s">
        <v>559</v>
      </c>
      <c r="C299" s="141" t="s">
        <v>543</v>
      </c>
      <c r="D299" s="142" t="s">
        <v>539</v>
      </c>
      <c r="E299" s="142"/>
      <c r="F299" s="143">
        <v>3.7590278356437921</v>
      </c>
      <c r="G299" s="143">
        <v>7.9547458094011703E-2</v>
      </c>
      <c r="H299" s="143">
        <v>2.1161710307044845E-2</v>
      </c>
      <c r="I299" s="143">
        <v>0.98333327546424698</v>
      </c>
      <c r="J299" s="143">
        <v>2.0212723585274366E-2</v>
      </c>
      <c r="K299" s="143">
        <v>2.0555313330296511E-2</v>
      </c>
      <c r="L299" s="143">
        <v>3.1145834490744164</v>
      </c>
      <c r="M299" s="143">
        <v>6.0356538591987238E-2</v>
      </c>
      <c r="N299" s="143">
        <v>1.9378687255890939E-2</v>
      </c>
      <c r="O299" s="143">
        <v>7.0798610532365274</v>
      </c>
      <c r="P299" s="143">
        <v>0.12042806545754862</v>
      </c>
      <c r="Q299" s="143">
        <v>1.7009947589648734E-2</v>
      </c>
      <c r="R299" s="143">
        <v>14.052083275462792</v>
      </c>
      <c r="S299" s="143">
        <v>0.26370521011389797</v>
      </c>
      <c r="T299" s="143">
        <v>1.8766271516079746E-2</v>
      </c>
    </row>
    <row r="300" spans="1:20">
      <c r="A300" s="141" t="s">
        <v>271</v>
      </c>
      <c r="B300" s="141" t="s">
        <v>559</v>
      </c>
      <c r="C300" s="141" t="s">
        <v>543</v>
      </c>
      <c r="D300" s="142" t="s">
        <v>539</v>
      </c>
      <c r="E300" s="142"/>
      <c r="F300" s="143">
        <v>3.7618054398117238</v>
      </c>
      <c r="G300" s="143">
        <v>9.8205030008366195E-2</v>
      </c>
      <c r="H300" s="143">
        <v>2.610582380711356E-2</v>
      </c>
      <c r="I300" s="143">
        <v>0.98194415509351529</v>
      </c>
      <c r="J300" s="143">
        <v>2.7852940584850879E-2</v>
      </c>
      <c r="K300" s="143">
        <v>2.8365096365585381E-2</v>
      </c>
      <c r="L300" s="143">
        <v>3.1124998263912858</v>
      </c>
      <c r="M300" s="143">
        <v>7.0562454256299881E-2</v>
      </c>
      <c r="N300" s="143">
        <v>2.2670669298674902E-2</v>
      </c>
      <c r="O300" s="143">
        <v>7.0784718750001048</v>
      </c>
      <c r="P300" s="143">
        <v>0.16062493981053833</v>
      </c>
      <c r="Q300" s="143">
        <v>2.2692036169252413E-2</v>
      </c>
      <c r="R300" s="143">
        <v>14.052083159724134</v>
      </c>
      <c r="S300" s="143">
        <v>0.30935996296917834</v>
      </c>
      <c r="T300" s="143">
        <v>2.2015238555936043E-2</v>
      </c>
    </row>
    <row r="301" spans="1:20">
      <c r="A301" s="141" t="s">
        <v>272</v>
      </c>
      <c r="B301" s="141" t="s">
        <v>559</v>
      </c>
      <c r="C301" s="141" t="s">
        <v>543</v>
      </c>
      <c r="D301" s="142" t="s">
        <v>538</v>
      </c>
      <c r="E301" s="142"/>
      <c r="F301" s="143">
        <v>3.7631942708321731</v>
      </c>
      <c r="G301" s="143">
        <v>7.6463741659163698E-2</v>
      </c>
      <c r="H301" s="143">
        <v>2.0318839835567381E-2</v>
      </c>
      <c r="I301" s="143">
        <v>0.98124959490814945</v>
      </c>
      <c r="J301" s="143">
        <v>2.5834526703972314E-2</v>
      </c>
      <c r="K301" s="143">
        <v>2.6328190949613153E-2</v>
      </c>
      <c r="L301" s="143">
        <v>3.1118053240716108</v>
      </c>
      <c r="M301" s="143">
        <v>5.9000803686229265E-2</v>
      </c>
      <c r="N301" s="143">
        <v>1.8960313239978089E-2</v>
      </c>
      <c r="O301" s="143">
        <v>7.0784719907387625</v>
      </c>
      <c r="P301" s="143">
        <v>0.10016245518237335</v>
      </c>
      <c r="Q301" s="143">
        <v>1.4150293356168192E-2</v>
      </c>
      <c r="R301" s="143">
        <v>14.052083101851167</v>
      </c>
      <c r="S301" s="143">
        <v>0.14820009984521934</v>
      </c>
      <c r="T301" s="143">
        <v>1.0546486152341075E-2</v>
      </c>
    </row>
    <row r="302" spans="1:20">
      <c r="A302" s="141" t="s">
        <v>273</v>
      </c>
      <c r="B302" s="141" t="s">
        <v>559</v>
      </c>
      <c r="C302" s="141" t="s">
        <v>543</v>
      </c>
      <c r="D302" s="142" t="s">
        <v>539</v>
      </c>
      <c r="E302" s="142"/>
      <c r="F302" s="143">
        <v>3.7638889467561967</v>
      </c>
      <c r="G302" s="143">
        <v>0.10518637741514884</v>
      </c>
      <c r="H302" s="143">
        <v>2.7946195783964563E-2</v>
      </c>
      <c r="I302" s="143">
        <v>0.98124971064680722</v>
      </c>
      <c r="J302" s="143">
        <v>3.2783666229400335E-2</v>
      </c>
      <c r="K302" s="143">
        <v>3.3410115563540323E-2</v>
      </c>
      <c r="L302" s="143">
        <v>3.1111108217592118</v>
      </c>
      <c r="M302" s="143">
        <v>7.705928230047987E-2</v>
      </c>
      <c r="N302" s="143">
        <v>2.4769057328824388E-2</v>
      </c>
      <c r="O302" s="143">
        <v>7.0777774884263636</v>
      </c>
      <c r="P302" s="143">
        <v>0.16440857675580389</v>
      </c>
      <c r="Q302" s="143">
        <v>2.3228842249512091E-2</v>
      </c>
      <c r="R302" s="143">
        <v>14.0520830439782</v>
      </c>
      <c r="S302" s="143">
        <v>0.3174541544613253</v>
      </c>
      <c r="T302" s="143">
        <v>2.259125237644858E-2</v>
      </c>
    </row>
    <row r="303" spans="1:20">
      <c r="A303" s="141" t="s">
        <v>277</v>
      </c>
      <c r="B303" s="141" t="s">
        <v>559</v>
      </c>
      <c r="C303" s="141" t="s">
        <v>543</v>
      </c>
      <c r="D303" s="142" t="s">
        <v>539</v>
      </c>
      <c r="E303" s="142"/>
      <c r="F303" s="143">
        <v>3.7694445023153094</v>
      </c>
      <c r="G303" s="143">
        <v>0.1287402302108733</v>
      </c>
      <c r="H303" s="143">
        <v>3.4153634608971445E-2</v>
      </c>
      <c r="I303" s="143">
        <v>0.97916620370233431</v>
      </c>
      <c r="J303" s="143">
        <v>3.8660046133102928E-2</v>
      </c>
      <c r="K303" s="143">
        <v>3.948261897410784E-2</v>
      </c>
      <c r="L303" s="143">
        <v>3.1104161458351882</v>
      </c>
      <c r="M303" s="143">
        <v>9.961862741058107E-2</v>
      </c>
      <c r="N303" s="143">
        <v>3.2027427437312295E-2</v>
      </c>
      <c r="O303" s="143">
        <v>7.0763884259285987</v>
      </c>
      <c r="P303" s="143">
        <v>0.20127353993089311</v>
      </c>
      <c r="Q303" s="143">
        <v>2.8442975118975467E-2</v>
      </c>
      <c r="R303" s="143">
        <v>14.052082812500885</v>
      </c>
      <c r="S303" s="143">
        <v>0.40102297955652405</v>
      </c>
      <c r="T303" s="143">
        <v>2.8538330218191545E-2</v>
      </c>
    </row>
    <row r="304" spans="1:20">
      <c r="A304" s="141" t="s">
        <v>278</v>
      </c>
      <c r="B304" s="141" t="s">
        <v>559</v>
      </c>
      <c r="C304" s="141" t="s">
        <v>543</v>
      </c>
      <c r="D304" s="142" t="s">
        <v>539</v>
      </c>
      <c r="E304" s="142"/>
      <c r="F304" s="143">
        <v>3.7715278356481576</v>
      </c>
      <c r="G304" s="143">
        <v>6.4290432688314206E-2</v>
      </c>
      <c r="H304" s="143">
        <v>1.7046256978576837E-2</v>
      </c>
      <c r="I304" s="143">
        <v>0.9784717592629022</v>
      </c>
      <c r="J304" s="143">
        <v>1.9432402105091711E-2</v>
      </c>
      <c r="K304" s="143">
        <v>1.985995193129584E-2</v>
      </c>
      <c r="L304" s="143">
        <v>3.1097216435155133</v>
      </c>
      <c r="M304" s="143">
        <v>5.5590997238291376E-2</v>
      </c>
      <c r="N304" s="143">
        <v>1.7876518740579699E-2</v>
      </c>
      <c r="O304" s="143">
        <v>7.0756940393548575</v>
      </c>
      <c r="P304" s="143">
        <v>9.3563982665768916E-2</v>
      </c>
      <c r="Q304" s="143">
        <v>1.3223294018278358E-2</v>
      </c>
      <c r="R304" s="143">
        <v>14.052082754627918</v>
      </c>
      <c r="S304" s="143">
        <v>0.19360620720520616</v>
      </c>
      <c r="T304" s="143">
        <v>1.3777758826636843E-2</v>
      </c>
    </row>
    <row r="305" spans="1:20">
      <c r="A305" s="141" t="s">
        <v>283</v>
      </c>
      <c r="B305" s="141" t="s">
        <v>559</v>
      </c>
      <c r="C305" s="141" t="s">
        <v>543</v>
      </c>
      <c r="D305" s="142" t="s">
        <v>539</v>
      </c>
      <c r="E305" s="142"/>
      <c r="F305" s="143">
        <v>3.7763889467605622</v>
      </c>
      <c r="G305" s="143">
        <v>7.2389850996921509E-2</v>
      </c>
      <c r="H305" s="143">
        <v>1.9169066538821035E-2</v>
      </c>
      <c r="I305" s="143">
        <v>0.97638929398090113</v>
      </c>
      <c r="J305" s="143">
        <v>2.1090383821044296E-2</v>
      </c>
      <c r="K305" s="143">
        <v>2.1600384140894564E-2</v>
      </c>
      <c r="L305" s="143">
        <v>3.1125000000029104</v>
      </c>
      <c r="M305" s="143">
        <v>5.5648842013006204E-2</v>
      </c>
      <c r="N305" s="143">
        <v>1.7879146028258366E-2</v>
      </c>
      <c r="O305" s="143">
        <v>7.0736118634231389</v>
      </c>
      <c r="P305" s="143">
        <v>0.12321652515511521</v>
      </c>
      <c r="Q305" s="143">
        <v>1.7419180969237818E-2</v>
      </c>
      <c r="R305" s="143">
        <v>14.053472222221899</v>
      </c>
      <c r="S305" s="143">
        <v>0.24629331046819863</v>
      </c>
      <c r="T305" s="143">
        <v>1.7525441867579889E-2</v>
      </c>
    </row>
    <row r="306" spans="1:20">
      <c r="A306" s="141" t="s">
        <v>285</v>
      </c>
      <c r="B306" s="141" t="s">
        <v>559</v>
      </c>
      <c r="C306" s="141" t="s">
        <v>543</v>
      </c>
      <c r="D306" s="142" t="s">
        <v>539</v>
      </c>
      <c r="E306" s="142"/>
      <c r="F306" s="143">
        <v>3.7791668402787764</v>
      </c>
      <c r="G306" s="143">
        <v>0.13711020924099246</v>
      </c>
      <c r="H306" s="143">
        <v>3.6280538816031285E-2</v>
      </c>
      <c r="I306" s="143">
        <v>0.97500069444504334</v>
      </c>
      <c r="J306" s="143">
        <v>3.8832274772981103E-2</v>
      </c>
      <c r="K306" s="143">
        <v>3.9827945758627269E-2</v>
      </c>
      <c r="L306" s="143">
        <v>3.1118057291678269</v>
      </c>
      <c r="M306" s="143">
        <v>0.1121406269746167</v>
      </c>
      <c r="N306" s="143">
        <v>3.6037155508613916E-2</v>
      </c>
      <c r="O306" s="143">
        <v>7.072916840275866</v>
      </c>
      <c r="P306" s="143">
        <v>0.24854869883106107</v>
      </c>
      <c r="Q306" s="143">
        <v>3.5140905010466218E-2</v>
      </c>
      <c r="R306" s="143">
        <v>14.053472395833523</v>
      </c>
      <c r="S306" s="143">
        <v>0.51546526833616713</v>
      </c>
      <c r="T306" s="143">
        <v>3.6678854436643621E-2</v>
      </c>
    </row>
    <row r="307" spans="1:20">
      <c r="A307" s="141" t="s">
        <v>289</v>
      </c>
      <c r="B307" s="141" t="s">
        <v>559</v>
      </c>
      <c r="C307" s="141" t="s">
        <v>543</v>
      </c>
      <c r="D307" s="142" t="s">
        <v>539</v>
      </c>
      <c r="E307" s="142"/>
      <c r="F307" s="143">
        <v>3.7847222222189885</v>
      </c>
      <c r="G307" s="143">
        <v>0.10838758966638105</v>
      </c>
      <c r="H307" s="143">
        <v>2.8638188829306802E-2</v>
      </c>
      <c r="I307" s="143">
        <v>0.97152806712983875</v>
      </c>
      <c r="J307" s="143">
        <v>2.4546798644835541E-2</v>
      </c>
      <c r="K307" s="143">
        <v>2.5266175497485666E-2</v>
      </c>
      <c r="L307" s="143">
        <v>3.1097227430582279</v>
      </c>
      <c r="M307" s="143">
        <v>7.0239669955263886E-2</v>
      </c>
      <c r="N307" s="143">
        <v>2.2587116524152677E-2</v>
      </c>
      <c r="O307" s="143">
        <v>7.0722226851867163</v>
      </c>
      <c r="P307" s="143">
        <v>0.14718614223966664</v>
      </c>
      <c r="Q307" s="143">
        <v>2.0811864783041787E-2</v>
      </c>
      <c r="R307" s="143">
        <v>14.053472511572181</v>
      </c>
      <c r="S307" s="143">
        <v>0.25125757470021448</v>
      </c>
      <c r="T307" s="143">
        <v>1.7878682616934649E-2</v>
      </c>
    </row>
    <row r="308" spans="1:20">
      <c r="A308" s="141" t="s">
        <v>290</v>
      </c>
      <c r="B308" s="141" t="s">
        <v>559</v>
      </c>
      <c r="C308" s="141" t="s">
        <v>543</v>
      </c>
      <c r="D308" s="142" t="s">
        <v>539</v>
      </c>
      <c r="E308" s="142"/>
      <c r="F308" s="143">
        <v>3.7875000578715117</v>
      </c>
      <c r="G308" s="143">
        <v>9.8614593632204234E-2</v>
      </c>
      <c r="H308" s="143">
        <v>2.6036856006709443E-2</v>
      </c>
      <c r="I308" s="143">
        <v>0.97083362268313067</v>
      </c>
      <c r="J308" s="143">
        <v>2.8904826148768156E-2</v>
      </c>
      <c r="K308" s="143">
        <v>2.9773202610023707E-2</v>
      </c>
      <c r="L308" s="143">
        <v>3.1097226851852611</v>
      </c>
      <c r="M308" s="143">
        <v>7.6403513189268468E-2</v>
      </c>
      <c r="N308" s="143">
        <v>2.4569236849721454E-2</v>
      </c>
      <c r="O308" s="143">
        <v>7.072222800925374</v>
      </c>
      <c r="P308" s="143">
        <v>0.16347215963041359</v>
      </c>
      <c r="Q308" s="143">
        <v>2.3114678967555133E-2</v>
      </c>
      <c r="R308" s="143">
        <v>14.053472511572181</v>
      </c>
      <c r="S308" s="143">
        <v>0.270126724823674</v>
      </c>
      <c r="T308" s="143">
        <v>1.9221350780117941E-2</v>
      </c>
    </row>
    <row r="309" spans="1:20">
      <c r="A309" s="141" t="s">
        <v>291</v>
      </c>
      <c r="B309" s="141" t="s">
        <v>559</v>
      </c>
      <c r="C309" s="141" t="s">
        <v>543</v>
      </c>
      <c r="D309" s="142" t="s">
        <v>539</v>
      </c>
      <c r="E309" s="142"/>
      <c r="F309" s="143">
        <v>3.7888889467576519</v>
      </c>
      <c r="G309" s="143">
        <v>0.16573017791425793</v>
      </c>
      <c r="H309" s="143">
        <v>4.3741102007247221E-2</v>
      </c>
      <c r="I309" s="143">
        <v>0.97013917824369855</v>
      </c>
      <c r="J309" s="143">
        <v>4.3762805244310525E-2</v>
      </c>
      <c r="K309" s="143">
        <v>4.5109821586153204E-2</v>
      </c>
      <c r="L309" s="143">
        <v>3.1090282986115199</v>
      </c>
      <c r="M309" s="143">
        <v>0.12820982564545802</v>
      </c>
      <c r="N309" s="143">
        <v>4.1237908867769402E-2</v>
      </c>
      <c r="O309" s="143">
        <v>7.071528298612975</v>
      </c>
      <c r="P309" s="143">
        <v>0.23947267643159631</v>
      </c>
      <c r="Q309" s="143">
        <v>3.3864345346474395E-2</v>
      </c>
      <c r="R309" s="143">
        <v>14.053472511579457</v>
      </c>
      <c r="S309" s="143">
        <v>0.45861574425504592</v>
      </c>
      <c r="T309" s="143">
        <v>3.2633624456671922E-2</v>
      </c>
    </row>
    <row r="310" spans="1:20">
      <c r="A310" s="141" t="s">
        <v>293</v>
      </c>
      <c r="B310" s="141" t="s">
        <v>559</v>
      </c>
      <c r="C310" s="141" t="s">
        <v>543</v>
      </c>
      <c r="D310" s="142" t="s">
        <v>539</v>
      </c>
      <c r="E310" s="142"/>
      <c r="F310" s="143">
        <v>3.7916667245372082</v>
      </c>
      <c r="G310" s="143">
        <v>0.12282634516170345</v>
      </c>
      <c r="H310" s="143">
        <v>3.239376086691665E-2</v>
      </c>
      <c r="I310" s="143">
        <v>0.96944508102023974</v>
      </c>
      <c r="J310" s="143">
        <v>4.5498189469724441E-2</v>
      </c>
      <c r="K310" s="143">
        <v>4.6932199007954478E-2</v>
      </c>
      <c r="L310" s="143">
        <v>3.1076393518524128</v>
      </c>
      <c r="M310" s="143">
        <v>8.6385009753015232E-2</v>
      </c>
      <c r="N310" s="143">
        <v>2.7797630282137643E-2</v>
      </c>
      <c r="O310" s="143">
        <v>7.0701391203692765</v>
      </c>
      <c r="P310" s="143">
        <v>0.18385897238172411</v>
      </c>
      <c r="Q310" s="143">
        <v>2.6005000644474034E-2</v>
      </c>
      <c r="R310" s="143">
        <v>14.053472511572181</v>
      </c>
      <c r="S310" s="143">
        <v>0.35061002332113195</v>
      </c>
      <c r="T310" s="143">
        <v>2.4948283994039613E-2</v>
      </c>
    </row>
    <row r="311" spans="1:20">
      <c r="A311" s="141" t="s">
        <v>294</v>
      </c>
      <c r="B311" s="141" t="s">
        <v>559</v>
      </c>
      <c r="C311" s="141" t="s">
        <v>543</v>
      </c>
      <c r="D311" s="142" t="s">
        <v>539</v>
      </c>
      <c r="E311" s="142"/>
      <c r="F311" s="143">
        <v>3.7937500578700565</v>
      </c>
      <c r="G311" s="143">
        <v>9.9254993425727508E-2</v>
      </c>
      <c r="H311" s="143">
        <v>2.616276557803935E-2</v>
      </c>
      <c r="I311" s="143">
        <v>0.96875069443922257</v>
      </c>
      <c r="J311" s="143">
        <v>3.1890586368952652E-2</v>
      </c>
      <c r="K311" s="143">
        <v>3.2919291363618632E-2</v>
      </c>
      <c r="L311" s="143">
        <v>3.1069449074057047</v>
      </c>
      <c r="M311" s="143">
        <v>8.1097685407137535E-2</v>
      </c>
      <c r="N311" s="143">
        <v>2.6102067408351314E-2</v>
      </c>
      <c r="O311" s="143">
        <v>7.0708340277778916</v>
      </c>
      <c r="P311" s="143">
        <v>0.16136646872075383</v>
      </c>
      <c r="Q311" s="143">
        <v>2.2821419380913612E-2</v>
      </c>
      <c r="R311" s="143">
        <v>14.053472511572181</v>
      </c>
      <c r="S311" s="143">
        <v>0.32460257765389383</v>
      </c>
      <c r="T311" s="143">
        <v>2.3097677629966781E-2</v>
      </c>
    </row>
    <row r="312" spans="1:20">
      <c r="A312" s="141" t="s">
        <v>92</v>
      </c>
      <c r="B312" s="141" t="s">
        <v>558</v>
      </c>
      <c r="C312" s="141" t="s">
        <v>543</v>
      </c>
      <c r="D312" s="142" t="s">
        <v>539</v>
      </c>
      <c r="E312" s="142"/>
      <c r="F312" s="143">
        <v>0</v>
      </c>
      <c r="G312" s="143">
        <v>0</v>
      </c>
      <c r="H312" s="143">
        <v>0</v>
      </c>
      <c r="I312" s="143">
        <v>1.0152778356423369</v>
      </c>
      <c r="J312" s="143">
        <v>4.1138300387006235E-2</v>
      </c>
      <c r="K312" s="143">
        <v>4.0519253885789031E-2</v>
      </c>
      <c r="L312" s="143">
        <v>2.7687500578686013</v>
      </c>
      <c r="M312" s="143">
        <v>8.2035309889359531E-2</v>
      </c>
      <c r="N312" s="143">
        <v>2.962900520984937E-2</v>
      </c>
      <c r="O312" s="143">
        <v>7.7750000578671461</v>
      </c>
      <c r="P312" s="143">
        <v>0.18791933073447337</v>
      </c>
      <c r="Q312" s="143">
        <v>2.4169688660558516E-2</v>
      </c>
      <c r="R312" s="143">
        <v>14.774305613420438</v>
      </c>
      <c r="S312" s="143">
        <v>0.33122491157907952</v>
      </c>
      <c r="T312" s="143">
        <v>2.2418983351624115E-2</v>
      </c>
    </row>
    <row r="313" spans="1:20">
      <c r="A313" s="141" t="s">
        <v>95</v>
      </c>
      <c r="B313" s="141" t="s">
        <v>558</v>
      </c>
      <c r="C313" s="141" t="s">
        <v>543</v>
      </c>
      <c r="D313" s="142" t="s">
        <v>539</v>
      </c>
      <c r="E313" s="142"/>
      <c r="F313" s="143">
        <v>0</v>
      </c>
      <c r="G313" s="143">
        <v>0</v>
      </c>
      <c r="H313" s="143">
        <v>0</v>
      </c>
      <c r="I313" s="143">
        <v>1.0166666666627862</v>
      </c>
      <c r="J313" s="143">
        <v>3.979130940106216E-2</v>
      </c>
      <c r="K313" s="143">
        <v>3.9138992853653153E-2</v>
      </c>
      <c r="L313" s="143">
        <v>2.7694445601810003</v>
      </c>
      <c r="M313" s="143">
        <v>8.4158342282838264E-2</v>
      </c>
      <c r="N313" s="143">
        <v>3.038816645505913E-2</v>
      </c>
      <c r="O313" s="143">
        <v>7.7756945023138542</v>
      </c>
      <c r="P313" s="143">
        <v>0.16397570062989991</v>
      </c>
      <c r="Q313" s="143">
        <v>2.1088238559411613E-2</v>
      </c>
      <c r="R313" s="143">
        <v>14.774999942128488</v>
      </c>
      <c r="S313" s="143">
        <v>0.28958717234796205</v>
      </c>
      <c r="T313" s="143">
        <v>1.9599808695920987E-2</v>
      </c>
    </row>
    <row r="314" spans="1:20">
      <c r="A314" s="141" t="s">
        <v>132</v>
      </c>
      <c r="B314" s="141" t="s">
        <v>558</v>
      </c>
      <c r="C314" s="141" t="s">
        <v>543</v>
      </c>
      <c r="D314" s="142" t="s">
        <v>539</v>
      </c>
      <c r="E314" s="142"/>
      <c r="F314" s="143">
        <v>0</v>
      </c>
      <c r="G314" s="143">
        <v>0</v>
      </c>
      <c r="H314" s="143">
        <v>0</v>
      </c>
      <c r="I314" s="143">
        <v>1.0326388888861402</v>
      </c>
      <c r="J314" s="143">
        <v>5.7951670275241285E-2</v>
      </c>
      <c r="K314" s="143">
        <v>5.611997659486858E-2</v>
      </c>
      <c r="L314" s="143">
        <v>2.7840278356452473</v>
      </c>
      <c r="M314" s="143">
        <v>0.12721913329451401</v>
      </c>
      <c r="N314" s="143">
        <v>4.569607087460343E-2</v>
      </c>
      <c r="O314" s="143">
        <v>7.7881945023109438</v>
      </c>
      <c r="P314" s="143">
        <v>0.29329358364356584</v>
      </c>
      <c r="Q314" s="143">
        <v>3.7658738948614934E-2</v>
      </c>
      <c r="R314" s="143">
        <v>14.783333391198539</v>
      </c>
      <c r="S314" s="143">
        <v>0.48058987244579088</v>
      </c>
      <c r="T314" s="143">
        <v>3.2508897670664498E-2</v>
      </c>
    </row>
    <row r="315" spans="1:20">
      <c r="A315" s="141" t="s">
        <v>134</v>
      </c>
      <c r="B315" s="141" t="s">
        <v>558</v>
      </c>
      <c r="C315" s="141" t="s">
        <v>543</v>
      </c>
      <c r="D315" s="142" t="s">
        <v>539</v>
      </c>
      <c r="E315" s="142"/>
      <c r="F315" s="143">
        <v>0</v>
      </c>
      <c r="G315" s="143">
        <v>0</v>
      </c>
      <c r="H315" s="143">
        <v>0</v>
      </c>
      <c r="I315" s="143">
        <v>1.0333333333328483</v>
      </c>
      <c r="J315" s="143">
        <v>4.9976080378879663E-2</v>
      </c>
      <c r="K315" s="143">
        <v>4.8363948753777218E-2</v>
      </c>
      <c r="L315" s="143">
        <v>2.7847222222189885</v>
      </c>
      <c r="M315" s="143">
        <v>0.10858809425813751</v>
      </c>
      <c r="N315" s="143">
        <v>3.899422836206972E-2</v>
      </c>
      <c r="O315" s="143">
        <v>7.7888889467576519</v>
      </c>
      <c r="P315" s="143">
        <v>0.21950666592767526</v>
      </c>
      <c r="Q315" s="143">
        <v>2.8182025373343036E-2</v>
      </c>
      <c r="R315" s="143">
        <v>14.784027835645247</v>
      </c>
      <c r="S315" s="143">
        <v>0.36472527745118305</v>
      </c>
      <c r="T315" s="143">
        <v>2.4670223940718428E-2</v>
      </c>
    </row>
    <row r="316" spans="1:20">
      <c r="A316" s="141" t="s">
        <v>143</v>
      </c>
      <c r="B316" s="141" t="s">
        <v>558</v>
      </c>
      <c r="C316" s="141" t="s">
        <v>543</v>
      </c>
      <c r="D316" s="142" t="s">
        <v>539</v>
      </c>
      <c r="E316" s="142"/>
      <c r="F316" s="143">
        <v>0</v>
      </c>
      <c r="G316" s="143">
        <v>0</v>
      </c>
      <c r="H316" s="143">
        <v>0</v>
      </c>
      <c r="I316" s="143">
        <v>1.0361111111124046</v>
      </c>
      <c r="J316" s="143">
        <v>5.5921964591375065E-2</v>
      </c>
      <c r="K316" s="143">
        <v>5.3972941696702116E-2</v>
      </c>
      <c r="L316" s="143">
        <v>2.7888888310189941</v>
      </c>
      <c r="M316" s="143">
        <v>0.11913933697733581</v>
      </c>
      <c r="N316" s="143">
        <v>4.2719285061572396E-2</v>
      </c>
      <c r="O316" s="143">
        <v>7.7923612847225741</v>
      </c>
      <c r="P316" s="143">
        <v>0.25265403715259216</v>
      </c>
      <c r="Q316" s="143">
        <v>3.2423296087148404E-2</v>
      </c>
      <c r="R316" s="143">
        <v>14.788194502310944</v>
      </c>
      <c r="S316" s="143">
        <v>0.44438899304806639</v>
      </c>
      <c r="T316" s="143">
        <v>3.0050253462559066E-2</v>
      </c>
    </row>
    <row r="317" spans="1:20">
      <c r="A317" s="141" t="s">
        <v>181</v>
      </c>
      <c r="B317" s="141" t="s">
        <v>559</v>
      </c>
      <c r="C317" s="141" t="s">
        <v>542</v>
      </c>
      <c r="D317" s="142" t="s">
        <v>538</v>
      </c>
      <c r="E317" s="142"/>
      <c r="F317" s="143">
        <v>3.7875000578715117</v>
      </c>
      <c r="G317" s="143">
        <v>0.12588006134046376</v>
      </c>
      <c r="H317" s="143">
        <v>3.3235659252030605E-2</v>
      </c>
      <c r="I317" s="143">
        <v>0.98541660878981929</v>
      </c>
      <c r="J317" s="143">
        <v>9.4236594009138461E-2</v>
      </c>
      <c r="K317" s="143">
        <v>9.5631221524538262E-2</v>
      </c>
      <c r="L317" s="143">
        <v>2.9562499421299435</v>
      </c>
      <c r="M317" s="143">
        <v>0.14642575734843596</v>
      </c>
      <c r="N317" s="143">
        <v>4.9530912546230078E-2</v>
      </c>
      <c r="O317" s="143">
        <v>7.2499999421270331</v>
      </c>
      <c r="P317" s="143">
        <v>0.16084875540589494</v>
      </c>
      <c r="Q317" s="143">
        <v>2.2186035405498846E-2</v>
      </c>
      <c r="R317" s="143">
        <v>14.06666660879273</v>
      </c>
      <c r="S317" s="143">
        <v>0.17984533851614751</v>
      </c>
      <c r="T317" s="143">
        <v>1.278521369119039E-2</v>
      </c>
    </row>
    <row r="318" spans="1:20">
      <c r="A318" s="141" t="s">
        <v>198</v>
      </c>
      <c r="B318" s="141" t="s">
        <v>559</v>
      </c>
      <c r="C318" s="141" t="s">
        <v>542</v>
      </c>
      <c r="D318" s="142" t="s">
        <v>539</v>
      </c>
      <c r="E318" s="142"/>
      <c r="F318" s="143" t="e">
        <v>#VALUE!</v>
      </c>
      <c r="G318" s="143" t="e">
        <v>#VALUE!</v>
      </c>
      <c r="H318" s="143" t="e">
        <v>#VALUE!</v>
      </c>
      <c r="I318" s="143">
        <v>0.98263888889050577</v>
      </c>
      <c r="J318" s="143">
        <v>7.9295877673579415E-2</v>
      </c>
      <c r="K318" s="143">
        <v>8.0696864911495733E-2</v>
      </c>
      <c r="L318" s="143">
        <v>2.953472222223354</v>
      </c>
      <c r="M318" s="143">
        <v>0.1450395780725284</v>
      </c>
      <c r="N318" s="143">
        <v>4.9108157165379931E-2</v>
      </c>
      <c r="O318" s="143">
        <v>7.2458336226918618</v>
      </c>
      <c r="P318" s="143">
        <v>0.19791967299061977</v>
      </c>
      <c r="Q318" s="143">
        <v>2.7314962404159048E-2</v>
      </c>
      <c r="R318" s="143">
        <v>14.063194560185366</v>
      </c>
      <c r="S318" s="143">
        <v>0.22056506259928629</v>
      </c>
      <c r="T318" s="143">
        <v>1.5683852033430094E-2</v>
      </c>
    </row>
    <row r="319" spans="1:20">
      <c r="A319" s="141" t="s">
        <v>239</v>
      </c>
      <c r="B319" s="141" t="s">
        <v>558</v>
      </c>
      <c r="C319" s="141" t="s">
        <v>542</v>
      </c>
      <c r="D319" s="142" t="s">
        <v>538</v>
      </c>
      <c r="E319" s="142"/>
      <c r="F319" s="143">
        <v>3.8208333912043599</v>
      </c>
      <c r="G319" s="143">
        <v>0.15581478161705437</v>
      </c>
      <c r="H319" s="143">
        <v>4.0780313000756151E-2</v>
      </c>
      <c r="I319" s="143">
        <v>0.95486105324380333</v>
      </c>
      <c r="J319" s="143">
        <v>0.10994524581926797</v>
      </c>
      <c r="K319" s="143">
        <v>0.11514266441778917</v>
      </c>
      <c r="L319" s="143">
        <v>2.9256944444496185</v>
      </c>
      <c r="M319" s="143">
        <v>0.18521193524079338</v>
      </c>
      <c r="N319" s="143">
        <v>6.3305289994367631E-2</v>
      </c>
      <c r="O319" s="143">
        <v>7.2173612847254844</v>
      </c>
      <c r="P319" s="143">
        <v>0.20801734166538374</v>
      </c>
      <c r="Q319" s="143">
        <v>2.8821799749116448E-2</v>
      </c>
      <c r="R319" s="143">
        <v>14.038888888891961</v>
      </c>
      <c r="S319" s="143">
        <v>0.21651764981148985</v>
      </c>
      <c r="T319" s="143">
        <v>1.5422705566307735E-2</v>
      </c>
    </row>
    <row r="320" spans="1:20">
      <c r="A320" s="141" t="s">
        <v>246</v>
      </c>
      <c r="B320" s="141" t="s">
        <v>558</v>
      </c>
      <c r="C320" s="141" t="s">
        <v>542</v>
      </c>
      <c r="D320" s="142" t="s">
        <v>539</v>
      </c>
      <c r="E320" s="142"/>
      <c r="F320" s="143">
        <v>3.8222223958291579</v>
      </c>
      <c r="G320" s="143">
        <v>0.24405864807568889</v>
      </c>
      <c r="H320" s="143">
        <v>6.3852550375406672E-2</v>
      </c>
      <c r="I320" s="143">
        <v>0.95416660879709525</v>
      </c>
      <c r="J320" s="143">
        <v>0.14733547757621862</v>
      </c>
      <c r="K320" s="143">
        <v>0.15441273695582622</v>
      </c>
      <c r="L320" s="143">
        <v>2.9256944444423425</v>
      </c>
      <c r="M320" s="143">
        <v>0.32255984844675062</v>
      </c>
      <c r="N320" s="143">
        <v>0.11025069588503551</v>
      </c>
      <c r="O320" s="143">
        <v>7.2166668981444673</v>
      </c>
      <c r="P320" s="143">
        <v>0.5466693776797088</v>
      </c>
      <c r="Q320" s="143">
        <v>7.5750950597465866E-2</v>
      </c>
      <c r="R320" s="143">
        <v>14.038194444445253</v>
      </c>
      <c r="S320" s="143">
        <v>0.98759658802503059</v>
      </c>
      <c r="T320" s="143">
        <v>7.0350684479641962E-2</v>
      </c>
    </row>
  </sheetData>
  <autoFilter ref="T1:T321"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workbookViewId="0">
      <selection activeCell="E12" sqref="E12"/>
    </sheetView>
  </sheetViews>
  <sheetFormatPr baseColWidth="10" defaultRowHeight="14" x14ac:dyDescent="0"/>
  <cols>
    <col min="1" max="1" width="12.5" bestFit="1" customWidth="1"/>
  </cols>
  <sheetData>
    <row r="1" spans="1:4">
      <c r="A1" t="s">
        <v>540</v>
      </c>
      <c r="B1" t="s">
        <v>560</v>
      </c>
      <c r="C1" t="s">
        <v>541</v>
      </c>
      <c r="D1" t="s">
        <v>544</v>
      </c>
    </row>
    <row r="2" spans="1:4">
      <c r="A2" s="153" t="s">
        <v>13</v>
      </c>
      <c r="B2" s="153" t="s">
        <v>561</v>
      </c>
      <c r="C2" s="153" t="s">
        <v>557</v>
      </c>
      <c r="D2" s="153" t="s">
        <v>542</v>
      </c>
    </row>
    <row r="3" spans="1:4">
      <c r="A3" s="153" t="s">
        <v>47</v>
      </c>
      <c r="B3" s="153" t="s">
        <v>562</v>
      </c>
      <c r="C3" s="153" t="s">
        <v>557</v>
      </c>
      <c r="D3" s="153" t="s">
        <v>542</v>
      </c>
    </row>
    <row r="4" spans="1:4">
      <c r="A4" s="153" t="s">
        <v>48</v>
      </c>
      <c r="B4" s="153" t="s">
        <v>563</v>
      </c>
      <c r="C4" s="153" t="s">
        <v>557</v>
      </c>
      <c r="D4" s="153" t="s">
        <v>542</v>
      </c>
    </row>
    <row r="5" spans="1:4">
      <c r="A5" s="153" t="s">
        <v>49</v>
      </c>
      <c r="B5" s="153" t="s">
        <v>564</v>
      </c>
      <c r="C5" s="153" t="s">
        <v>557</v>
      </c>
      <c r="D5" s="153" t="s">
        <v>542</v>
      </c>
    </row>
    <row r="6" spans="1:4">
      <c r="A6" s="153" t="s">
        <v>50</v>
      </c>
      <c r="B6" s="153" t="s">
        <v>565</v>
      </c>
      <c r="C6" s="153" t="s">
        <v>557</v>
      </c>
      <c r="D6" s="153" t="s">
        <v>542</v>
      </c>
    </row>
    <row r="7" spans="1:4">
      <c r="A7" s="153" t="s">
        <v>51</v>
      </c>
      <c r="B7" s="153" t="s">
        <v>566</v>
      </c>
      <c r="C7" s="153" t="s">
        <v>557</v>
      </c>
      <c r="D7" s="153" t="s">
        <v>542</v>
      </c>
    </row>
    <row r="8" spans="1:4">
      <c r="A8" s="153" t="s">
        <v>52</v>
      </c>
      <c r="B8" s="153" t="s">
        <v>567</v>
      </c>
      <c r="C8" s="153" t="s">
        <v>557</v>
      </c>
      <c r="D8" s="153" t="s">
        <v>542</v>
      </c>
    </row>
    <row r="9" spans="1:4">
      <c r="A9" s="153" t="s">
        <v>53</v>
      </c>
      <c r="B9" s="153" t="s">
        <v>568</v>
      </c>
      <c r="C9" s="153" t="s">
        <v>557</v>
      </c>
      <c r="D9" s="153" t="s">
        <v>542</v>
      </c>
    </row>
    <row r="10" spans="1:4">
      <c r="A10" s="153" t="s">
        <v>54</v>
      </c>
      <c r="B10" s="153" t="s">
        <v>569</v>
      </c>
      <c r="C10" s="153" t="s">
        <v>557</v>
      </c>
      <c r="D10" s="153" t="s">
        <v>542</v>
      </c>
    </row>
    <row r="11" spans="1:4">
      <c r="A11" s="153" t="s">
        <v>55</v>
      </c>
      <c r="B11" s="153" t="s">
        <v>570</v>
      </c>
      <c r="C11" s="153" t="s">
        <v>557</v>
      </c>
      <c r="D11" s="153" t="s">
        <v>542</v>
      </c>
    </row>
    <row r="12" spans="1:4">
      <c r="A12" s="153" t="s">
        <v>56</v>
      </c>
      <c r="B12" s="153" t="s">
        <v>571</v>
      </c>
      <c r="C12" s="153" t="s">
        <v>557</v>
      </c>
      <c r="D12" s="153" t="s">
        <v>542</v>
      </c>
    </row>
    <row r="13" spans="1:4">
      <c r="A13" s="153" t="s">
        <v>57</v>
      </c>
      <c r="B13" s="153" t="s">
        <v>572</v>
      </c>
      <c r="C13" s="153" t="s">
        <v>557</v>
      </c>
      <c r="D13" s="153" t="s">
        <v>542</v>
      </c>
    </row>
    <row r="14" spans="1:4">
      <c r="A14" s="153" t="s">
        <v>58</v>
      </c>
      <c r="B14" s="153" t="s">
        <v>573</v>
      </c>
      <c r="C14" s="153" t="s">
        <v>557</v>
      </c>
      <c r="D14" s="153" t="s">
        <v>542</v>
      </c>
    </row>
    <row r="15" spans="1:4">
      <c r="A15" s="153" t="s">
        <v>59</v>
      </c>
      <c r="B15" s="153" t="s">
        <v>574</v>
      </c>
      <c r="C15" s="153" t="s">
        <v>557</v>
      </c>
      <c r="D15" s="153" t="s">
        <v>542</v>
      </c>
    </row>
    <row r="16" spans="1:4">
      <c r="A16" s="153" t="s">
        <v>60</v>
      </c>
      <c r="B16" s="153" t="s">
        <v>575</v>
      </c>
      <c r="C16" s="153" t="s">
        <v>557</v>
      </c>
      <c r="D16" s="153" t="s">
        <v>542</v>
      </c>
    </row>
    <row r="17" spans="1:4">
      <c r="A17" s="153" t="s">
        <v>61</v>
      </c>
      <c r="B17" s="153" t="s">
        <v>576</v>
      </c>
      <c r="C17" s="153" t="s">
        <v>557</v>
      </c>
      <c r="D17" s="153" t="s">
        <v>542</v>
      </c>
    </row>
    <row r="18" spans="1:4">
      <c r="A18" s="153" t="s">
        <v>62</v>
      </c>
      <c r="B18" s="153" t="s">
        <v>577</v>
      </c>
      <c r="C18" s="153" t="s">
        <v>557</v>
      </c>
      <c r="D18" s="153" t="s">
        <v>542</v>
      </c>
    </row>
    <row r="19" spans="1:4">
      <c r="A19" s="153" t="s">
        <v>63</v>
      </c>
      <c r="B19" s="153" t="s">
        <v>578</v>
      </c>
      <c r="C19" s="153" t="s">
        <v>557</v>
      </c>
      <c r="D19" s="153" t="s">
        <v>542</v>
      </c>
    </row>
    <row r="20" spans="1:4">
      <c r="A20" s="153" t="s">
        <v>64</v>
      </c>
      <c r="B20" s="153" t="s">
        <v>579</v>
      </c>
      <c r="C20" s="153" t="s">
        <v>557</v>
      </c>
      <c r="D20" s="153" t="s">
        <v>542</v>
      </c>
    </row>
    <row r="21" spans="1:4">
      <c r="A21" s="153" t="s">
        <v>65</v>
      </c>
      <c r="B21" s="153" t="s">
        <v>580</v>
      </c>
      <c r="C21" s="153" t="s">
        <v>557</v>
      </c>
      <c r="D21" s="153" t="s">
        <v>542</v>
      </c>
    </row>
    <row r="22" spans="1:4">
      <c r="A22" s="153" t="s">
        <v>66</v>
      </c>
      <c r="B22" s="153" t="s">
        <v>581</v>
      </c>
      <c r="C22" s="153" t="s">
        <v>557</v>
      </c>
      <c r="D22" s="153" t="s">
        <v>542</v>
      </c>
    </row>
    <row r="23" spans="1:4">
      <c r="A23" s="153" t="s">
        <v>67</v>
      </c>
      <c r="B23" s="153" t="s">
        <v>582</v>
      </c>
      <c r="C23" s="153" t="s">
        <v>557</v>
      </c>
      <c r="D23" s="153" t="s">
        <v>542</v>
      </c>
    </row>
    <row r="24" spans="1:4">
      <c r="A24" s="153" t="s">
        <v>68</v>
      </c>
      <c r="B24" s="153" t="s">
        <v>583</v>
      </c>
      <c r="C24" s="153" t="s">
        <v>557</v>
      </c>
      <c r="D24" s="153" t="s">
        <v>542</v>
      </c>
    </row>
    <row r="25" spans="1:4">
      <c r="A25" s="153" t="s">
        <v>69</v>
      </c>
      <c r="B25" s="153" t="s">
        <v>584</v>
      </c>
      <c r="C25" s="153" t="s">
        <v>557</v>
      </c>
      <c r="D25" s="153" t="s">
        <v>542</v>
      </c>
    </row>
    <row r="26" spans="1:4">
      <c r="A26" s="153" t="s">
        <v>70</v>
      </c>
      <c r="B26" s="153" t="s">
        <v>585</v>
      </c>
      <c r="C26" s="153" t="s">
        <v>557</v>
      </c>
      <c r="D26" s="153" t="s">
        <v>542</v>
      </c>
    </row>
    <row r="27" spans="1:4">
      <c r="A27" s="153" t="s">
        <v>71</v>
      </c>
      <c r="B27" s="153" t="s">
        <v>586</v>
      </c>
      <c r="C27" s="153" t="s">
        <v>557</v>
      </c>
      <c r="D27" s="153" t="s">
        <v>542</v>
      </c>
    </row>
    <row r="28" spans="1:4">
      <c r="A28" s="153" t="s">
        <v>72</v>
      </c>
      <c r="B28" s="153" t="s">
        <v>587</v>
      </c>
      <c r="C28" s="153" t="s">
        <v>557</v>
      </c>
      <c r="D28" s="153" t="s">
        <v>542</v>
      </c>
    </row>
    <row r="29" spans="1:4">
      <c r="A29" s="153" t="s">
        <v>73</v>
      </c>
      <c r="B29" s="153" t="s">
        <v>588</v>
      </c>
      <c r="C29" s="153" t="s">
        <v>557</v>
      </c>
      <c r="D29" s="153" t="s">
        <v>542</v>
      </c>
    </row>
    <row r="30" spans="1:4">
      <c r="A30" s="153" t="s">
        <v>74</v>
      </c>
      <c r="B30" s="153" t="s">
        <v>589</v>
      </c>
      <c r="C30" s="153" t="s">
        <v>557</v>
      </c>
      <c r="D30" s="153" t="s">
        <v>542</v>
      </c>
    </row>
    <row r="31" spans="1:4">
      <c r="A31" s="153" t="s">
        <v>75</v>
      </c>
      <c r="B31" s="153" t="s">
        <v>590</v>
      </c>
      <c r="C31" s="153" t="s">
        <v>557</v>
      </c>
      <c r="D31" s="153" t="s">
        <v>542</v>
      </c>
    </row>
    <row r="32" spans="1:4">
      <c r="A32" s="153" t="s">
        <v>107</v>
      </c>
      <c r="B32" s="153" t="s">
        <v>591</v>
      </c>
      <c r="C32" s="153" t="s">
        <v>557</v>
      </c>
      <c r="D32" s="153" t="s">
        <v>542</v>
      </c>
    </row>
    <row r="33" spans="1:4">
      <c r="A33" s="153" t="s">
        <v>108</v>
      </c>
      <c r="B33" s="153" t="s">
        <v>592</v>
      </c>
      <c r="C33" s="153" t="s">
        <v>557</v>
      </c>
      <c r="D33" s="153" t="s">
        <v>542</v>
      </c>
    </row>
    <row r="34" spans="1:4">
      <c r="A34" s="153" t="s">
        <v>109</v>
      </c>
      <c r="B34" s="153" t="s">
        <v>593</v>
      </c>
      <c r="C34" s="153" t="s">
        <v>557</v>
      </c>
      <c r="D34" s="153" t="s">
        <v>542</v>
      </c>
    </row>
    <row r="35" spans="1:4">
      <c r="A35" s="153" t="s">
        <v>110</v>
      </c>
      <c r="B35" s="153" t="s">
        <v>594</v>
      </c>
      <c r="C35" s="153" t="s">
        <v>557</v>
      </c>
      <c r="D35" s="153" t="s">
        <v>542</v>
      </c>
    </row>
    <row r="36" spans="1:4">
      <c r="A36" s="153" t="s">
        <v>111</v>
      </c>
      <c r="B36" s="153" t="s">
        <v>595</v>
      </c>
      <c r="C36" s="153" t="s">
        <v>557</v>
      </c>
      <c r="D36" s="153" t="s">
        <v>542</v>
      </c>
    </row>
    <row r="37" spans="1:4">
      <c r="A37" s="153" t="s">
        <v>112</v>
      </c>
      <c r="B37" s="153" t="s">
        <v>596</v>
      </c>
      <c r="C37" s="153" t="s">
        <v>557</v>
      </c>
      <c r="D37" s="153" t="s">
        <v>542</v>
      </c>
    </row>
    <row r="38" spans="1:4">
      <c r="A38" s="153" t="s">
        <v>113</v>
      </c>
      <c r="B38" s="153" t="s">
        <v>597</v>
      </c>
      <c r="C38" s="153" t="s">
        <v>557</v>
      </c>
      <c r="D38" s="153" t="s">
        <v>542</v>
      </c>
    </row>
    <row r="39" spans="1:4">
      <c r="A39" s="153" t="s">
        <v>114</v>
      </c>
      <c r="B39" s="153" t="s">
        <v>598</v>
      </c>
      <c r="C39" s="153" t="s">
        <v>557</v>
      </c>
      <c r="D39" s="153" t="s">
        <v>542</v>
      </c>
    </row>
    <row r="40" spans="1:4">
      <c r="A40" s="153" t="s">
        <v>115</v>
      </c>
      <c r="B40" s="153" t="s">
        <v>599</v>
      </c>
      <c r="C40" s="153" t="s">
        <v>557</v>
      </c>
      <c r="D40" s="153" t="s">
        <v>542</v>
      </c>
    </row>
    <row r="41" spans="1:4">
      <c r="A41" s="153" t="s">
        <v>116</v>
      </c>
      <c r="B41" s="153" t="s">
        <v>600</v>
      </c>
      <c r="C41" s="153" t="s">
        <v>557</v>
      </c>
      <c r="D41" s="153" t="s">
        <v>542</v>
      </c>
    </row>
    <row r="42" spans="1:4">
      <c r="A42" s="153" t="s">
        <v>117</v>
      </c>
      <c r="B42" s="153" t="s">
        <v>601</v>
      </c>
      <c r="C42" s="153" t="s">
        <v>557</v>
      </c>
      <c r="D42" s="153" t="s">
        <v>542</v>
      </c>
    </row>
    <row r="43" spans="1:4">
      <c r="A43" s="153" t="s">
        <v>118</v>
      </c>
      <c r="B43" s="153" t="s">
        <v>602</v>
      </c>
      <c r="C43" s="153" t="s">
        <v>557</v>
      </c>
      <c r="D43" s="153" t="s">
        <v>542</v>
      </c>
    </row>
    <row r="44" spans="1:4">
      <c r="A44" s="153" t="s">
        <v>119</v>
      </c>
      <c r="B44" s="153" t="s">
        <v>603</v>
      </c>
      <c r="C44" s="153" t="s">
        <v>557</v>
      </c>
      <c r="D44" s="153" t="s">
        <v>542</v>
      </c>
    </row>
    <row r="45" spans="1:4">
      <c r="A45" s="153" t="s">
        <v>120</v>
      </c>
      <c r="B45" s="153" t="s">
        <v>604</v>
      </c>
      <c r="C45" s="153" t="s">
        <v>557</v>
      </c>
      <c r="D45" s="153" t="s">
        <v>542</v>
      </c>
    </row>
    <row r="46" spans="1:4">
      <c r="A46" s="153" t="s">
        <v>121</v>
      </c>
      <c r="B46" s="153" t="s">
        <v>605</v>
      </c>
      <c r="C46" s="153" t="s">
        <v>557</v>
      </c>
      <c r="D46" s="153" t="s">
        <v>542</v>
      </c>
    </row>
    <row r="47" spans="1:4">
      <c r="A47" s="153" t="s">
        <v>122</v>
      </c>
      <c r="B47" s="153" t="s">
        <v>606</v>
      </c>
      <c r="C47" s="153" t="s">
        <v>557</v>
      </c>
      <c r="D47" s="153" t="s">
        <v>542</v>
      </c>
    </row>
    <row r="48" spans="1:4">
      <c r="A48" s="153" t="s">
        <v>123</v>
      </c>
      <c r="B48" s="153" t="s">
        <v>607</v>
      </c>
      <c r="C48" s="153" t="s">
        <v>557</v>
      </c>
      <c r="D48" s="153" t="s">
        <v>542</v>
      </c>
    </row>
    <row r="49" spans="1:4">
      <c r="A49" s="153" t="s">
        <v>124</v>
      </c>
      <c r="B49" s="153" t="s">
        <v>608</v>
      </c>
      <c r="C49" s="153" t="s">
        <v>557</v>
      </c>
      <c r="D49" s="153" t="s">
        <v>542</v>
      </c>
    </row>
    <row r="50" spans="1:4">
      <c r="A50" s="153" t="s">
        <v>125</v>
      </c>
      <c r="B50" s="153" t="s">
        <v>609</v>
      </c>
      <c r="C50" s="153" t="s">
        <v>557</v>
      </c>
      <c r="D50" s="153" t="s">
        <v>542</v>
      </c>
    </row>
    <row r="51" spans="1:4">
      <c r="A51" s="153" t="s">
        <v>126</v>
      </c>
      <c r="B51" s="153" t="s">
        <v>610</v>
      </c>
      <c r="C51" s="153" t="s">
        <v>557</v>
      </c>
      <c r="D51" s="153" t="s">
        <v>542</v>
      </c>
    </row>
    <row r="52" spans="1:4">
      <c r="A52" s="153" t="s">
        <v>10</v>
      </c>
      <c r="B52" s="153" t="s">
        <v>611</v>
      </c>
      <c r="C52" s="153" t="s">
        <v>557</v>
      </c>
      <c r="D52" s="153" t="s">
        <v>543</v>
      </c>
    </row>
    <row r="53" spans="1:4">
      <c r="A53" s="153" t="s">
        <v>300</v>
      </c>
      <c r="B53" s="153" t="s">
        <v>612</v>
      </c>
      <c r="C53" s="153" t="s">
        <v>557</v>
      </c>
      <c r="D53" s="153" t="s">
        <v>543</v>
      </c>
    </row>
    <row r="54" spans="1:4">
      <c r="A54" s="153" t="s">
        <v>301</v>
      </c>
      <c r="B54" s="153" t="s">
        <v>613</v>
      </c>
      <c r="C54" s="153" t="s">
        <v>557</v>
      </c>
      <c r="D54" s="153" t="s">
        <v>543</v>
      </c>
    </row>
    <row r="55" spans="1:4">
      <c r="A55" s="153" t="s">
        <v>302</v>
      </c>
      <c r="B55" s="153" t="s">
        <v>614</v>
      </c>
      <c r="C55" s="153" t="s">
        <v>557</v>
      </c>
      <c r="D55" s="153" t="s">
        <v>543</v>
      </c>
    </row>
    <row r="56" spans="1:4">
      <c r="A56" s="153" t="s">
        <v>303</v>
      </c>
      <c r="B56" s="153" t="s">
        <v>615</v>
      </c>
      <c r="C56" s="153" t="s">
        <v>557</v>
      </c>
      <c r="D56" s="153" t="s">
        <v>543</v>
      </c>
    </row>
    <row r="57" spans="1:4">
      <c r="A57" s="153" t="s">
        <v>304</v>
      </c>
      <c r="B57" s="153" t="s">
        <v>616</v>
      </c>
      <c r="C57" s="153" t="s">
        <v>557</v>
      </c>
      <c r="D57" s="153" t="s">
        <v>543</v>
      </c>
    </row>
    <row r="58" spans="1:4">
      <c r="A58" s="153" t="s">
        <v>305</v>
      </c>
      <c r="B58" s="153" t="s">
        <v>617</v>
      </c>
      <c r="C58" s="153" t="s">
        <v>557</v>
      </c>
      <c r="D58" s="153" t="s">
        <v>543</v>
      </c>
    </row>
    <row r="59" spans="1:4">
      <c r="A59" s="153" t="s">
        <v>306</v>
      </c>
      <c r="B59" s="153" t="s">
        <v>618</v>
      </c>
      <c r="C59" s="153" t="s">
        <v>557</v>
      </c>
      <c r="D59" s="153" t="s">
        <v>543</v>
      </c>
    </row>
    <row r="60" spans="1:4">
      <c r="A60" s="153" t="s">
        <v>307</v>
      </c>
      <c r="B60" s="153" t="s">
        <v>619</v>
      </c>
      <c r="C60" s="153" t="s">
        <v>557</v>
      </c>
      <c r="D60" s="153" t="s">
        <v>543</v>
      </c>
    </row>
    <row r="61" spans="1:4">
      <c r="A61" s="153" t="s">
        <v>308</v>
      </c>
      <c r="B61" s="153" t="s">
        <v>620</v>
      </c>
      <c r="C61" s="153" t="s">
        <v>557</v>
      </c>
      <c r="D61" s="153" t="s">
        <v>543</v>
      </c>
    </row>
    <row r="62" spans="1:4">
      <c r="A62" s="153" t="s">
        <v>309</v>
      </c>
      <c r="B62" s="153" t="s">
        <v>621</v>
      </c>
      <c r="C62" s="153" t="s">
        <v>557</v>
      </c>
      <c r="D62" s="153" t="s">
        <v>543</v>
      </c>
    </row>
    <row r="63" spans="1:4">
      <c r="A63" s="153" t="s">
        <v>310</v>
      </c>
      <c r="B63" s="153" t="s">
        <v>622</v>
      </c>
      <c r="C63" s="153" t="s">
        <v>557</v>
      </c>
      <c r="D63" s="153" t="s">
        <v>543</v>
      </c>
    </row>
    <row r="64" spans="1:4">
      <c r="A64" s="153" t="s">
        <v>311</v>
      </c>
      <c r="B64" s="153" t="s">
        <v>623</v>
      </c>
      <c r="C64" s="153" t="s">
        <v>557</v>
      </c>
      <c r="D64" s="153" t="s">
        <v>543</v>
      </c>
    </row>
    <row r="65" spans="1:4">
      <c r="A65" s="153" t="s">
        <v>312</v>
      </c>
      <c r="B65" s="153" t="s">
        <v>624</v>
      </c>
      <c r="C65" s="153" t="s">
        <v>557</v>
      </c>
      <c r="D65" s="153" t="s">
        <v>543</v>
      </c>
    </row>
    <row r="66" spans="1:4">
      <c r="A66" s="153" t="s">
        <v>313</v>
      </c>
      <c r="B66" s="153" t="s">
        <v>625</v>
      </c>
      <c r="C66" s="153" t="s">
        <v>557</v>
      </c>
      <c r="D66" s="153" t="s">
        <v>543</v>
      </c>
    </row>
    <row r="67" spans="1:4">
      <c r="A67" s="153" t="s">
        <v>314</v>
      </c>
      <c r="B67" s="153" t="s">
        <v>626</v>
      </c>
      <c r="C67" s="153" t="s">
        <v>557</v>
      </c>
      <c r="D67" s="153" t="s">
        <v>543</v>
      </c>
    </row>
    <row r="68" spans="1:4">
      <c r="A68" s="153" t="s">
        <v>315</v>
      </c>
      <c r="B68" s="153" t="s">
        <v>627</v>
      </c>
      <c r="C68" s="153" t="s">
        <v>557</v>
      </c>
      <c r="D68" s="153" t="s">
        <v>543</v>
      </c>
    </row>
    <row r="69" spans="1:4">
      <c r="A69" s="153" t="s">
        <v>316</v>
      </c>
      <c r="B69" s="153" t="s">
        <v>628</v>
      </c>
      <c r="C69" s="153" t="s">
        <v>557</v>
      </c>
      <c r="D69" s="153" t="s">
        <v>543</v>
      </c>
    </row>
    <row r="70" spans="1:4">
      <c r="A70" s="153" t="s">
        <v>317</v>
      </c>
      <c r="B70" s="153" t="s">
        <v>629</v>
      </c>
      <c r="C70" s="153" t="s">
        <v>557</v>
      </c>
      <c r="D70" s="153" t="s">
        <v>543</v>
      </c>
    </row>
    <row r="71" spans="1:4">
      <c r="A71" s="153" t="s">
        <v>318</v>
      </c>
      <c r="B71" s="153" t="s">
        <v>630</v>
      </c>
      <c r="C71" s="153" t="s">
        <v>557</v>
      </c>
      <c r="D71" s="153" t="s">
        <v>543</v>
      </c>
    </row>
    <row r="72" spans="1:4">
      <c r="A72" s="153" t="s">
        <v>319</v>
      </c>
      <c r="B72" s="153" t="s">
        <v>631</v>
      </c>
      <c r="C72" s="153" t="s">
        <v>557</v>
      </c>
      <c r="D72" s="153" t="s">
        <v>543</v>
      </c>
    </row>
    <row r="73" spans="1:4">
      <c r="A73" s="153" t="s">
        <v>320</v>
      </c>
      <c r="B73" s="153" t="s">
        <v>632</v>
      </c>
      <c r="C73" s="153" t="s">
        <v>557</v>
      </c>
      <c r="D73" s="153" t="s">
        <v>543</v>
      </c>
    </row>
    <row r="74" spans="1:4">
      <c r="A74" s="153" t="s">
        <v>321</v>
      </c>
      <c r="B74" s="153" t="s">
        <v>633</v>
      </c>
      <c r="C74" s="153" t="s">
        <v>557</v>
      </c>
      <c r="D74" s="153" t="s">
        <v>543</v>
      </c>
    </row>
    <row r="75" spans="1:4">
      <c r="A75" s="153" t="s">
        <v>322</v>
      </c>
      <c r="B75" s="153" t="s">
        <v>634</v>
      </c>
      <c r="C75" s="153" t="s">
        <v>557</v>
      </c>
      <c r="D75" s="153" t="s">
        <v>543</v>
      </c>
    </row>
    <row r="76" spans="1:4">
      <c r="A76" s="153" t="s">
        <v>323</v>
      </c>
      <c r="B76" s="153" t="s">
        <v>635</v>
      </c>
      <c r="C76" s="153" t="s">
        <v>557</v>
      </c>
      <c r="D76" s="153" t="s">
        <v>543</v>
      </c>
    </row>
    <row r="77" spans="1:4">
      <c r="A77" s="153" t="s">
        <v>324</v>
      </c>
      <c r="B77" s="153" t="s">
        <v>636</v>
      </c>
      <c r="C77" s="153" t="s">
        <v>557</v>
      </c>
      <c r="D77" s="153" t="s">
        <v>543</v>
      </c>
    </row>
    <row r="78" spans="1:4">
      <c r="A78" s="153" t="s">
        <v>325</v>
      </c>
      <c r="B78" s="153" t="s">
        <v>637</v>
      </c>
      <c r="C78" s="153" t="s">
        <v>557</v>
      </c>
      <c r="D78" s="153" t="s">
        <v>543</v>
      </c>
    </row>
    <row r="79" spans="1:4">
      <c r="A79" s="153" t="s">
        <v>326</v>
      </c>
      <c r="B79" s="153" t="s">
        <v>638</v>
      </c>
      <c r="C79" s="153" t="s">
        <v>557</v>
      </c>
      <c r="D79" s="153" t="s">
        <v>543</v>
      </c>
    </row>
    <row r="80" spans="1:4">
      <c r="A80" s="153" t="s">
        <v>327</v>
      </c>
      <c r="B80" s="153" t="s">
        <v>639</v>
      </c>
      <c r="C80" s="153" t="s">
        <v>557</v>
      </c>
      <c r="D80" s="153" t="s">
        <v>543</v>
      </c>
    </row>
    <row r="81" spans="1:4">
      <c r="A81" s="153" t="s">
        <v>328</v>
      </c>
      <c r="B81" s="153" t="s">
        <v>640</v>
      </c>
      <c r="C81" s="153" t="s">
        <v>557</v>
      </c>
      <c r="D81" s="153" t="s">
        <v>543</v>
      </c>
    </row>
    <row r="82" spans="1:4">
      <c r="A82" s="153" t="s">
        <v>329</v>
      </c>
      <c r="B82" s="153" t="s">
        <v>641</v>
      </c>
      <c r="C82" s="153" t="s">
        <v>557</v>
      </c>
      <c r="D82" s="153" t="s">
        <v>543</v>
      </c>
    </row>
    <row r="83" spans="1:4">
      <c r="A83" s="153" t="s">
        <v>330</v>
      </c>
      <c r="B83" s="153" t="s">
        <v>642</v>
      </c>
      <c r="C83" s="153" t="s">
        <v>557</v>
      </c>
      <c r="D83" s="153" t="s">
        <v>543</v>
      </c>
    </row>
    <row r="84" spans="1:4">
      <c r="A84" s="153" t="s">
        <v>331</v>
      </c>
      <c r="B84" s="153" t="s">
        <v>643</v>
      </c>
      <c r="C84" s="153" t="s">
        <v>557</v>
      </c>
      <c r="D84" s="153" t="s">
        <v>543</v>
      </c>
    </row>
    <row r="85" spans="1:4">
      <c r="A85" s="153" t="s">
        <v>332</v>
      </c>
      <c r="B85" s="153" t="s">
        <v>644</v>
      </c>
      <c r="C85" s="153" t="s">
        <v>557</v>
      </c>
      <c r="D85" s="153" t="s">
        <v>543</v>
      </c>
    </row>
    <row r="86" spans="1:4">
      <c r="A86" s="153" t="s">
        <v>333</v>
      </c>
      <c r="B86" s="153" t="s">
        <v>645</v>
      </c>
      <c r="C86" s="153" t="s">
        <v>557</v>
      </c>
      <c r="D86" s="153" t="s">
        <v>543</v>
      </c>
    </row>
    <row r="87" spans="1:4">
      <c r="A87" s="153" t="s">
        <v>334</v>
      </c>
      <c r="B87" s="153" t="s">
        <v>646</v>
      </c>
      <c r="C87" s="153" t="s">
        <v>557</v>
      </c>
      <c r="D87" s="153" t="s">
        <v>543</v>
      </c>
    </row>
    <row r="88" spans="1:4">
      <c r="A88" s="153" t="s">
        <v>335</v>
      </c>
      <c r="B88" s="153" t="s">
        <v>647</v>
      </c>
      <c r="C88" s="153" t="s">
        <v>557</v>
      </c>
      <c r="D88" s="153" t="s">
        <v>543</v>
      </c>
    </row>
    <row r="89" spans="1:4">
      <c r="A89" s="153" t="s">
        <v>336</v>
      </c>
      <c r="B89" s="153" t="s">
        <v>648</v>
      </c>
      <c r="C89" s="153" t="s">
        <v>557</v>
      </c>
      <c r="D89" s="153" t="s">
        <v>543</v>
      </c>
    </row>
    <row r="90" spans="1:4">
      <c r="A90" s="153" t="s">
        <v>337</v>
      </c>
      <c r="B90" s="153" t="s">
        <v>649</v>
      </c>
      <c r="C90" s="153" t="s">
        <v>557</v>
      </c>
      <c r="D90" s="153" t="s">
        <v>543</v>
      </c>
    </row>
    <row r="91" spans="1:4">
      <c r="A91" s="153" t="s">
        <v>338</v>
      </c>
      <c r="B91" s="153" t="s">
        <v>650</v>
      </c>
      <c r="C91" s="153" t="s">
        <v>557</v>
      </c>
      <c r="D91" s="153" t="s">
        <v>543</v>
      </c>
    </row>
    <row r="92" spans="1:4">
      <c r="A92" s="153" t="s">
        <v>339</v>
      </c>
      <c r="B92" s="153" t="s">
        <v>651</v>
      </c>
      <c r="C92" s="153" t="s">
        <v>557</v>
      </c>
      <c r="D92" s="153" t="s">
        <v>543</v>
      </c>
    </row>
    <row r="93" spans="1:4">
      <c r="A93" s="153" t="s">
        <v>340</v>
      </c>
      <c r="B93" s="153" t="s">
        <v>652</v>
      </c>
      <c r="C93" s="153" t="s">
        <v>557</v>
      </c>
      <c r="D93" s="153" t="s">
        <v>543</v>
      </c>
    </row>
    <row r="94" spans="1:4">
      <c r="A94" s="153" t="s">
        <v>341</v>
      </c>
      <c r="B94" s="153" t="s">
        <v>653</v>
      </c>
      <c r="C94" s="153" t="s">
        <v>557</v>
      </c>
      <c r="D94" s="153" t="s">
        <v>543</v>
      </c>
    </row>
    <row r="95" spans="1:4">
      <c r="A95" s="153" t="s">
        <v>342</v>
      </c>
      <c r="B95" s="153" t="s">
        <v>654</v>
      </c>
      <c r="C95" s="153" t="s">
        <v>557</v>
      </c>
      <c r="D95" s="153" t="s">
        <v>543</v>
      </c>
    </row>
    <row r="96" spans="1:4">
      <c r="A96" s="153" t="s">
        <v>343</v>
      </c>
      <c r="B96" s="153" t="s">
        <v>655</v>
      </c>
      <c r="C96" s="153" t="s">
        <v>557</v>
      </c>
      <c r="D96" s="153" t="s">
        <v>543</v>
      </c>
    </row>
    <row r="97" spans="1:4">
      <c r="A97" s="153" t="s">
        <v>344</v>
      </c>
      <c r="B97" s="153" t="s">
        <v>656</v>
      </c>
      <c r="C97" s="153" t="s">
        <v>557</v>
      </c>
      <c r="D97" s="153" t="s">
        <v>543</v>
      </c>
    </row>
    <row r="98" spans="1:4">
      <c r="A98" s="153" t="s">
        <v>345</v>
      </c>
      <c r="B98" s="153" t="s">
        <v>657</v>
      </c>
      <c r="C98" s="153" t="s">
        <v>557</v>
      </c>
      <c r="D98" s="153" t="s">
        <v>543</v>
      </c>
    </row>
    <row r="99" spans="1:4">
      <c r="A99" s="153" t="s">
        <v>346</v>
      </c>
      <c r="B99" s="153" t="s">
        <v>658</v>
      </c>
      <c r="C99" s="153" t="s">
        <v>557</v>
      </c>
      <c r="D99" s="153" t="s">
        <v>543</v>
      </c>
    </row>
    <row r="100" spans="1:4">
      <c r="A100" s="153" t="s">
        <v>347</v>
      </c>
      <c r="B100" s="153" t="s">
        <v>659</v>
      </c>
      <c r="C100" s="153" t="s">
        <v>557</v>
      </c>
      <c r="D100" s="153" t="s">
        <v>543</v>
      </c>
    </row>
    <row r="101" spans="1:4">
      <c r="A101" s="153" t="s">
        <v>348</v>
      </c>
      <c r="B101" s="153" t="s">
        <v>660</v>
      </c>
      <c r="C101" s="153" t="s">
        <v>557</v>
      </c>
      <c r="D101" s="153" t="s">
        <v>543</v>
      </c>
    </row>
    <row r="102" spans="1:4">
      <c r="A102" s="153" t="s">
        <v>14</v>
      </c>
      <c r="B102" s="153" t="s">
        <v>661</v>
      </c>
      <c r="C102" s="153" t="s">
        <v>558</v>
      </c>
      <c r="D102" s="153" t="s">
        <v>542</v>
      </c>
    </row>
    <row r="103" spans="1:4">
      <c r="A103" s="153" t="s">
        <v>202</v>
      </c>
      <c r="B103" s="153" t="s">
        <v>662</v>
      </c>
      <c r="C103" s="153" t="s">
        <v>558</v>
      </c>
      <c r="D103" s="153" t="s">
        <v>542</v>
      </c>
    </row>
    <row r="104" spans="1:4">
      <c r="A104" s="153" t="s">
        <v>203</v>
      </c>
      <c r="B104" s="153" t="s">
        <v>663</v>
      </c>
      <c r="C104" s="153" t="s">
        <v>558</v>
      </c>
      <c r="D104" s="153" t="s">
        <v>542</v>
      </c>
    </row>
    <row r="105" spans="1:4">
      <c r="A105" s="153" t="s">
        <v>204</v>
      </c>
      <c r="B105" s="153" t="s">
        <v>664</v>
      </c>
      <c r="C105" s="153" t="s">
        <v>558</v>
      </c>
      <c r="D105" s="153" t="s">
        <v>542</v>
      </c>
    </row>
    <row r="106" spans="1:4">
      <c r="A106" s="153" t="s">
        <v>205</v>
      </c>
      <c r="B106" s="153" t="s">
        <v>665</v>
      </c>
      <c r="C106" s="153" t="s">
        <v>558</v>
      </c>
      <c r="D106" s="153" t="s">
        <v>542</v>
      </c>
    </row>
    <row r="107" spans="1:4">
      <c r="A107" s="153" t="s">
        <v>206</v>
      </c>
      <c r="B107" s="153" t="s">
        <v>666</v>
      </c>
      <c r="C107" s="153" t="s">
        <v>558</v>
      </c>
      <c r="D107" s="153" t="s">
        <v>542</v>
      </c>
    </row>
    <row r="108" spans="1:4">
      <c r="A108" s="153" t="s">
        <v>207</v>
      </c>
      <c r="B108" s="153" t="s">
        <v>667</v>
      </c>
      <c r="C108" s="153" t="s">
        <v>558</v>
      </c>
      <c r="D108" s="153" t="s">
        <v>542</v>
      </c>
    </row>
    <row r="109" spans="1:4">
      <c r="A109" s="153" t="s">
        <v>208</v>
      </c>
      <c r="B109" s="153" t="s">
        <v>668</v>
      </c>
      <c r="C109" s="153" t="s">
        <v>558</v>
      </c>
      <c r="D109" s="153" t="s">
        <v>542</v>
      </c>
    </row>
    <row r="110" spans="1:4">
      <c r="A110" s="153" t="s">
        <v>209</v>
      </c>
      <c r="B110" s="153" t="s">
        <v>669</v>
      </c>
      <c r="C110" s="153" t="s">
        <v>558</v>
      </c>
      <c r="D110" s="153" t="s">
        <v>542</v>
      </c>
    </row>
    <row r="111" spans="1:4">
      <c r="A111" s="153" t="s">
        <v>210</v>
      </c>
      <c r="B111" s="153" t="s">
        <v>670</v>
      </c>
      <c r="C111" s="153" t="s">
        <v>558</v>
      </c>
      <c r="D111" s="153" t="s">
        <v>542</v>
      </c>
    </row>
    <row r="112" spans="1:4">
      <c r="A112" s="153" t="s">
        <v>211</v>
      </c>
      <c r="B112" s="153" t="s">
        <v>671</v>
      </c>
      <c r="C112" s="153" t="s">
        <v>558</v>
      </c>
      <c r="D112" s="153" t="s">
        <v>542</v>
      </c>
    </row>
    <row r="113" spans="1:4">
      <c r="A113" s="153" t="s">
        <v>212</v>
      </c>
      <c r="B113" s="153" t="s">
        <v>672</v>
      </c>
      <c r="C113" s="153" t="s">
        <v>558</v>
      </c>
      <c r="D113" s="153" t="s">
        <v>542</v>
      </c>
    </row>
    <row r="114" spans="1:4">
      <c r="A114" s="153" t="s">
        <v>213</v>
      </c>
      <c r="B114" s="153" t="s">
        <v>673</v>
      </c>
      <c r="C114" s="153" t="s">
        <v>558</v>
      </c>
      <c r="D114" s="153" t="s">
        <v>542</v>
      </c>
    </row>
    <row r="115" spans="1:4">
      <c r="A115" s="153" t="s">
        <v>214</v>
      </c>
      <c r="B115" s="153" t="s">
        <v>674</v>
      </c>
      <c r="C115" s="153" t="s">
        <v>558</v>
      </c>
      <c r="D115" s="153" t="s">
        <v>542</v>
      </c>
    </row>
    <row r="116" spans="1:4">
      <c r="A116" s="153" t="s">
        <v>215</v>
      </c>
      <c r="B116" s="153" t="s">
        <v>675</v>
      </c>
      <c r="C116" s="153" t="s">
        <v>558</v>
      </c>
      <c r="D116" s="153" t="s">
        <v>542</v>
      </c>
    </row>
    <row r="117" spans="1:4">
      <c r="A117" s="153" t="s">
        <v>216</v>
      </c>
      <c r="B117" s="153" t="s">
        <v>676</v>
      </c>
      <c r="C117" s="153" t="s">
        <v>558</v>
      </c>
      <c r="D117" s="153" t="s">
        <v>542</v>
      </c>
    </row>
    <row r="118" spans="1:4">
      <c r="A118" s="153" t="s">
        <v>217</v>
      </c>
      <c r="B118" s="153" t="s">
        <v>677</v>
      </c>
      <c r="C118" s="153" t="s">
        <v>558</v>
      </c>
      <c r="D118" s="153" t="s">
        <v>542</v>
      </c>
    </row>
    <row r="119" spans="1:4">
      <c r="A119" s="153" t="s">
        <v>218</v>
      </c>
      <c r="B119" s="153" t="s">
        <v>678</v>
      </c>
      <c r="C119" s="153" t="s">
        <v>558</v>
      </c>
      <c r="D119" s="153" t="s">
        <v>542</v>
      </c>
    </row>
    <row r="120" spans="1:4">
      <c r="A120" s="153" t="s">
        <v>219</v>
      </c>
      <c r="B120" s="153" t="s">
        <v>679</v>
      </c>
      <c r="C120" s="153" t="s">
        <v>558</v>
      </c>
      <c r="D120" s="153" t="s">
        <v>542</v>
      </c>
    </row>
    <row r="121" spans="1:4">
      <c r="A121" s="153" t="s">
        <v>220</v>
      </c>
      <c r="B121" s="153" t="s">
        <v>680</v>
      </c>
      <c r="C121" s="153" t="s">
        <v>558</v>
      </c>
      <c r="D121" s="153" t="s">
        <v>542</v>
      </c>
    </row>
    <row r="122" spans="1:4">
      <c r="A122" s="153" t="s">
        <v>221</v>
      </c>
      <c r="B122" s="153" t="s">
        <v>681</v>
      </c>
      <c r="C122" s="153" t="s">
        <v>558</v>
      </c>
      <c r="D122" s="153" t="s">
        <v>542</v>
      </c>
    </row>
    <row r="123" spans="1:4">
      <c r="A123" s="153" t="s">
        <v>222</v>
      </c>
      <c r="B123" s="153" t="s">
        <v>682</v>
      </c>
      <c r="C123" s="153" t="s">
        <v>558</v>
      </c>
      <c r="D123" s="153" t="s">
        <v>542</v>
      </c>
    </row>
    <row r="124" spans="1:4">
      <c r="A124" s="153" t="s">
        <v>223</v>
      </c>
      <c r="B124" s="153" t="s">
        <v>683</v>
      </c>
      <c r="C124" s="153" t="s">
        <v>558</v>
      </c>
      <c r="D124" s="153" t="s">
        <v>542</v>
      </c>
    </row>
    <row r="125" spans="1:4">
      <c r="A125" s="153" t="s">
        <v>224</v>
      </c>
      <c r="B125" s="153" t="s">
        <v>684</v>
      </c>
      <c r="C125" s="153" t="s">
        <v>558</v>
      </c>
      <c r="D125" s="153" t="s">
        <v>542</v>
      </c>
    </row>
    <row r="126" spans="1:4">
      <c r="A126" s="153" t="s">
        <v>225</v>
      </c>
      <c r="B126" s="153" t="s">
        <v>685</v>
      </c>
      <c r="C126" s="153" t="s">
        <v>558</v>
      </c>
      <c r="D126" s="153" t="s">
        <v>542</v>
      </c>
    </row>
    <row r="127" spans="1:4">
      <c r="A127" s="153" t="s">
        <v>226</v>
      </c>
      <c r="B127" s="153" t="s">
        <v>686</v>
      </c>
      <c r="C127" s="153" t="s">
        <v>558</v>
      </c>
      <c r="D127" s="153" t="s">
        <v>542</v>
      </c>
    </row>
    <row r="128" spans="1:4">
      <c r="A128" s="153" t="s">
        <v>227</v>
      </c>
      <c r="B128" s="153" t="s">
        <v>687</v>
      </c>
      <c r="C128" s="153" t="s">
        <v>558</v>
      </c>
      <c r="D128" s="153" t="s">
        <v>542</v>
      </c>
    </row>
    <row r="129" spans="1:4">
      <c r="A129" s="153" t="s">
        <v>228</v>
      </c>
      <c r="B129" s="153" t="s">
        <v>688</v>
      </c>
      <c r="C129" s="153" t="s">
        <v>558</v>
      </c>
      <c r="D129" s="153" t="s">
        <v>542</v>
      </c>
    </row>
    <row r="130" spans="1:4">
      <c r="A130" s="153" t="s">
        <v>229</v>
      </c>
      <c r="B130" s="153" t="s">
        <v>689</v>
      </c>
      <c r="C130" s="153" t="s">
        <v>558</v>
      </c>
      <c r="D130" s="153" t="s">
        <v>542</v>
      </c>
    </row>
    <row r="131" spans="1:4">
      <c r="A131" s="153" t="s">
        <v>230</v>
      </c>
      <c r="B131" s="153" t="s">
        <v>690</v>
      </c>
      <c r="C131" s="153" t="s">
        <v>558</v>
      </c>
      <c r="D131" s="153" t="s">
        <v>542</v>
      </c>
    </row>
    <row r="132" spans="1:4">
      <c r="A132" s="153" t="s">
        <v>231</v>
      </c>
      <c r="B132" s="153" t="s">
        <v>691</v>
      </c>
      <c r="C132" s="153" t="s">
        <v>558</v>
      </c>
      <c r="D132" s="153" t="s">
        <v>542</v>
      </c>
    </row>
    <row r="133" spans="1:4">
      <c r="A133" s="153" t="s">
        <v>232</v>
      </c>
      <c r="B133" s="153" t="s">
        <v>692</v>
      </c>
      <c r="C133" s="153" t="s">
        <v>558</v>
      </c>
      <c r="D133" s="153" t="s">
        <v>542</v>
      </c>
    </row>
    <row r="134" spans="1:4">
      <c r="A134" s="153" t="s">
        <v>233</v>
      </c>
      <c r="B134" s="153" t="s">
        <v>693</v>
      </c>
      <c r="C134" s="153" t="s">
        <v>558</v>
      </c>
      <c r="D134" s="153" t="s">
        <v>542</v>
      </c>
    </row>
    <row r="135" spans="1:4">
      <c r="A135" s="153" t="s">
        <v>234</v>
      </c>
      <c r="B135" s="153" t="s">
        <v>694</v>
      </c>
      <c r="C135" s="153" t="s">
        <v>558</v>
      </c>
      <c r="D135" s="153" t="s">
        <v>542</v>
      </c>
    </row>
    <row r="136" spans="1:4">
      <c r="A136" s="153" t="s">
        <v>235</v>
      </c>
      <c r="B136" s="153" t="s">
        <v>695</v>
      </c>
      <c r="C136" s="153" t="s">
        <v>558</v>
      </c>
      <c r="D136" s="153" t="s">
        <v>542</v>
      </c>
    </row>
    <row r="137" spans="1:4">
      <c r="A137" s="153" t="s">
        <v>236</v>
      </c>
      <c r="B137" s="153" t="s">
        <v>696</v>
      </c>
      <c r="C137" s="153" t="s">
        <v>558</v>
      </c>
      <c r="D137" s="153" t="s">
        <v>542</v>
      </c>
    </row>
    <row r="138" spans="1:4">
      <c r="A138" s="153" t="s">
        <v>237</v>
      </c>
      <c r="B138" s="153" t="s">
        <v>697</v>
      </c>
      <c r="C138" s="153" t="s">
        <v>558</v>
      </c>
      <c r="D138" s="153" t="s">
        <v>542</v>
      </c>
    </row>
    <row r="139" spans="1:4">
      <c r="A139" s="153" t="s">
        <v>238</v>
      </c>
      <c r="B139" s="153" t="s">
        <v>698</v>
      </c>
      <c r="C139" s="153" t="s">
        <v>558</v>
      </c>
      <c r="D139" s="153" t="s">
        <v>542</v>
      </c>
    </row>
    <row r="140" spans="1:4">
      <c r="A140" s="153" t="s">
        <v>239</v>
      </c>
      <c r="B140" s="153" t="s">
        <v>699</v>
      </c>
      <c r="C140" s="153" t="s">
        <v>558</v>
      </c>
      <c r="D140" s="153" t="s">
        <v>542</v>
      </c>
    </row>
    <row r="141" spans="1:4">
      <c r="A141" s="153" t="s">
        <v>240</v>
      </c>
      <c r="B141" s="153" t="s">
        <v>700</v>
      </c>
      <c r="C141" s="153" t="s">
        <v>558</v>
      </c>
      <c r="D141" s="153" t="s">
        <v>542</v>
      </c>
    </row>
    <row r="142" spans="1:4">
      <c r="A142" s="153" t="s">
        <v>241</v>
      </c>
      <c r="B142" s="153" t="s">
        <v>701</v>
      </c>
      <c r="C142" s="153" t="s">
        <v>558</v>
      </c>
      <c r="D142" s="153" t="s">
        <v>542</v>
      </c>
    </row>
    <row r="143" spans="1:4">
      <c r="A143" s="153" t="s">
        <v>242</v>
      </c>
      <c r="B143" s="153" t="s">
        <v>702</v>
      </c>
      <c r="C143" s="153" t="s">
        <v>558</v>
      </c>
      <c r="D143" s="153" t="s">
        <v>542</v>
      </c>
    </row>
    <row r="144" spans="1:4">
      <c r="A144" s="153" t="s">
        <v>243</v>
      </c>
      <c r="B144" s="153" t="s">
        <v>703</v>
      </c>
      <c r="C144" s="153" t="s">
        <v>558</v>
      </c>
      <c r="D144" s="153" t="s">
        <v>542</v>
      </c>
    </row>
    <row r="145" spans="1:4">
      <c r="A145" s="153" t="s">
        <v>244</v>
      </c>
      <c r="B145" s="153" t="s">
        <v>704</v>
      </c>
      <c r="C145" s="153" t="s">
        <v>558</v>
      </c>
      <c r="D145" s="153" t="s">
        <v>542</v>
      </c>
    </row>
    <row r="146" spans="1:4">
      <c r="A146" s="153" t="s">
        <v>245</v>
      </c>
      <c r="B146" s="153" t="s">
        <v>705</v>
      </c>
      <c r="C146" s="153" t="s">
        <v>558</v>
      </c>
      <c r="D146" s="153" t="s">
        <v>542</v>
      </c>
    </row>
    <row r="147" spans="1:4">
      <c r="A147" s="153" t="s">
        <v>246</v>
      </c>
      <c r="B147" s="153" t="s">
        <v>706</v>
      </c>
      <c r="C147" s="153" t="s">
        <v>558</v>
      </c>
      <c r="D147" s="153" t="s">
        <v>542</v>
      </c>
    </row>
    <row r="148" spans="1:4">
      <c r="A148" s="153" t="s">
        <v>247</v>
      </c>
      <c r="B148" s="153" t="s">
        <v>707</v>
      </c>
      <c r="C148" s="153" t="s">
        <v>558</v>
      </c>
      <c r="D148" s="153" t="s">
        <v>542</v>
      </c>
    </row>
    <row r="149" spans="1:4">
      <c r="A149" s="153" t="s">
        <v>248</v>
      </c>
      <c r="B149" s="153" t="s">
        <v>708</v>
      </c>
      <c r="C149" s="153" t="s">
        <v>558</v>
      </c>
      <c r="D149" s="153" t="s">
        <v>542</v>
      </c>
    </row>
    <row r="150" spans="1:4">
      <c r="A150" s="153" t="s">
        <v>249</v>
      </c>
      <c r="B150" s="153" t="s">
        <v>709</v>
      </c>
      <c r="C150" s="153" t="s">
        <v>558</v>
      </c>
      <c r="D150" s="153" t="s">
        <v>542</v>
      </c>
    </row>
    <row r="151" spans="1:4">
      <c r="A151" s="153" t="s">
        <v>250</v>
      </c>
      <c r="B151" s="153" t="s">
        <v>710</v>
      </c>
      <c r="C151" s="153" t="s">
        <v>558</v>
      </c>
      <c r="D151" s="153" t="s">
        <v>542</v>
      </c>
    </row>
    <row r="152" spans="1:4">
      <c r="A152" s="153" t="s">
        <v>11</v>
      </c>
      <c r="B152" s="153" t="s">
        <v>711</v>
      </c>
      <c r="C152" s="153" t="s">
        <v>558</v>
      </c>
      <c r="D152" s="153" t="s">
        <v>543</v>
      </c>
    </row>
    <row r="153" spans="1:4">
      <c r="A153" s="153" t="s">
        <v>82</v>
      </c>
      <c r="B153" s="153" t="s">
        <v>712</v>
      </c>
      <c r="C153" s="153" t="s">
        <v>558</v>
      </c>
      <c r="D153" s="153" t="s">
        <v>543</v>
      </c>
    </row>
    <row r="154" spans="1:4">
      <c r="A154" s="153" t="s">
        <v>83</v>
      </c>
      <c r="B154" s="153" t="s">
        <v>713</v>
      </c>
      <c r="C154" s="153" t="s">
        <v>558</v>
      </c>
      <c r="D154" s="153" t="s">
        <v>543</v>
      </c>
    </row>
    <row r="155" spans="1:4">
      <c r="A155" s="153" t="s">
        <v>84</v>
      </c>
      <c r="B155" s="153" t="s">
        <v>714</v>
      </c>
      <c r="C155" s="153" t="s">
        <v>558</v>
      </c>
      <c r="D155" s="153" t="s">
        <v>543</v>
      </c>
    </row>
    <row r="156" spans="1:4">
      <c r="A156" s="153" t="s">
        <v>85</v>
      </c>
      <c r="B156" s="153" t="s">
        <v>715</v>
      </c>
      <c r="C156" s="153" t="s">
        <v>558</v>
      </c>
      <c r="D156" s="153" t="s">
        <v>543</v>
      </c>
    </row>
    <row r="157" spans="1:4">
      <c r="A157" s="153" t="s">
        <v>86</v>
      </c>
      <c r="B157" s="153" t="s">
        <v>716</v>
      </c>
      <c r="C157" s="153" t="s">
        <v>558</v>
      </c>
      <c r="D157" s="153" t="s">
        <v>543</v>
      </c>
    </row>
    <row r="158" spans="1:4">
      <c r="A158" s="153" t="s">
        <v>87</v>
      </c>
      <c r="B158" s="153" t="s">
        <v>717</v>
      </c>
      <c r="C158" s="153" t="s">
        <v>558</v>
      </c>
      <c r="D158" s="153" t="s">
        <v>543</v>
      </c>
    </row>
    <row r="159" spans="1:4">
      <c r="A159" s="153" t="s">
        <v>88</v>
      </c>
      <c r="B159" s="153" t="s">
        <v>718</v>
      </c>
      <c r="C159" s="153" t="s">
        <v>558</v>
      </c>
      <c r="D159" s="153" t="s">
        <v>543</v>
      </c>
    </row>
    <row r="160" spans="1:4">
      <c r="A160" s="153" t="s">
        <v>89</v>
      </c>
      <c r="B160" s="153" t="s">
        <v>719</v>
      </c>
      <c r="C160" s="153" t="s">
        <v>558</v>
      </c>
      <c r="D160" s="153" t="s">
        <v>543</v>
      </c>
    </row>
    <row r="161" spans="1:4">
      <c r="A161" s="153" t="s">
        <v>90</v>
      </c>
      <c r="B161" s="153" t="s">
        <v>720</v>
      </c>
      <c r="C161" s="153" t="s">
        <v>558</v>
      </c>
      <c r="D161" s="153" t="s">
        <v>543</v>
      </c>
    </row>
    <row r="162" spans="1:4">
      <c r="A162" s="153" t="s">
        <v>91</v>
      </c>
      <c r="B162" s="153" t="s">
        <v>721</v>
      </c>
      <c r="C162" s="153" t="s">
        <v>558</v>
      </c>
      <c r="D162" s="153" t="s">
        <v>543</v>
      </c>
    </row>
    <row r="163" spans="1:4">
      <c r="A163" s="153" t="s">
        <v>92</v>
      </c>
      <c r="B163" s="153" t="s">
        <v>722</v>
      </c>
      <c r="C163" s="153" t="s">
        <v>558</v>
      </c>
      <c r="D163" s="153" t="s">
        <v>543</v>
      </c>
    </row>
    <row r="164" spans="1:4">
      <c r="A164" s="153" t="s">
        <v>93</v>
      </c>
      <c r="B164" s="153" t="s">
        <v>723</v>
      </c>
      <c r="C164" s="153" t="s">
        <v>558</v>
      </c>
      <c r="D164" s="153" t="s">
        <v>543</v>
      </c>
    </row>
    <row r="165" spans="1:4">
      <c r="A165" s="153" t="s">
        <v>94</v>
      </c>
      <c r="B165" s="153" t="s">
        <v>724</v>
      </c>
      <c r="C165" s="153" t="s">
        <v>558</v>
      </c>
      <c r="D165" s="153" t="s">
        <v>543</v>
      </c>
    </row>
    <row r="166" spans="1:4">
      <c r="A166" s="153" t="s">
        <v>95</v>
      </c>
      <c r="B166" s="153" t="s">
        <v>725</v>
      </c>
      <c r="C166" s="153" t="s">
        <v>558</v>
      </c>
      <c r="D166" s="153" t="s">
        <v>543</v>
      </c>
    </row>
    <row r="167" spans="1:4">
      <c r="A167" s="153" t="s">
        <v>96</v>
      </c>
      <c r="B167" s="153" t="s">
        <v>726</v>
      </c>
      <c r="C167" s="153" t="s">
        <v>558</v>
      </c>
      <c r="D167" s="153" t="s">
        <v>543</v>
      </c>
    </row>
    <row r="168" spans="1:4">
      <c r="A168" s="153" t="s">
        <v>97</v>
      </c>
      <c r="B168" s="153" t="s">
        <v>727</v>
      </c>
      <c r="C168" s="153" t="s">
        <v>558</v>
      </c>
      <c r="D168" s="153" t="s">
        <v>543</v>
      </c>
    </row>
    <row r="169" spans="1:4">
      <c r="A169" s="153" t="s">
        <v>98</v>
      </c>
      <c r="B169" s="153" t="s">
        <v>728</v>
      </c>
      <c r="C169" s="153" t="s">
        <v>558</v>
      </c>
      <c r="D169" s="153" t="s">
        <v>543</v>
      </c>
    </row>
    <row r="170" spans="1:4">
      <c r="A170" s="153" t="s">
        <v>99</v>
      </c>
      <c r="B170" s="153" t="s">
        <v>729</v>
      </c>
      <c r="C170" s="153" t="s">
        <v>558</v>
      </c>
      <c r="D170" s="153" t="s">
        <v>543</v>
      </c>
    </row>
    <row r="171" spans="1:4">
      <c r="A171" s="153" t="s">
        <v>100</v>
      </c>
      <c r="B171" s="153" t="s">
        <v>730</v>
      </c>
      <c r="C171" s="153" t="s">
        <v>558</v>
      </c>
      <c r="D171" s="153" t="s">
        <v>543</v>
      </c>
    </row>
    <row r="172" spans="1:4">
      <c r="A172" s="153" t="s">
        <v>101</v>
      </c>
      <c r="B172" s="153" t="s">
        <v>731</v>
      </c>
      <c r="C172" s="153" t="s">
        <v>558</v>
      </c>
      <c r="D172" s="153" t="s">
        <v>543</v>
      </c>
    </row>
    <row r="173" spans="1:4">
      <c r="A173" s="153" t="s">
        <v>102</v>
      </c>
      <c r="B173" s="153" t="s">
        <v>732</v>
      </c>
      <c r="C173" s="153" t="s">
        <v>558</v>
      </c>
      <c r="D173" s="153" t="s">
        <v>543</v>
      </c>
    </row>
    <row r="174" spans="1:4">
      <c r="A174" s="153" t="s">
        <v>103</v>
      </c>
      <c r="B174" s="153" t="s">
        <v>733</v>
      </c>
      <c r="C174" s="153" t="s">
        <v>558</v>
      </c>
      <c r="D174" s="153" t="s">
        <v>543</v>
      </c>
    </row>
    <row r="175" spans="1:4">
      <c r="A175" s="153" t="s">
        <v>104</v>
      </c>
      <c r="B175" s="153" t="s">
        <v>734</v>
      </c>
      <c r="C175" s="153" t="s">
        <v>558</v>
      </c>
      <c r="D175" s="153" t="s">
        <v>543</v>
      </c>
    </row>
    <row r="176" spans="1:4">
      <c r="A176" s="153" t="s">
        <v>105</v>
      </c>
      <c r="B176" s="153" t="s">
        <v>735</v>
      </c>
      <c r="C176" s="153" t="s">
        <v>558</v>
      </c>
      <c r="D176" s="153" t="s">
        <v>543</v>
      </c>
    </row>
    <row r="177" spans="1:4">
      <c r="A177" s="153" t="s">
        <v>128</v>
      </c>
      <c r="B177" s="153" t="s">
        <v>736</v>
      </c>
      <c r="C177" s="153" t="s">
        <v>558</v>
      </c>
      <c r="D177" s="153" t="s">
        <v>543</v>
      </c>
    </row>
    <row r="178" spans="1:4">
      <c r="A178" s="153" t="s">
        <v>129</v>
      </c>
      <c r="B178" s="153" t="s">
        <v>737</v>
      </c>
      <c r="C178" s="153" t="s">
        <v>558</v>
      </c>
      <c r="D178" s="153" t="s">
        <v>543</v>
      </c>
    </row>
    <row r="179" spans="1:4">
      <c r="A179" s="153" t="s">
        <v>130</v>
      </c>
      <c r="B179" s="153" t="s">
        <v>738</v>
      </c>
      <c r="C179" s="153" t="s">
        <v>558</v>
      </c>
      <c r="D179" s="153" t="s">
        <v>543</v>
      </c>
    </row>
    <row r="180" spans="1:4">
      <c r="A180" s="153" t="s">
        <v>131</v>
      </c>
      <c r="B180" s="153" t="s">
        <v>739</v>
      </c>
      <c r="C180" s="153" t="s">
        <v>558</v>
      </c>
      <c r="D180" s="153" t="s">
        <v>543</v>
      </c>
    </row>
    <row r="181" spans="1:4">
      <c r="A181" s="153" t="s">
        <v>132</v>
      </c>
      <c r="B181" s="153" t="s">
        <v>740</v>
      </c>
      <c r="C181" s="153" t="s">
        <v>558</v>
      </c>
      <c r="D181" s="153" t="s">
        <v>543</v>
      </c>
    </row>
    <row r="182" spans="1:4">
      <c r="A182" s="153" t="s">
        <v>133</v>
      </c>
      <c r="B182" s="153" t="s">
        <v>741</v>
      </c>
      <c r="C182" s="153" t="s">
        <v>558</v>
      </c>
      <c r="D182" s="153" t="s">
        <v>543</v>
      </c>
    </row>
    <row r="183" spans="1:4">
      <c r="A183" s="153" t="s">
        <v>134</v>
      </c>
      <c r="B183" s="153" t="s">
        <v>742</v>
      </c>
      <c r="C183" s="153" t="s">
        <v>558</v>
      </c>
      <c r="D183" s="153" t="s">
        <v>543</v>
      </c>
    </row>
    <row r="184" spans="1:4">
      <c r="A184" s="153" t="s">
        <v>135</v>
      </c>
      <c r="B184" s="153" t="s">
        <v>743</v>
      </c>
      <c r="C184" s="153" t="s">
        <v>558</v>
      </c>
      <c r="D184" s="153" t="s">
        <v>543</v>
      </c>
    </row>
    <row r="185" spans="1:4">
      <c r="A185" s="153" t="s">
        <v>136</v>
      </c>
      <c r="B185" s="153" t="s">
        <v>744</v>
      </c>
      <c r="C185" s="153" t="s">
        <v>558</v>
      </c>
      <c r="D185" s="153" t="s">
        <v>543</v>
      </c>
    </row>
    <row r="186" spans="1:4">
      <c r="A186" s="153" t="s">
        <v>137</v>
      </c>
      <c r="B186" s="153" t="s">
        <v>745</v>
      </c>
      <c r="C186" s="153" t="s">
        <v>558</v>
      </c>
      <c r="D186" s="153" t="s">
        <v>543</v>
      </c>
    </row>
    <row r="187" spans="1:4">
      <c r="A187" s="153" t="s">
        <v>138</v>
      </c>
      <c r="B187" s="153" t="s">
        <v>746</v>
      </c>
      <c r="C187" s="153" t="s">
        <v>558</v>
      </c>
      <c r="D187" s="153" t="s">
        <v>543</v>
      </c>
    </row>
    <row r="188" spans="1:4">
      <c r="A188" s="153" t="s">
        <v>139</v>
      </c>
      <c r="B188" s="153" t="s">
        <v>747</v>
      </c>
      <c r="C188" s="153" t="s">
        <v>558</v>
      </c>
      <c r="D188" s="153" t="s">
        <v>543</v>
      </c>
    </row>
    <row r="189" spans="1:4">
      <c r="A189" s="153" t="s">
        <v>140</v>
      </c>
      <c r="B189" s="153" t="s">
        <v>748</v>
      </c>
      <c r="C189" s="153" t="s">
        <v>558</v>
      </c>
      <c r="D189" s="153" t="s">
        <v>543</v>
      </c>
    </row>
    <row r="190" spans="1:4">
      <c r="A190" s="153" t="s">
        <v>141</v>
      </c>
      <c r="B190" s="153" t="s">
        <v>749</v>
      </c>
      <c r="C190" s="153" t="s">
        <v>558</v>
      </c>
      <c r="D190" s="153" t="s">
        <v>543</v>
      </c>
    </row>
    <row r="191" spans="1:4">
      <c r="A191" s="153" t="s">
        <v>142</v>
      </c>
      <c r="B191" s="153" t="s">
        <v>750</v>
      </c>
      <c r="C191" s="153" t="s">
        <v>558</v>
      </c>
      <c r="D191" s="153" t="s">
        <v>543</v>
      </c>
    </row>
    <row r="192" spans="1:4">
      <c r="A192" s="153" t="s">
        <v>143</v>
      </c>
      <c r="B192" s="153" t="s">
        <v>751</v>
      </c>
      <c r="C192" s="153" t="s">
        <v>558</v>
      </c>
      <c r="D192" s="153" t="s">
        <v>543</v>
      </c>
    </row>
    <row r="193" spans="1:4">
      <c r="A193" s="153" t="s">
        <v>144</v>
      </c>
      <c r="B193" s="153" t="s">
        <v>752</v>
      </c>
      <c r="C193" s="153" t="s">
        <v>558</v>
      </c>
      <c r="D193" s="153" t="s">
        <v>543</v>
      </c>
    </row>
    <row r="194" spans="1:4">
      <c r="A194" s="153" t="s">
        <v>145</v>
      </c>
      <c r="B194" s="153" t="s">
        <v>753</v>
      </c>
      <c r="C194" s="153" t="s">
        <v>558</v>
      </c>
      <c r="D194" s="153" t="s">
        <v>543</v>
      </c>
    </row>
    <row r="195" spans="1:4">
      <c r="A195" s="153" t="s">
        <v>146</v>
      </c>
      <c r="B195" s="153" t="s">
        <v>754</v>
      </c>
      <c r="C195" s="153" t="s">
        <v>558</v>
      </c>
      <c r="D195" s="153" t="s">
        <v>543</v>
      </c>
    </row>
    <row r="196" spans="1:4">
      <c r="A196" s="153" t="s">
        <v>147</v>
      </c>
      <c r="B196" s="153" t="s">
        <v>755</v>
      </c>
      <c r="C196" s="153" t="s">
        <v>558</v>
      </c>
      <c r="D196" s="153" t="s">
        <v>543</v>
      </c>
    </row>
    <row r="197" spans="1:4">
      <c r="A197" s="153" t="s">
        <v>148</v>
      </c>
      <c r="B197" s="153" t="s">
        <v>756</v>
      </c>
      <c r="C197" s="153" t="s">
        <v>558</v>
      </c>
      <c r="D197" s="153" t="s">
        <v>543</v>
      </c>
    </row>
    <row r="198" spans="1:4">
      <c r="A198" s="153" t="s">
        <v>149</v>
      </c>
      <c r="B198" s="153" t="s">
        <v>757</v>
      </c>
      <c r="C198" s="153" t="s">
        <v>558</v>
      </c>
      <c r="D198" s="153" t="s">
        <v>543</v>
      </c>
    </row>
    <row r="199" spans="1:4">
      <c r="A199" s="153" t="s">
        <v>150</v>
      </c>
      <c r="B199" s="153" t="s">
        <v>758</v>
      </c>
      <c r="C199" s="153" t="s">
        <v>558</v>
      </c>
      <c r="D199" s="153" t="s">
        <v>543</v>
      </c>
    </row>
    <row r="200" spans="1:4">
      <c r="A200" s="153" t="s">
        <v>151</v>
      </c>
      <c r="B200" s="153" t="s">
        <v>759</v>
      </c>
      <c r="C200" s="153" t="s">
        <v>558</v>
      </c>
      <c r="D200" s="153" t="s">
        <v>543</v>
      </c>
    </row>
    <row r="201" spans="1:4">
      <c r="A201" s="153" t="s">
        <v>152</v>
      </c>
      <c r="B201" s="153" t="s">
        <v>760</v>
      </c>
      <c r="C201" s="153" t="s">
        <v>558</v>
      </c>
      <c r="D201" s="153" t="s">
        <v>543</v>
      </c>
    </row>
    <row r="202" spans="1:4">
      <c r="A202" s="153" t="s">
        <v>15</v>
      </c>
      <c r="B202" s="153" t="s">
        <v>761</v>
      </c>
      <c r="C202" s="153" t="s">
        <v>559</v>
      </c>
      <c r="D202" s="153" t="s">
        <v>542</v>
      </c>
    </row>
    <row r="203" spans="1:4">
      <c r="A203" s="153" t="s">
        <v>153</v>
      </c>
      <c r="B203" s="153" t="s">
        <v>762</v>
      </c>
      <c r="C203" s="153" t="s">
        <v>559</v>
      </c>
      <c r="D203" s="153" t="s">
        <v>542</v>
      </c>
    </row>
    <row r="204" spans="1:4">
      <c r="A204" s="153" t="s">
        <v>154</v>
      </c>
      <c r="B204" s="153" t="s">
        <v>763</v>
      </c>
      <c r="C204" s="153" t="s">
        <v>559</v>
      </c>
      <c r="D204" s="153" t="s">
        <v>542</v>
      </c>
    </row>
    <row r="205" spans="1:4">
      <c r="A205" s="153" t="s">
        <v>155</v>
      </c>
      <c r="B205" s="153" t="s">
        <v>764</v>
      </c>
      <c r="C205" s="153" t="s">
        <v>559</v>
      </c>
      <c r="D205" s="153" t="s">
        <v>542</v>
      </c>
    </row>
    <row r="206" spans="1:4">
      <c r="A206" s="153" t="s">
        <v>156</v>
      </c>
      <c r="B206" s="153" t="s">
        <v>765</v>
      </c>
      <c r="C206" s="153" t="s">
        <v>559</v>
      </c>
      <c r="D206" s="153" t="s">
        <v>542</v>
      </c>
    </row>
    <row r="207" spans="1:4">
      <c r="A207" s="153" t="s">
        <v>157</v>
      </c>
      <c r="B207" s="153" t="s">
        <v>766</v>
      </c>
      <c r="C207" s="153" t="s">
        <v>559</v>
      </c>
      <c r="D207" s="153" t="s">
        <v>542</v>
      </c>
    </row>
    <row r="208" spans="1:4">
      <c r="A208" s="153" t="s">
        <v>158</v>
      </c>
      <c r="B208" s="153" t="s">
        <v>767</v>
      </c>
      <c r="C208" s="153" t="s">
        <v>559</v>
      </c>
      <c r="D208" s="153" t="s">
        <v>542</v>
      </c>
    </row>
    <row r="209" spans="1:4">
      <c r="A209" s="153" t="s">
        <v>159</v>
      </c>
      <c r="B209" s="153" t="s">
        <v>768</v>
      </c>
      <c r="C209" s="153" t="s">
        <v>559</v>
      </c>
      <c r="D209" s="153" t="s">
        <v>542</v>
      </c>
    </row>
    <row r="210" spans="1:4">
      <c r="A210" s="153" t="s">
        <v>160</v>
      </c>
      <c r="B210" s="153" t="s">
        <v>769</v>
      </c>
      <c r="C210" s="153" t="s">
        <v>559</v>
      </c>
      <c r="D210" s="153" t="s">
        <v>542</v>
      </c>
    </row>
    <row r="211" spans="1:4">
      <c r="A211" s="153" t="s">
        <v>161</v>
      </c>
      <c r="B211" s="153" t="s">
        <v>770</v>
      </c>
      <c r="C211" s="153" t="s">
        <v>559</v>
      </c>
      <c r="D211" s="153" t="s">
        <v>542</v>
      </c>
    </row>
    <row r="212" spans="1:4">
      <c r="A212" s="153" t="s">
        <v>162</v>
      </c>
      <c r="B212" s="153" t="s">
        <v>771</v>
      </c>
      <c r="C212" s="153" t="s">
        <v>559</v>
      </c>
      <c r="D212" s="153" t="s">
        <v>542</v>
      </c>
    </row>
    <row r="213" spans="1:4">
      <c r="A213" s="153" t="s">
        <v>163</v>
      </c>
      <c r="B213" s="153" t="s">
        <v>772</v>
      </c>
      <c r="C213" s="153" t="s">
        <v>559</v>
      </c>
      <c r="D213" s="153" t="s">
        <v>542</v>
      </c>
    </row>
    <row r="214" spans="1:4">
      <c r="A214" s="153" t="s">
        <v>164</v>
      </c>
      <c r="B214" s="153" t="s">
        <v>773</v>
      </c>
      <c r="C214" s="153" t="s">
        <v>559</v>
      </c>
      <c r="D214" s="153" t="s">
        <v>542</v>
      </c>
    </row>
    <row r="215" spans="1:4">
      <c r="A215" s="153" t="s">
        <v>165</v>
      </c>
      <c r="B215" s="153" t="s">
        <v>774</v>
      </c>
      <c r="C215" s="153" t="s">
        <v>559</v>
      </c>
      <c r="D215" s="153" t="s">
        <v>542</v>
      </c>
    </row>
    <row r="216" spans="1:4">
      <c r="A216" s="153" t="s">
        <v>166</v>
      </c>
      <c r="B216" s="153" t="s">
        <v>775</v>
      </c>
      <c r="C216" s="153" t="s">
        <v>559</v>
      </c>
      <c r="D216" s="153" t="s">
        <v>542</v>
      </c>
    </row>
    <row r="217" spans="1:4">
      <c r="A217" s="153" t="s">
        <v>167</v>
      </c>
      <c r="B217" s="153" t="s">
        <v>776</v>
      </c>
      <c r="C217" s="153" t="s">
        <v>559</v>
      </c>
      <c r="D217" s="153" t="s">
        <v>542</v>
      </c>
    </row>
    <row r="218" spans="1:4">
      <c r="A218" s="153" t="s">
        <v>168</v>
      </c>
      <c r="B218" s="153" t="s">
        <v>777</v>
      </c>
      <c r="C218" s="153" t="s">
        <v>559</v>
      </c>
      <c r="D218" s="153" t="s">
        <v>542</v>
      </c>
    </row>
    <row r="219" spans="1:4">
      <c r="A219" s="153" t="s">
        <v>169</v>
      </c>
      <c r="B219" s="153" t="s">
        <v>778</v>
      </c>
      <c r="C219" s="153" t="s">
        <v>559</v>
      </c>
      <c r="D219" s="153" t="s">
        <v>542</v>
      </c>
    </row>
    <row r="220" spans="1:4">
      <c r="A220" s="153" t="s">
        <v>170</v>
      </c>
      <c r="B220" s="153" t="s">
        <v>779</v>
      </c>
      <c r="C220" s="153" t="s">
        <v>559</v>
      </c>
      <c r="D220" s="153" t="s">
        <v>542</v>
      </c>
    </row>
    <row r="221" spans="1:4">
      <c r="A221" s="153" t="s">
        <v>171</v>
      </c>
      <c r="B221" s="153" t="s">
        <v>780</v>
      </c>
      <c r="C221" s="153" t="s">
        <v>559</v>
      </c>
      <c r="D221" s="153" t="s">
        <v>542</v>
      </c>
    </row>
    <row r="222" spans="1:4">
      <c r="A222" s="153" t="s">
        <v>172</v>
      </c>
      <c r="B222" s="153" t="s">
        <v>781</v>
      </c>
      <c r="C222" s="153" t="s">
        <v>559</v>
      </c>
      <c r="D222" s="153" t="s">
        <v>542</v>
      </c>
    </row>
    <row r="223" spans="1:4">
      <c r="A223" s="153" t="s">
        <v>173</v>
      </c>
      <c r="B223" s="153" t="s">
        <v>782</v>
      </c>
      <c r="C223" s="153" t="s">
        <v>559</v>
      </c>
      <c r="D223" s="153" t="s">
        <v>542</v>
      </c>
    </row>
    <row r="224" spans="1:4">
      <c r="A224" s="153" t="s">
        <v>174</v>
      </c>
      <c r="B224" s="153" t="s">
        <v>783</v>
      </c>
      <c r="C224" s="153" t="s">
        <v>559</v>
      </c>
      <c r="D224" s="153" t="s">
        <v>542</v>
      </c>
    </row>
    <row r="225" spans="1:4">
      <c r="A225" s="153" t="s">
        <v>175</v>
      </c>
      <c r="B225" s="153" t="s">
        <v>784</v>
      </c>
      <c r="C225" s="153" t="s">
        <v>559</v>
      </c>
      <c r="D225" s="153" t="s">
        <v>542</v>
      </c>
    </row>
    <row r="226" spans="1:4">
      <c r="A226" s="153" t="s">
        <v>176</v>
      </c>
      <c r="B226" s="153" t="s">
        <v>785</v>
      </c>
      <c r="C226" s="153" t="s">
        <v>559</v>
      </c>
      <c r="D226" s="153" t="s">
        <v>542</v>
      </c>
    </row>
    <row r="227" spans="1:4">
      <c r="A227" s="153" t="s">
        <v>177</v>
      </c>
      <c r="B227" s="153" t="s">
        <v>786</v>
      </c>
      <c r="C227" s="153" t="s">
        <v>559</v>
      </c>
      <c r="D227" s="153" t="s">
        <v>542</v>
      </c>
    </row>
    <row r="228" spans="1:4">
      <c r="A228" s="153" t="s">
        <v>178</v>
      </c>
      <c r="B228" s="153" t="s">
        <v>787</v>
      </c>
      <c r="C228" s="153" t="s">
        <v>559</v>
      </c>
      <c r="D228" s="153" t="s">
        <v>542</v>
      </c>
    </row>
    <row r="229" spans="1:4">
      <c r="A229" s="153" t="s">
        <v>179</v>
      </c>
      <c r="B229" s="153" t="s">
        <v>788</v>
      </c>
      <c r="C229" s="153" t="s">
        <v>559</v>
      </c>
      <c r="D229" s="153" t="s">
        <v>542</v>
      </c>
    </row>
    <row r="230" spans="1:4">
      <c r="A230" s="153" t="s">
        <v>180</v>
      </c>
      <c r="B230" s="153" t="s">
        <v>789</v>
      </c>
      <c r="C230" s="153" t="s">
        <v>559</v>
      </c>
      <c r="D230" s="153" t="s">
        <v>542</v>
      </c>
    </row>
    <row r="231" spans="1:4">
      <c r="A231" s="153" t="s">
        <v>181</v>
      </c>
      <c r="B231" s="153" t="s">
        <v>790</v>
      </c>
      <c r="C231" s="153" t="s">
        <v>559</v>
      </c>
      <c r="D231" s="153" t="s">
        <v>542</v>
      </c>
    </row>
    <row r="232" spans="1:4">
      <c r="A232" s="153" t="s">
        <v>182</v>
      </c>
      <c r="B232" s="153" t="s">
        <v>791</v>
      </c>
      <c r="C232" s="153" t="s">
        <v>559</v>
      </c>
      <c r="D232" s="153" t="s">
        <v>542</v>
      </c>
    </row>
    <row r="233" spans="1:4">
      <c r="A233" s="153" t="s">
        <v>183</v>
      </c>
      <c r="B233" s="153" t="s">
        <v>792</v>
      </c>
      <c r="C233" s="153" t="s">
        <v>559</v>
      </c>
      <c r="D233" s="153" t="s">
        <v>542</v>
      </c>
    </row>
    <row r="234" spans="1:4">
      <c r="A234" s="153" t="s">
        <v>184</v>
      </c>
      <c r="B234" s="153" t="s">
        <v>793</v>
      </c>
      <c r="C234" s="153" t="s">
        <v>559</v>
      </c>
      <c r="D234" s="153" t="s">
        <v>542</v>
      </c>
    </row>
    <row r="235" spans="1:4">
      <c r="A235" s="153" t="s">
        <v>185</v>
      </c>
      <c r="B235" s="153" t="s">
        <v>794</v>
      </c>
      <c r="C235" s="153" t="s">
        <v>559</v>
      </c>
      <c r="D235" s="153" t="s">
        <v>542</v>
      </c>
    </row>
    <row r="236" spans="1:4">
      <c r="A236" s="153" t="s">
        <v>186</v>
      </c>
      <c r="B236" s="153" t="s">
        <v>795</v>
      </c>
      <c r="C236" s="153" t="s">
        <v>559</v>
      </c>
      <c r="D236" s="153" t="s">
        <v>542</v>
      </c>
    </row>
    <row r="237" spans="1:4">
      <c r="A237" s="153" t="s">
        <v>187</v>
      </c>
      <c r="B237" s="153" t="s">
        <v>796</v>
      </c>
      <c r="C237" s="153" t="s">
        <v>559</v>
      </c>
      <c r="D237" s="153" t="s">
        <v>542</v>
      </c>
    </row>
    <row r="238" spans="1:4">
      <c r="A238" s="153" t="s">
        <v>188</v>
      </c>
      <c r="B238" s="153" t="s">
        <v>797</v>
      </c>
      <c r="C238" s="153" t="s">
        <v>559</v>
      </c>
      <c r="D238" s="153" t="s">
        <v>542</v>
      </c>
    </row>
    <row r="239" spans="1:4">
      <c r="A239" s="153" t="s">
        <v>189</v>
      </c>
      <c r="B239" s="153" t="s">
        <v>798</v>
      </c>
      <c r="C239" s="153" t="s">
        <v>559</v>
      </c>
      <c r="D239" s="153" t="s">
        <v>542</v>
      </c>
    </row>
    <row r="240" spans="1:4">
      <c r="A240" s="153" t="s">
        <v>190</v>
      </c>
      <c r="B240" s="153" t="s">
        <v>799</v>
      </c>
      <c r="C240" s="153" t="s">
        <v>559</v>
      </c>
      <c r="D240" s="153" t="s">
        <v>542</v>
      </c>
    </row>
    <row r="241" spans="1:4">
      <c r="A241" s="153" t="s">
        <v>191</v>
      </c>
      <c r="B241" s="153" t="s">
        <v>800</v>
      </c>
      <c r="C241" s="153" t="s">
        <v>559</v>
      </c>
      <c r="D241" s="153" t="s">
        <v>542</v>
      </c>
    </row>
    <row r="242" spans="1:4">
      <c r="A242" s="153" t="s">
        <v>192</v>
      </c>
      <c r="B242" s="153" t="s">
        <v>801</v>
      </c>
      <c r="C242" s="153" t="s">
        <v>559</v>
      </c>
      <c r="D242" s="153" t="s">
        <v>542</v>
      </c>
    </row>
    <row r="243" spans="1:4">
      <c r="A243" s="153" t="s">
        <v>193</v>
      </c>
      <c r="B243" s="153" t="s">
        <v>802</v>
      </c>
      <c r="C243" s="153" t="s">
        <v>559</v>
      </c>
      <c r="D243" s="153" t="s">
        <v>542</v>
      </c>
    </row>
    <row r="244" spans="1:4">
      <c r="A244" s="153" t="s">
        <v>194</v>
      </c>
      <c r="B244" s="153" t="s">
        <v>803</v>
      </c>
      <c r="C244" s="153" t="s">
        <v>559</v>
      </c>
      <c r="D244" s="153" t="s">
        <v>542</v>
      </c>
    </row>
    <row r="245" spans="1:4">
      <c r="A245" s="153" t="s">
        <v>195</v>
      </c>
      <c r="B245" s="153" t="s">
        <v>804</v>
      </c>
      <c r="C245" s="153" t="s">
        <v>559</v>
      </c>
      <c r="D245" s="153" t="s">
        <v>542</v>
      </c>
    </row>
    <row r="246" spans="1:4">
      <c r="A246" s="153" t="s">
        <v>196</v>
      </c>
      <c r="B246" s="153" t="s">
        <v>805</v>
      </c>
      <c r="C246" s="153" t="s">
        <v>559</v>
      </c>
      <c r="D246" s="153" t="s">
        <v>542</v>
      </c>
    </row>
    <row r="247" spans="1:4">
      <c r="A247" s="153" t="s">
        <v>197</v>
      </c>
      <c r="B247" s="153" t="s">
        <v>806</v>
      </c>
      <c r="C247" s="153" t="s">
        <v>559</v>
      </c>
      <c r="D247" s="153" t="s">
        <v>542</v>
      </c>
    </row>
    <row r="248" spans="1:4">
      <c r="A248" s="153" t="s">
        <v>198</v>
      </c>
      <c r="B248" s="153" t="s">
        <v>807</v>
      </c>
      <c r="C248" s="153" t="s">
        <v>559</v>
      </c>
      <c r="D248" s="153" t="s">
        <v>542</v>
      </c>
    </row>
    <row r="249" spans="1:4">
      <c r="A249" s="153" t="s">
        <v>199</v>
      </c>
      <c r="B249" s="153" t="s">
        <v>808</v>
      </c>
      <c r="C249" s="153" t="s">
        <v>559</v>
      </c>
      <c r="D249" s="153" t="s">
        <v>542</v>
      </c>
    </row>
    <row r="250" spans="1:4">
      <c r="A250" s="153" t="s">
        <v>200</v>
      </c>
      <c r="B250" s="153" t="s">
        <v>809</v>
      </c>
      <c r="C250" s="153" t="s">
        <v>559</v>
      </c>
      <c r="D250" s="153" t="s">
        <v>542</v>
      </c>
    </row>
    <row r="251" spans="1:4">
      <c r="A251" s="153" t="s">
        <v>201</v>
      </c>
      <c r="B251" s="153" t="s">
        <v>810</v>
      </c>
      <c r="C251" s="153" t="s">
        <v>559</v>
      </c>
      <c r="D251" s="153" t="s">
        <v>542</v>
      </c>
    </row>
    <row r="252" spans="1:4">
      <c r="A252" s="153" t="s">
        <v>12</v>
      </c>
      <c r="B252" s="153" t="s">
        <v>811</v>
      </c>
      <c r="C252" s="153" t="s">
        <v>559</v>
      </c>
      <c r="D252" s="153" t="s">
        <v>543</v>
      </c>
    </row>
    <row r="253" spans="1:4">
      <c r="A253" s="153" t="s">
        <v>251</v>
      </c>
      <c r="B253" s="153" t="s">
        <v>812</v>
      </c>
      <c r="C253" s="153" t="s">
        <v>559</v>
      </c>
      <c r="D253" s="153" t="s">
        <v>543</v>
      </c>
    </row>
    <row r="254" spans="1:4">
      <c r="A254" s="153" t="s">
        <v>252</v>
      </c>
      <c r="B254" s="153" t="s">
        <v>813</v>
      </c>
      <c r="C254" s="153" t="s">
        <v>559</v>
      </c>
      <c r="D254" s="153" t="s">
        <v>543</v>
      </c>
    </row>
    <row r="255" spans="1:4">
      <c r="A255" s="153" t="s">
        <v>253</v>
      </c>
      <c r="B255" s="153" t="s">
        <v>814</v>
      </c>
      <c r="C255" s="153" t="s">
        <v>559</v>
      </c>
      <c r="D255" s="153" t="s">
        <v>543</v>
      </c>
    </row>
    <row r="256" spans="1:4">
      <c r="A256" s="153" t="s">
        <v>254</v>
      </c>
      <c r="B256" s="153" t="s">
        <v>815</v>
      </c>
      <c r="C256" s="153" t="s">
        <v>559</v>
      </c>
      <c r="D256" s="153" t="s">
        <v>543</v>
      </c>
    </row>
    <row r="257" spans="1:4">
      <c r="A257" s="153" t="s">
        <v>255</v>
      </c>
      <c r="B257" s="153" t="s">
        <v>816</v>
      </c>
      <c r="C257" s="153" t="s">
        <v>559</v>
      </c>
      <c r="D257" s="153" t="s">
        <v>543</v>
      </c>
    </row>
    <row r="258" spans="1:4">
      <c r="A258" s="153" t="s">
        <v>256</v>
      </c>
      <c r="B258" s="153" t="s">
        <v>817</v>
      </c>
      <c r="C258" s="153" t="s">
        <v>559</v>
      </c>
      <c r="D258" s="153" t="s">
        <v>543</v>
      </c>
    </row>
    <row r="259" spans="1:4">
      <c r="A259" s="153" t="s">
        <v>257</v>
      </c>
      <c r="B259" s="153" t="s">
        <v>818</v>
      </c>
      <c r="C259" s="153" t="s">
        <v>559</v>
      </c>
      <c r="D259" s="153" t="s">
        <v>543</v>
      </c>
    </row>
    <row r="260" spans="1:4">
      <c r="A260" s="153" t="s">
        <v>258</v>
      </c>
      <c r="B260" s="153" t="s">
        <v>819</v>
      </c>
      <c r="C260" s="153" t="s">
        <v>559</v>
      </c>
      <c r="D260" s="153" t="s">
        <v>543</v>
      </c>
    </row>
    <row r="261" spans="1:4">
      <c r="A261" s="153" t="s">
        <v>259</v>
      </c>
      <c r="B261" s="153" t="s">
        <v>820</v>
      </c>
      <c r="C261" s="153" t="s">
        <v>559</v>
      </c>
      <c r="D261" s="153" t="s">
        <v>543</v>
      </c>
    </row>
    <row r="262" spans="1:4">
      <c r="A262" s="153" t="s">
        <v>260</v>
      </c>
      <c r="B262" s="153" t="s">
        <v>821</v>
      </c>
      <c r="C262" s="153" t="s">
        <v>559</v>
      </c>
      <c r="D262" s="153" t="s">
        <v>543</v>
      </c>
    </row>
    <row r="263" spans="1:4">
      <c r="A263" s="153" t="s">
        <v>261</v>
      </c>
      <c r="B263" s="153" t="s">
        <v>822</v>
      </c>
      <c r="C263" s="153" t="s">
        <v>559</v>
      </c>
      <c r="D263" s="153" t="s">
        <v>543</v>
      </c>
    </row>
    <row r="264" spans="1:4">
      <c r="A264" s="153" t="s">
        <v>262</v>
      </c>
      <c r="B264" s="153" t="s">
        <v>823</v>
      </c>
      <c r="C264" s="153" t="s">
        <v>559</v>
      </c>
      <c r="D264" s="153" t="s">
        <v>543</v>
      </c>
    </row>
    <row r="265" spans="1:4">
      <c r="A265" s="153" t="s">
        <v>263</v>
      </c>
      <c r="B265" s="153" t="s">
        <v>824</v>
      </c>
      <c r="C265" s="153" t="s">
        <v>559</v>
      </c>
      <c r="D265" s="153" t="s">
        <v>543</v>
      </c>
    </row>
    <row r="266" spans="1:4">
      <c r="A266" s="153" t="s">
        <v>264</v>
      </c>
      <c r="B266" s="153" t="s">
        <v>825</v>
      </c>
      <c r="C266" s="153" t="s">
        <v>559</v>
      </c>
      <c r="D266" s="153" t="s">
        <v>543</v>
      </c>
    </row>
    <row r="267" spans="1:4">
      <c r="A267" s="153" t="s">
        <v>265</v>
      </c>
      <c r="B267" s="153" t="s">
        <v>826</v>
      </c>
      <c r="C267" s="153" t="s">
        <v>559</v>
      </c>
      <c r="D267" s="153" t="s">
        <v>543</v>
      </c>
    </row>
    <row r="268" spans="1:4">
      <c r="A268" s="153" t="s">
        <v>266</v>
      </c>
      <c r="B268" s="153" t="s">
        <v>827</v>
      </c>
      <c r="C268" s="153" t="s">
        <v>559</v>
      </c>
      <c r="D268" s="153" t="s">
        <v>543</v>
      </c>
    </row>
    <row r="269" spans="1:4">
      <c r="A269" s="153" t="s">
        <v>267</v>
      </c>
      <c r="B269" s="153" t="s">
        <v>828</v>
      </c>
      <c r="C269" s="153" t="s">
        <v>559</v>
      </c>
      <c r="D269" s="153" t="s">
        <v>543</v>
      </c>
    </row>
    <row r="270" spans="1:4">
      <c r="A270" s="153" t="s">
        <v>268</v>
      </c>
      <c r="B270" s="153" t="s">
        <v>829</v>
      </c>
      <c r="C270" s="153" t="s">
        <v>559</v>
      </c>
      <c r="D270" s="153" t="s">
        <v>543</v>
      </c>
    </row>
    <row r="271" spans="1:4">
      <c r="A271" s="153" t="s">
        <v>269</v>
      </c>
      <c r="B271" s="153" t="s">
        <v>830</v>
      </c>
      <c r="C271" s="153" t="s">
        <v>559</v>
      </c>
      <c r="D271" s="153" t="s">
        <v>543</v>
      </c>
    </row>
    <row r="272" spans="1:4">
      <c r="A272" s="153" t="s">
        <v>270</v>
      </c>
      <c r="B272" s="153" t="s">
        <v>831</v>
      </c>
      <c r="C272" s="153" t="s">
        <v>559</v>
      </c>
      <c r="D272" s="153" t="s">
        <v>543</v>
      </c>
    </row>
    <row r="273" spans="1:4">
      <c r="A273" s="153" t="s">
        <v>271</v>
      </c>
      <c r="B273" s="153" t="s">
        <v>832</v>
      </c>
      <c r="C273" s="153" t="s">
        <v>559</v>
      </c>
      <c r="D273" s="153" t="s">
        <v>543</v>
      </c>
    </row>
    <row r="274" spans="1:4">
      <c r="A274" s="153" t="s">
        <v>272</v>
      </c>
      <c r="B274" s="153" t="s">
        <v>833</v>
      </c>
      <c r="C274" s="153" t="s">
        <v>559</v>
      </c>
      <c r="D274" s="153" t="s">
        <v>543</v>
      </c>
    </row>
    <row r="275" spans="1:4">
      <c r="A275" s="153" t="s">
        <v>273</v>
      </c>
      <c r="B275" s="153" t="s">
        <v>834</v>
      </c>
      <c r="C275" s="153" t="s">
        <v>559</v>
      </c>
      <c r="D275" s="153" t="s">
        <v>543</v>
      </c>
    </row>
    <row r="276" spans="1:4">
      <c r="A276" s="153" t="s">
        <v>274</v>
      </c>
      <c r="B276" s="153" t="s">
        <v>835</v>
      </c>
      <c r="C276" s="153" t="s">
        <v>559</v>
      </c>
      <c r="D276" s="153" t="s">
        <v>543</v>
      </c>
    </row>
    <row r="277" spans="1:4">
      <c r="A277" s="153" t="s">
        <v>275</v>
      </c>
      <c r="B277" s="153" t="s">
        <v>836</v>
      </c>
      <c r="C277" s="153" t="s">
        <v>559</v>
      </c>
      <c r="D277" s="153" t="s">
        <v>543</v>
      </c>
    </row>
    <row r="278" spans="1:4">
      <c r="A278" s="153" t="s">
        <v>276</v>
      </c>
      <c r="B278" s="153" t="s">
        <v>837</v>
      </c>
      <c r="C278" s="153" t="s">
        <v>559</v>
      </c>
      <c r="D278" s="153" t="s">
        <v>543</v>
      </c>
    </row>
    <row r="279" spans="1:4">
      <c r="A279" s="153" t="s">
        <v>277</v>
      </c>
      <c r="B279" s="153" t="s">
        <v>838</v>
      </c>
      <c r="C279" s="153" t="s">
        <v>559</v>
      </c>
      <c r="D279" s="153" t="s">
        <v>543</v>
      </c>
    </row>
    <row r="280" spans="1:4">
      <c r="A280" s="153" t="s">
        <v>278</v>
      </c>
      <c r="B280" s="153" t="s">
        <v>839</v>
      </c>
      <c r="C280" s="153" t="s">
        <v>559</v>
      </c>
      <c r="D280" s="153" t="s">
        <v>543</v>
      </c>
    </row>
    <row r="281" spans="1:4">
      <c r="A281" s="153" t="s">
        <v>279</v>
      </c>
      <c r="B281" s="153" t="s">
        <v>840</v>
      </c>
      <c r="C281" s="153" t="s">
        <v>559</v>
      </c>
      <c r="D281" s="153" t="s">
        <v>543</v>
      </c>
    </row>
    <row r="282" spans="1:4">
      <c r="A282" s="153" t="s">
        <v>280</v>
      </c>
      <c r="B282" s="153" t="s">
        <v>841</v>
      </c>
      <c r="C282" s="153" t="s">
        <v>559</v>
      </c>
      <c r="D282" s="153" t="s">
        <v>543</v>
      </c>
    </row>
    <row r="283" spans="1:4">
      <c r="A283" s="153" t="s">
        <v>281</v>
      </c>
      <c r="B283" s="153" t="s">
        <v>842</v>
      </c>
      <c r="C283" s="153" t="s">
        <v>559</v>
      </c>
      <c r="D283" s="153" t="s">
        <v>543</v>
      </c>
    </row>
    <row r="284" spans="1:4">
      <c r="A284" s="153" t="s">
        <v>282</v>
      </c>
      <c r="B284" s="153" t="s">
        <v>843</v>
      </c>
      <c r="C284" s="153" t="s">
        <v>559</v>
      </c>
      <c r="D284" s="153" t="s">
        <v>543</v>
      </c>
    </row>
    <row r="285" spans="1:4">
      <c r="A285" s="153" t="s">
        <v>283</v>
      </c>
      <c r="B285" s="153" t="s">
        <v>844</v>
      </c>
      <c r="C285" s="153" t="s">
        <v>559</v>
      </c>
      <c r="D285" s="153" t="s">
        <v>543</v>
      </c>
    </row>
    <row r="286" spans="1:4">
      <c r="A286" s="153" t="s">
        <v>284</v>
      </c>
      <c r="B286" s="153" t="s">
        <v>845</v>
      </c>
      <c r="C286" s="153" t="s">
        <v>559</v>
      </c>
      <c r="D286" s="153" t="s">
        <v>543</v>
      </c>
    </row>
    <row r="287" spans="1:4">
      <c r="A287" s="153" t="s">
        <v>285</v>
      </c>
      <c r="B287" s="153" t="s">
        <v>846</v>
      </c>
      <c r="C287" s="153" t="s">
        <v>559</v>
      </c>
      <c r="D287" s="153" t="s">
        <v>543</v>
      </c>
    </row>
    <row r="288" spans="1:4">
      <c r="A288" s="153" t="s">
        <v>286</v>
      </c>
      <c r="B288" s="153" t="s">
        <v>847</v>
      </c>
      <c r="C288" s="153" t="s">
        <v>559</v>
      </c>
      <c r="D288" s="153" t="s">
        <v>543</v>
      </c>
    </row>
    <row r="289" spans="1:4">
      <c r="A289" s="153" t="s">
        <v>287</v>
      </c>
      <c r="B289" s="153" t="s">
        <v>848</v>
      </c>
      <c r="C289" s="153" t="s">
        <v>559</v>
      </c>
      <c r="D289" s="153" t="s">
        <v>543</v>
      </c>
    </row>
    <row r="290" spans="1:4">
      <c r="A290" s="153" t="s">
        <v>288</v>
      </c>
      <c r="B290" s="153" t="s">
        <v>849</v>
      </c>
      <c r="C290" s="153" t="s">
        <v>559</v>
      </c>
      <c r="D290" s="153" t="s">
        <v>543</v>
      </c>
    </row>
    <row r="291" spans="1:4">
      <c r="A291" s="153" t="s">
        <v>289</v>
      </c>
      <c r="B291" s="153" t="s">
        <v>850</v>
      </c>
      <c r="C291" s="153" t="s">
        <v>559</v>
      </c>
      <c r="D291" s="153" t="s">
        <v>543</v>
      </c>
    </row>
    <row r="292" spans="1:4">
      <c r="A292" s="153" t="s">
        <v>290</v>
      </c>
      <c r="B292" s="153" t="s">
        <v>851</v>
      </c>
      <c r="C292" s="153" t="s">
        <v>559</v>
      </c>
      <c r="D292" s="153" t="s">
        <v>543</v>
      </c>
    </row>
    <row r="293" spans="1:4">
      <c r="A293" s="153" t="s">
        <v>291</v>
      </c>
      <c r="B293" s="153" t="s">
        <v>852</v>
      </c>
      <c r="C293" s="153" t="s">
        <v>559</v>
      </c>
      <c r="D293" s="153" t="s">
        <v>543</v>
      </c>
    </row>
    <row r="294" spans="1:4">
      <c r="A294" s="153" t="s">
        <v>292</v>
      </c>
      <c r="B294" s="153" t="s">
        <v>853</v>
      </c>
      <c r="C294" s="153" t="s">
        <v>559</v>
      </c>
      <c r="D294" s="153" t="s">
        <v>543</v>
      </c>
    </row>
    <row r="295" spans="1:4">
      <c r="A295" s="153" t="s">
        <v>293</v>
      </c>
      <c r="B295" s="153" t="s">
        <v>854</v>
      </c>
      <c r="C295" s="153" t="s">
        <v>559</v>
      </c>
      <c r="D295" s="153" t="s">
        <v>543</v>
      </c>
    </row>
    <row r="296" spans="1:4">
      <c r="A296" s="153" t="s">
        <v>294</v>
      </c>
      <c r="B296" s="153" t="s">
        <v>855</v>
      </c>
      <c r="C296" s="153" t="s">
        <v>559</v>
      </c>
      <c r="D296" s="153" t="s">
        <v>543</v>
      </c>
    </row>
    <row r="297" spans="1:4">
      <c r="A297" s="153" t="s">
        <v>295</v>
      </c>
      <c r="B297" s="153" t="s">
        <v>856</v>
      </c>
      <c r="C297" s="153" t="s">
        <v>559</v>
      </c>
      <c r="D297" s="153" t="s">
        <v>543</v>
      </c>
    </row>
    <row r="298" spans="1:4">
      <c r="A298" s="153" t="s">
        <v>296</v>
      </c>
      <c r="B298" s="153" t="s">
        <v>857</v>
      </c>
      <c r="C298" s="153" t="s">
        <v>559</v>
      </c>
      <c r="D298" s="153" t="s">
        <v>543</v>
      </c>
    </row>
    <row r="299" spans="1:4">
      <c r="A299" s="153" t="s">
        <v>297</v>
      </c>
      <c r="B299" s="153" t="s">
        <v>858</v>
      </c>
      <c r="C299" s="153" t="s">
        <v>559</v>
      </c>
      <c r="D299" s="153" t="s">
        <v>543</v>
      </c>
    </row>
    <row r="300" spans="1:4">
      <c r="A300" s="153" t="s">
        <v>298</v>
      </c>
      <c r="B300" s="153" t="s">
        <v>859</v>
      </c>
      <c r="C300" s="153" t="s">
        <v>559</v>
      </c>
      <c r="D300" s="153" t="s">
        <v>543</v>
      </c>
    </row>
    <row r="301" spans="1:4">
      <c r="A301" s="153" t="s">
        <v>299</v>
      </c>
      <c r="B301" s="153" t="s">
        <v>860</v>
      </c>
      <c r="C301" s="153" t="s">
        <v>559</v>
      </c>
      <c r="D301" s="153" t="s">
        <v>543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U31"/>
  <sheetViews>
    <sheetView workbookViewId="0">
      <selection activeCell="F28" sqref="F28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159">
        <v>42212</v>
      </c>
      <c r="C3" s="51">
        <v>2990.2</v>
      </c>
      <c r="D3" s="88"/>
      <c r="E3" s="88"/>
      <c r="F3" s="54"/>
      <c r="G3" s="79" t="s">
        <v>450</v>
      </c>
      <c r="H3" s="82">
        <f>SLOPE(F3:F15,D3:D15)</f>
        <v>1.0646279822996282E-2</v>
      </c>
      <c r="P3" s="48"/>
      <c r="Q3" s="48"/>
      <c r="R3" s="48"/>
    </row>
    <row r="4" spans="1:21">
      <c r="A4" s="104">
        <v>1</v>
      </c>
      <c r="B4" s="159">
        <f>B3</f>
        <v>42212</v>
      </c>
      <c r="C4" s="51">
        <v>2990.2</v>
      </c>
      <c r="D4" s="160">
        <v>358.75</v>
      </c>
      <c r="E4" s="160">
        <v>77.197000000000003</v>
      </c>
      <c r="F4" s="54">
        <f t="shared" ref="F4:F12" si="0">A4/1000*C4</f>
        <v>2.9901999999999997</v>
      </c>
      <c r="G4" s="79" t="s">
        <v>451</v>
      </c>
      <c r="H4" s="82">
        <f>INTERCEPT(F3:F15,D3:D15)</f>
        <v>-1.394425486459701</v>
      </c>
      <c r="P4" s="48"/>
      <c r="Q4" s="48"/>
      <c r="R4" s="48"/>
    </row>
    <row r="5" spans="1:21">
      <c r="A5" s="104">
        <v>1.4</v>
      </c>
      <c r="B5" s="159">
        <f t="shared" ref="B5:B12" si="1">B4</f>
        <v>42212</v>
      </c>
      <c r="C5" s="51">
        <v>2990.2</v>
      </c>
      <c r="D5" s="160">
        <v>510.31</v>
      </c>
      <c r="E5" s="160">
        <v>114.15</v>
      </c>
      <c r="F5" s="54">
        <f t="shared" si="0"/>
        <v>4.18628</v>
      </c>
      <c r="G5" s="49" t="s">
        <v>452</v>
      </c>
      <c r="H5" s="82">
        <f>SLOPE(F3:F15,E3:E15)</f>
        <v>5.4569346953852516E-2</v>
      </c>
      <c r="P5" s="48"/>
      <c r="Q5" s="48"/>
      <c r="R5" s="48"/>
    </row>
    <row r="6" spans="1:21">
      <c r="A6" s="104">
        <v>2</v>
      </c>
      <c r="B6" s="159">
        <f t="shared" si="1"/>
        <v>42212</v>
      </c>
      <c r="C6" s="51">
        <v>2990.2</v>
      </c>
      <c r="D6" s="160">
        <v>720.17</v>
      </c>
      <c r="E6" s="160">
        <v>158.07</v>
      </c>
      <c r="F6" s="54">
        <f t="shared" si="0"/>
        <v>5.9803999999999995</v>
      </c>
      <c r="G6" s="49" t="s">
        <v>453</v>
      </c>
      <c r="H6" s="82">
        <f>INTERCEPT(F3:F15,E3:E15)</f>
        <v>-2.0934899045757458</v>
      </c>
      <c r="P6" s="48"/>
      <c r="Q6" s="48"/>
      <c r="R6" s="48"/>
    </row>
    <row r="7" spans="1:21">
      <c r="A7" s="104">
        <v>2.4</v>
      </c>
      <c r="B7" s="159">
        <f t="shared" si="1"/>
        <v>42212</v>
      </c>
      <c r="C7" s="51">
        <v>2990.2</v>
      </c>
      <c r="D7" s="160">
        <v>880.76</v>
      </c>
      <c r="E7" s="160">
        <v>189.82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159">
        <f t="shared" si="1"/>
        <v>42212</v>
      </c>
      <c r="C8" s="51">
        <v>2990.2</v>
      </c>
      <c r="D8" s="160">
        <v>1041.2</v>
      </c>
      <c r="E8" s="160">
        <v>218.6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159">
        <f t="shared" si="1"/>
        <v>42212</v>
      </c>
      <c r="C9" s="51">
        <v>2990.2</v>
      </c>
      <c r="D9" s="160">
        <v>1062.8</v>
      </c>
      <c r="E9" s="160">
        <v>217.33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159">
        <f t="shared" si="1"/>
        <v>42212</v>
      </c>
      <c r="C10" s="51">
        <v>2990.2</v>
      </c>
      <c r="D10" s="160">
        <v>1198.4000000000001</v>
      </c>
      <c r="E10" s="160">
        <v>246.47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159">
        <f t="shared" si="1"/>
        <v>42212</v>
      </c>
      <c r="C11" s="51">
        <v>2990.2</v>
      </c>
      <c r="D11" s="160">
        <v>1396.9</v>
      </c>
      <c r="E11" s="160">
        <v>286.22000000000003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159">
        <f t="shared" si="1"/>
        <v>42212</v>
      </c>
      <c r="C12" s="51">
        <v>2990.2</v>
      </c>
      <c r="D12" s="160">
        <v>1480.6</v>
      </c>
      <c r="E12" s="160">
        <v>295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 ht="16">
      <c r="A16" s="69" t="s">
        <v>4</v>
      </c>
      <c r="B16" s="69" t="s">
        <v>463</v>
      </c>
      <c r="C16" s="69" t="s">
        <v>20</v>
      </c>
      <c r="D16" s="69" t="s">
        <v>1</v>
      </c>
      <c r="E16" s="69" t="s">
        <v>2</v>
      </c>
      <c r="F16" s="70" t="s">
        <v>460</v>
      </c>
      <c r="G16" s="70" t="s">
        <v>461</v>
      </c>
      <c r="H16" s="69" t="s">
        <v>464</v>
      </c>
      <c r="I16" s="69" t="s">
        <v>465</v>
      </c>
      <c r="J16" s="69" t="s">
        <v>465</v>
      </c>
      <c r="K16" s="69" t="s">
        <v>40</v>
      </c>
      <c r="L16" s="69" t="s">
        <v>467</v>
      </c>
      <c r="M16" s="69" t="s">
        <v>466</v>
      </c>
      <c r="N16" s="69" t="s">
        <v>469</v>
      </c>
      <c r="O16" s="69" t="s">
        <v>470</v>
      </c>
      <c r="P16" s="69" t="s">
        <v>468</v>
      </c>
      <c r="Q16" s="48"/>
      <c r="R16" s="48"/>
    </row>
    <row r="17" spans="1:18" ht="17">
      <c r="A17" s="68" t="s">
        <v>456</v>
      </c>
      <c r="B17" s="68" t="s">
        <v>454</v>
      </c>
      <c r="C17" s="68" t="s">
        <v>19</v>
      </c>
      <c r="D17" s="80" t="s">
        <v>34</v>
      </c>
      <c r="E17" s="80" t="s">
        <v>34</v>
      </c>
      <c r="F17" s="81" t="s">
        <v>459</v>
      </c>
      <c r="G17" s="81" t="s">
        <v>462</v>
      </c>
      <c r="H17" s="68" t="s">
        <v>454</v>
      </c>
      <c r="I17" s="68" t="s">
        <v>28</v>
      </c>
      <c r="J17" s="68" t="s">
        <v>27</v>
      </c>
      <c r="K17" s="68" t="s">
        <v>19</v>
      </c>
      <c r="L17" s="68" t="s">
        <v>19</v>
      </c>
      <c r="M17" s="68" t="s">
        <v>44</v>
      </c>
      <c r="N17" s="68" t="s">
        <v>447</v>
      </c>
      <c r="O17" s="68" t="s">
        <v>471</v>
      </c>
      <c r="P17" s="68" t="s">
        <v>472</v>
      </c>
      <c r="Q17" s="48"/>
      <c r="R17" s="48"/>
    </row>
    <row r="18" spans="1:18">
      <c r="A18" s="12" t="s">
        <v>60</v>
      </c>
      <c r="B18" s="161">
        <v>42212.484722222223</v>
      </c>
      <c r="C18" s="87">
        <v>0.6</v>
      </c>
      <c r="D18" s="87">
        <v>1968.3</v>
      </c>
      <c r="E18" s="87">
        <v>409.38</v>
      </c>
      <c r="F18" s="58">
        <f>((H$3*D18)+H$4)/C18/1000</f>
        <v>3.2601078481906465E-2</v>
      </c>
      <c r="G18" s="58">
        <f t="shared" ref="G18:G23" si="2">((H$5*E18)+H$6)/$C18/1000</f>
        <v>3.3743515585653999E-2</v>
      </c>
      <c r="H18" s="161">
        <f>Jar_Information!D453</f>
        <v>42208</v>
      </c>
      <c r="I18" s="59">
        <f t="shared" ref="I18:I23" si="3">(B18-H18)</f>
        <v>4.484722222223354</v>
      </c>
      <c r="J18" s="59">
        <f t="shared" ref="J18:J23" si="4">I18*24</f>
        <v>107.6333333333605</v>
      </c>
      <c r="K18" s="60">
        <f>Jar_Information!W453</f>
        <v>0</v>
      </c>
      <c r="L18" s="60">
        <f t="shared" ref="L18:L23" si="5">F18*K18</f>
        <v>0</v>
      </c>
      <c r="M18" s="59">
        <f t="shared" ref="M18:M23" si="6">L18*1.83</f>
        <v>0</v>
      </c>
      <c r="N18" s="59">
        <f>Jar_Information!N453</f>
        <v>26.834224598930479</v>
      </c>
      <c r="O18" s="83">
        <f t="shared" ref="O18:O23" si="7">M18/N18</f>
        <v>0</v>
      </c>
      <c r="P18" s="83">
        <f t="shared" ref="P18:P23" si="8">M18/N18/I18</f>
        <v>0</v>
      </c>
    </row>
    <row r="19" spans="1:18">
      <c r="A19" s="12" t="s">
        <v>313</v>
      </c>
      <c r="B19" s="161">
        <v>42212.486111111109</v>
      </c>
      <c r="C19" s="87">
        <v>0.6</v>
      </c>
      <c r="D19" s="87">
        <v>1925.9</v>
      </c>
      <c r="E19" s="87">
        <v>400.91</v>
      </c>
      <c r="F19" s="58">
        <f t="shared" ref="F19:F23" si="9">((H$3*D19)+H$4)/C19/1000</f>
        <v>3.1848741374414735E-2</v>
      </c>
      <c r="G19" s="58">
        <f t="shared" si="2"/>
        <v>3.297317830448878E-2</v>
      </c>
      <c r="H19" s="161">
        <f>Jar_Information!D454</f>
        <v>42208</v>
      </c>
      <c r="I19" s="59">
        <f t="shared" si="3"/>
        <v>4.4861111111094942</v>
      </c>
      <c r="J19" s="59">
        <f t="shared" si="4"/>
        <v>107.66666666662786</v>
      </c>
      <c r="K19" s="60">
        <f>Jar_Information!W454</f>
        <v>0</v>
      </c>
      <c r="L19" s="60">
        <f t="shared" si="5"/>
        <v>0</v>
      </c>
      <c r="M19" s="59">
        <f t="shared" si="6"/>
        <v>0</v>
      </c>
      <c r="N19" s="59">
        <f>Jar_Information!N454</f>
        <v>29.429411764705883</v>
      </c>
      <c r="O19" s="83">
        <f t="shared" si="7"/>
        <v>0</v>
      </c>
      <c r="P19" s="83">
        <f t="shared" si="8"/>
        <v>0</v>
      </c>
    </row>
    <row r="20" spans="1:18">
      <c r="A20" s="12" t="s">
        <v>215</v>
      </c>
      <c r="B20" s="161">
        <v>42212.486805555556</v>
      </c>
      <c r="C20" s="87">
        <v>0.6</v>
      </c>
      <c r="D20" s="87">
        <v>1773.2</v>
      </c>
      <c r="E20" s="87">
        <v>374.54</v>
      </c>
      <c r="F20" s="58">
        <f t="shared" si="9"/>
        <v>2.9139263159462182E-2</v>
      </c>
      <c r="G20" s="58">
        <f t="shared" si="2"/>
        <v>3.0574855505866968E-2</v>
      </c>
      <c r="H20" s="161">
        <f>Jar_Information!D455</f>
        <v>42208</v>
      </c>
      <c r="I20" s="59">
        <f t="shared" si="3"/>
        <v>4.4868055555562023</v>
      </c>
      <c r="J20" s="59">
        <f t="shared" si="4"/>
        <v>107.68333333334886</v>
      </c>
      <c r="K20" s="60">
        <f>Jar_Information!W455</f>
        <v>0</v>
      </c>
      <c r="L20" s="60">
        <f t="shared" si="5"/>
        <v>0</v>
      </c>
      <c r="M20" s="59">
        <f t="shared" si="6"/>
        <v>0</v>
      </c>
      <c r="N20" s="59">
        <f>Jar_Information!N455</f>
        <v>31.753164556962027</v>
      </c>
      <c r="O20" s="83">
        <f t="shared" si="7"/>
        <v>0</v>
      </c>
      <c r="P20" s="83">
        <f t="shared" si="8"/>
        <v>0</v>
      </c>
      <c r="Q20" s="48"/>
      <c r="R20" s="48"/>
    </row>
    <row r="21" spans="1:18">
      <c r="A21" s="12" t="s">
        <v>95</v>
      </c>
      <c r="B21" s="161">
        <v>42212.488194444442</v>
      </c>
      <c r="C21" s="87">
        <v>0.6</v>
      </c>
      <c r="D21" s="87">
        <v>758</v>
      </c>
      <c r="E21" s="87">
        <v>161.57</v>
      </c>
      <c r="F21" s="58">
        <f t="shared" si="9"/>
        <v>1.1125757698952467E-2</v>
      </c>
      <c r="G21" s="58">
        <f t="shared" si="2"/>
        <v>1.1205465804597008E-2</v>
      </c>
      <c r="H21" s="161">
        <f>Jar_Information!D456</f>
        <v>42208</v>
      </c>
      <c r="I21" s="59">
        <f t="shared" si="3"/>
        <v>4.4881944444423425</v>
      </c>
      <c r="J21" s="59">
        <f t="shared" si="4"/>
        <v>107.71666666661622</v>
      </c>
      <c r="K21" s="60">
        <f>Jar_Information!W456</f>
        <v>0</v>
      </c>
      <c r="L21" s="60">
        <f t="shared" si="5"/>
        <v>0</v>
      </c>
      <c r="M21" s="59">
        <f t="shared" si="6"/>
        <v>0</v>
      </c>
      <c r="N21" s="59">
        <f>Jar_Information!N456</f>
        <v>37.343283582089548</v>
      </c>
      <c r="O21" s="83">
        <f t="shared" si="7"/>
        <v>0</v>
      </c>
      <c r="P21" s="83">
        <f t="shared" si="8"/>
        <v>0</v>
      </c>
      <c r="Q21" s="48"/>
      <c r="R21" s="48"/>
    </row>
    <row r="22" spans="1:18">
      <c r="A22" s="12" t="s">
        <v>166</v>
      </c>
      <c r="B22" s="161">
        <v>42212.488888888889</v>
      </c>
      <c r="C22" s="87">
        <v>0.6</v>
      </c>
      <c r="D22" s="87">
        <v>1774.3</v>
      </c>
      <c r="E22" s="87">
        <v>378.69</v>
      </c>
      <c r="F22" s="58">
        <f t="shared" si="9"/>
        <v>2.9158781339137671E-2</v>
      </c>
      <c r="G22" s="58">
        <f t="shared" si="2"/>
        <v>3.0952293488964437E-2</v>
      </c>
      <c r="H22" s="161">
        <f>Jar_Information!D457</f>
        <v>42208</v>
      </c>
      <c r="I22" s="59">
        <f t="shared" si="3"/>
        <v>4.4888888888890506</v>
      </c>
      <c r="J22" s="59">
        <f t="shared" si="4"/>
        <v>107.73333333333721</v>
      </c>
      <c r="K22" s="60">
        <f>Jar_Information!W457</f>
        <v>0</v>
      </c>
      <c r="L22" s="60">
        <f t="shared" si="5"/>
        <v>0</v>
      </c>
      <c r="M22" s="59">
        <f t="shared" si="6"/>
        <v>0</v>
      </c>
      <c r="N22" s="59">
        <f>Jar_Information!N457</f>
        <v>24.404878048780489</v>
      </c>
      <c r="O22" s="83">
        <f t="shared" si="7"/>
        <v>0</v>
      </c>
      <c r="P22" s="83">
        <f t="shared" si="8"/>
        <v>0</v>
      </c>
      <c r="Q22" s="48"/>
      <c r="R22" s="48"/>
    </row>
    <row r="23" spans="1:18">
      <c r="A23" s="12" t="s">
        <v>264</v>
      </c>
      <c r="B23" s="161">
        <v>42212.490277777775</v>
      </c>
      <c r="C23" s="87">
        <v>0.6</v>
      </c>
      <c r="D23" s="87">
        <v>297.43</v>
      </c>
      <c r="E23" s="87">
        <v>65.421999999999997</v>
      </c>
      <c r="F23" s="58">
        <f t="shared" si="9"/>
        <v>2.9534958688234719E-3</v>
      </c>
      <c r="G23" s="58">
        <f t="shared" si="2"/>
        <v>2.4609098530653222E-3</v>
      </c>
      <c r="H23" s="161">
        <f>Jar_Information!D458</f>
        <v>42208</v>
      </c>
      <c r="I23" s="59">
        <f t="shared" si="3"/>
        <v>4.4902777777751908</v>
      </c>
      <c r="J23" s="59">
        <f t="shared" si="4"/>
        <v>107.76666666660458</v>
      </c>
      <c r="K23" s="60">
        <f>Jar_Information!W458</f>
        <v>0</v>
      </c>
      <c r="L23" s="60">
        <f t="shared" si="5"/>
        <v>0</v>
      </c>
      <c r="M23" s="59">
        <f t="shared" si="6"/>
        <v>0</v>
      </c>
      <c r="N23" s="59">
        <f>Jar_Information!N458</f>
        <v>41.016393442622949</v>
      </c>
      <c r="O23" s="83">
        <f t="shared" si="7"/>
        <v>0</v>
      </c>
      <c r="P23" s="83">
        <f t="shared" si="8"/>
        <v>0</v>
      </c>
      <c r="Q23" s="48"/>
      <c r="R23" s="48"/>
    </row>
    <row r="25" spans="1:18">
      <c r="A25" s="48" t="s">
        <v>480</v>
      </c>
      <c r="B25" s="48"/>
      <c r="D25" s="48"/>
      <c r="E25" s="48"/>
      <c r="F25" s="48" t="s">
        <v>479</v>
      </c>
      <c r="G25" s="48" t="s">
        <v>479</v>
      </c>
      <c r="H25" s="48"/>
      <c r="I25" s="48" t="s">
        <v>532</v>
      </c>
      <c r="J25" s="48"/>
      <c r="Q25" s="48"/>
      <c r="R25" s="48"/>
    </row>
    <row r="26" spans="1:18">
      <c r="A26" s="51" t="s">
        <v>489</v>
      </c>
      <c r="B26" s="71"/>
      <c r="C26" s="51">
        <v>5</v>
      </c>
      <c r="D26" s="87">
        <v>1513.2</v>
      </c>
      <c r="E26" s="87">
        <v>302.89999999999998</v>
      </c>
      <c r="F26" s="91">
        <f>((H$3*D26)+H$4)/C26/1000*1000000</f>
        <v>2943.1050283396544</v>
      </c>
      <c r="G26" s="91">
        <f>((H$5*E26)+H$6)/$C26/1000*1000000</f>
        <v>2887.1130575492366</v>
      </c>
      <c r="H26" s="48"/>
      <c r="I26" s="128">
        <f>(F26-$C$3)/$C$3</f>
        <v>-1.5749773145724514E-2</v>
      </c>
      <c r="J26" s="128">
        <f t="shared" ref="I26:J28" si="10">(G26-$C$3)/$C$3</f>
        <v>-3.4474932262311291E-2</v>
      </c>
    </row>
    <row r="27" spans="1:18">
      <c r="A27" s="51" t="s">
        <v>490</v>
      </c>
      <c r="C27" s="51">
        <v>3</v>
      </c>
      <c r="D27" s="87">
        <v>1064.0999999999999</v>
      </c>
      <c r="E27" s="87">
        <v>234.62</v>
      </c>
      <c r="F27" s="91">
        <f>((H$3*D27)+H$4)/C27/1000*1000000</f>
        <v>3311.4269577302139</v>
      </c>
      <c r="G27" s="91">
        <f>((H$5*E27)+H$6)/$C27/1000*1000000</f>
        <v>3569.8567592457107</v>
      </c>
      <c r="I27" s="128">
        <f>(F27-$C$3)/$C$3</f>
        <v>0.10742657940278713</v>
      </c>
      <c r="J27" s="128">
        <f t="shared" si="10"/>
        <v>0.19385217017112932</v>
      </c>
    </row>
    <row r="28" spans="1:18">
      <c r="A28" s="51" t="s">
        <v>491</v>
      </c>
      <c r="C28" s="51">
        <v>1</v>
      </c>
      <c r="D28" s="87">
        <v>316.16000000000003</v>
      </c>
      <c r="E28" s="87">
        <v>73.337999999999994</v>
      </c>
      <c r="F28" s="91">
        <f>((H$3*D28)+H$4)/C28/1000*1000000</f>
        <v>1971.5023423788036</v>
      </c>
      <c r="G28" s="91">
        <f>((H$5*E28)+H$6)/$C28/1000*1000000</f>
        <v>1908.5168623258894</v>
      </c>
      <c r="I28" s="128">
        <f t="shared" si="10"/>
        <v>-0.34067876985525924</v>
      </c>
      <c r="J28" s="128">
        <f t="shared" si="10"/>
        <v>-0.36174273883824176</v>
      </c>
      <c r="K28" s="48"/>
      <c r="L28" s="48"/>
      <c r="M28" s="48"/>
      <c r="N28" s="48"/>
      <c r="O28" s="48"/>
      <c r="P28" s="48"/>
      <c r="Q28" s="48"/>
      <c r="R28" s="48"/>
    </row>
    <row r="29" spans="1:18">
      <c r="I29" s="128">
        <f>AVERAGE(I26:I28)</f>
        <v>-8.3000654532732213E-2</v>
      </c>
      <c r="J29" s="128">
        <f>AVERAGE(J26:J28)</f>
        <v>-6.7455166976474579E-2</v>
      </c>
      <c r="K29" s="48"/>
      <c r="L29" s="48"/>
      <c r="M29" s="48"/>
      <c r="N29" s="48"/>
      <c r="O29" s="48"/>
      <c r="P29" s="48"/>
      <c r="Q29" s="48"/>
      <c r="R29" s="48"/>
    </row>
    <row r="30" spans="1:1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U31"/>
  <sheetViews>
    <sheetView workbookViewId="0">
      <selection sqref="A1:XFD1048576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159">
        <v>42213</v>
      </c>
      <c r="C3" s="51">
        <v>2990.2</v>
      </c>
      <c r="D3" s="88"/>
      <c r="E3" s="88"/>
      <c r="F3" s="54"/>
      <c r="G3" s="79" t="s">
        <v>450</v>
      </c>
      <c r="H3" s="82">
        <f>SLOPE(F3:F15,D3:D15)</f>
        <v>1.1073249152413388E-2</v>
      </c>
      <c r="P3" s="48"/>
      <c r="Q3" s="48"/>
      <c r="R3" s="48"/>
    </row>
    <row r="4" spans="1:21">
      <c r="A4" s="104">
        <v>1</v>
      </c>
      <c r="B4" s="159">
        <f>B3</f>
        <v>42213</v>
      </c>
      <c r="C4" s="51">
        <v>2990.2</v>
      </c>
      <c r="D4" s="160">
        <v>301.01</v>
      </c>
      <c r="E4" s="160">
        <v>63.89</v>
      </c>
      <c r="F4" s="54">
        <f t="shared" ref="F4:F12" si="0">A4/1000*C4</f>
        <v>2.9901999999999997</v>
      </c>
      <c r="G4" s="79" t="s">
        <v>451</v>
      </c>
      <c r="H4" s="82">
        <f>INTERCEPT(F3:F15,D3:D15)</f>
        <v>-0.62181772398962387</v>
      </c>
      <c r="P4" s="48"/>
      <c r="Q4" s="48"/>
      <c r="R4" s="48"/>
    </row>
    <row r="5" spans="1:21">
      <c r="A5" s="104">
        <v>1.4</v>
      </c>
      <c r="B5" s="159">
        <f t="shared" ref="B5:B12" si="1">B4</f>
        <v>42213</v>
      </c>
      <c r="C5" s="51">
        <v>2990.2</v>
      </c>
      <c r="D5" s="160">
        <v>465.57</v>
      </c>
      <c r="E5" s="160">
        <v>101.01</v>
      </c>
      <c r="F5" s="54">
        <f t="shared" si="0"/>
        <v>4.18628</v>
      </c>
      <c r="G5" s="49" t="s">
        <v>452</v>
      </c>
      <c r="H5" s="82">
        <f>SLOPE(F3:F15,E3:E15)</f>
        <v>5.7624454578211269E-2</v>
      </c>
      <c r="P5" s="48"/>
      <c r="Q5" s="48"/>
      <c r="R5" s="48"/>
    </row>
    <row r="6" spans="1:21">
      <c r="A6" s="104">
        <v>2</v>
      </c>
      <c r="B6" s="159">
        <f t="shared" si="1"/>
        <v>42213</v>
      </c>
      <c r="C6" s="51">
        <v>2990.2</v>
      </c>
      <c r="D6" s="160">
        <v>596.58000000000004</v>
      </c>
      <c r="E6" s="160">
        <v>124.83</v>
      </c>
      <c r="F6" s="54">
        <f t="shared" si="0"/>
        <v>5.9803999999999995</v>
      </c>
      <c r="G6" s="49" t="s">
        <v>453</v>
      </c>
      <c r="H6" s="82">
        <f>INTERCEPT(F3:F15,E3:E15)</f>
        <v>-1.014286749842805</v>
      </c>
      <c r="P6" s="48"/>
      <c r="Q6" s="48"/>
      <c r="R6" s="48"/>
    </row>
    <row r="7" spans="1:21">
      <c r="A7" s="104">
        <v>2.4</v>
      </c>
      <c r="B7" s="159">
        <f t="shared" si="1"/>
        <v>42213</v>
      </c>
      <c r="C7" s="51">
        <v>2990.2</v>
      </c>
      <c r="D7" s="160">
        <v>725.52</v>
      </c>
      <c r="E7" s="160">
        <v>141.63999999999999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159">
        <f t="shared" si="1"/>
        <v>42213</v>
      </c>
      <c r="C8" s="51">
        <v>2990.2</v>
      </c>
      <c r="D8" s="160">
        <v>953.22</v>
      </c>
      <c r="E8" s="160">
        <v>192.75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159">
        <f t="shared" si="1"/>
        <v>42213</v>
      </c>
      <c r="C9" s="51">
        <v>2990.2</v>
      </c>
      <c r="D9" s="160">
        <v>954.51</v>
      </c>
      <c r="E9" s="160">
        <v>193.6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159">
        <f t="shared" si="1"/>
        <v>42213</v>
      </c>
      <c r="C10" s="51">
        <v>2990.2</v>
      </c>
      <c r="D10" s="160">
        <v>1060.5999999999999</v>
      </c>
      <c r="E10" s="160">
        <v>208.8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159">
        <f t="shared" si="1"/>
        <v>42213</v>
      </c>
      <c r="C11" s="51">
        <v>2990.2</v>
      </c>
      <c r="D11" s="160">
        <v>1169.7</v>
      </c>
      <c r="E11" s="160">
        <v>220.56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159">
        <f t="shared" si="1"/>
        <v>42213</v>
      </c>
      <c r="C12" s="51">
        <v>2990.2</v>
      </c>
      <c r="D12" s="160">
        <v>1461.7</v>
      </c>
      <c r="E12" s="160">
        <v>291.64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 ht="16">
      <c r="A16" s="69" t="s">
        <v>4</v>
      </c>
      <c r="B16" s="69" t="s">
        <v>463</v>
      </c>
      <c r="C16" s="69" t="s">
        <v>20</v>
      </c>
      <c r="D16" s="69" t="s">
        <v>1</v>
      </c>
      <c r="E16" s="69" t="s">
        <v>2</v>
      </c>
      <c r="F16" s="70" t="s">
        <v>460</v>
      </c>
      <c r="G16" s="70" t="s">
        <v>461</v>
      </c>
      <c r="H16" s="69" t="s">
        <v>464</v>
      </c>
      <c r="I16" s="69" t="s">
        <v>465</v>
      </c>
      <c r="J16" s="69" t="s">
        <v>465</v>
      </c>
      <c r="K16" s="69" t="s">
        <v>40</v>
      </c>
      <c r="L16" s="69" t="s">
        <v>467</v>
      </c>
      <c r="M16" s="69" t="s">
        <v>466</v>
      </c>
      <c r="N16" s="69" t="s">
        <v>469</v>
      </c>
      <c r="O16" s="69" t="s">
        <v>470</v>
      </c>
      <c r="P16" s="69" t="s">
        <v>468</v>
      </c>
      <c r="Q16" s="48"/>
      <c r="R16" s="48"/>
    </row>
    <row r="17" spans="1:18" ht="17">
      <c r="A17" s="68" t="s">
        <v>456</v>
      </c>
      <c r="B17" s="68" t="s">
        <v>454</v>
      </c>
      <c r="C17" s="68" t="s">
        <v>19</v>
      </c>
      <c r="D17" s="80" t="s">
        <v>34</v>
      </c>
      <c r="E17" s="80" t="s">
        <v>34</v>
      </c>
      <c r="F17" s="81" t="s">
        <v>459</v>
      </c>
      <c r="G17" s="81" t="s">
        <v>462</v>
      </c>
      <c r="H17" s="68" t="s">
        <v>454</v>
      </c>
      <c r="I17" s="68" t="s">
        <v>28</v>
      </c>
      <c r="J17" s="68" t="s">
        <v>27</v>
      </c>
      <c r="K17" s="68" t="s">
        <v>19</v>
      </c>
      <c r="L17" s="68" t="s">
        <v>19</v>
      </c>
      <c r="M17" s="68" t="s">
        <v>44</v>
      </c>
      <c r="N17" s="68" t="s">
        <v>447</v>
      </c>
      <c r="O17" s="68" t="s">
        <v>471</v>
      </c>
      <c r="P17" s="68" t="s">
        <v>472</v>
      </c>
      <c r="Q17" s="48"/>
      <c r="R17" s="48"/>
    </row>
    <row r="18" spans="1:18">
      <c r="A18" s="12" t="s">
        <v>60</v>
      </c>
      <c r="B18" s="161">
        <v>42213.4</v>
      </c>
      <c r="C18" s="87">
        <v>1</v>
      </c>
      <c r="D18" s="87">
        <v>620.45000000000005</v>
      </c>
      <c r="E18" s="87">
        <v>132.53</v>
      </c>
      <c r="F18" s="58">
        <f>((H$3*D18)+H$4)/C18/1000</f>
        <v>6.2485797126252633E-3</v>
      </c>
      <c r="G18" s="58">
        <f t="shared" ref="G18:G23" si="2">((H$5*E18)+H$6)/$C18/1000</f>
        <v>6.6226822154075351E-3</v>
      </c>
      <c r="H18" s="161">
        <f>Jar_Information!F453</f>
        <v>42212.502083333333</v>
      </c>
      <c r="I18" s="59">
        <f t="shared" ref="I18:I23" si="3">(B18-H18)</f>
        <v>0.89791666666860692</v>
      </c>
      <c r="J18" s="59">
        <f t="shared" ref="J18:J23" si="4">I18*24</f>
        <v>21.550000000046566</v>
      </c>
      <c r="K18" s="60">
        <f>Jar_Information!W453</f>
        <v>0</v>
      </c>
      <c r="L18" s="60">
        <f t="shared" ref="L18:L23" si="5">F18*K18</f>
        <v>0</v>
      </c>
      <c r="M18" s="59">
        <f t="shared" ref="M18:M23" si="6">L18*1.83</f>
        <v>0</v>
      </c>
      <c r="N18" s="59">
        <f>Jar_Information!N453</f>
        <v>26.834224598930479</v>
      </c>
      <c r="O18" s="83">
        <f t="shared" ref="O18:O23" si="7">M18/N18</f>
        <v>0</v>
      </c>
      <c r="P18" s="83">
        <f t="shared" ref="P18:P23" si="8">M18/N18/I18</f>
        <v>0</v>
      </c>
    </row>
    <row r="19" spans="1:18">
      <c r="A19" s="12" t="s">
        <v>313</v>
      </c>
      <c r="B19" s="161">
        <v>42213.40347222222</v>
      </c>
      <c r="C19" s="87">
        <v>1</v>
      </c>
      <c r="D19" s="87">
        <v>783.55</v>
      </c>
      <c r="E19" s="87">
        <v>164.54</v>
      </c>
      <c r="F19" s="58">
        <f t="shared" ref="F19:F23" si="9">((H$3*D19)+H$4)/C19/1000</f>
        <v>8.0546266493838857E-3</v>
      </c>
      <c r="G19" s="58">
        <f t="shared" si="2"/>
        <v>8.4672410064560756E-3</v>
      </c>
      <c r="H19" s="161">
        <f>Jar_Information!F454</f>
        <v>42212.503472222219</v>
      </c>
      <c r="I19" s="59">
        <f t="shared" si="3"/>
        <v>0.90000000000145519</v>
      </c>
      <c r="J19" s="59">
        <f t="shared" si="4"/>
        <v>21.600000000034925</v>
      </c>
      <c r="K19" s="60">
        <f>Jar_Information!W454</f>
        <v>0</v>
      </c>
      <c r="L19" s="60">
        <f t="shared" si="5"/>
        <v>0</v>
      </c>
      <c r="M19" s="59">
        <f t="shared" si="6"/>
        <v>0</v>
      </c>
      <c r="N19" s="59">
        <f>Jar_Information!N454</f>
        <v>29.429411764705883</v>
      </c>
      <c r="O19" s="83">
        <f t="shared" si="7"/>
        <v>0</v>
      </c>
      <c r="P19" s="83">
        <f t="shared" si="8"/>
        <v>0</v>
      </c>
    </row>
    <row r="20" spans="1:18">
      <c r="A20" s="12" t="s">
        <v>215</v>
      </c>
      <c r="B20" s="161">
        <v>42213.404861111114</v>
      </c>
      <c r="C20" s="87">
        <v>1</v>
      </c>
      <c r="D20" s="87">
        <v>811.48</v>
      </c>
      <c r="E20" s="87">
        <v>172.15</v>
      </c>
      <c r="F20" s="58">
        <f t="shared" si="9"/>
        <v>8.3639024982107932E-3</v>
      </c>
      <c r="G20" s="58">
        <f t="shared" si="2"/>
        <v>8.9057631057962647E-3</v>
      </c>
      <c r="H20" s="161">
        <f>Jar_Information!F455</f>
        <v>42212.505555555559</v>
      </c>
      <c r="I20" s="59">
        <f t="shared" si="3"/>
        <v>0.89930555555474712</v>
      </c>
      <c r="J20" s="59">
        <f t="shared" si="4"/>
        <v>21.583333333313931</v>
      </c>
      <c r="K20" s="60">
        <f>Jar_Information!W455</f>
        <v>0</v>
      </c>
      <c r="L20" s="60">
        <f t="shared" si="5"/>
        <v>0</v>
      </c>
      <c r="M20" s="59">
        <f t="shared" si="6"/>
        <v>0</v>
      </c>
      <c r="N20" s="59">
        <f>Jar_Information!N455</f>
        <v>31.753164556962027</v>
      </c>
      <c r="O20" s="83">
        <f t="shared" si="7"/>
        <v>0</v>
      </c>
      <c r="P20" s="83">
        <f t="shared" si="8"/>
        <v>0</v>
      </c>
      <c r="Q20" s="48"/>
      <c r="R20" s="48"/>
    </row>
    <row r="21" spans="1:18">
      <c r="A21" s="12" t="s">
        <v>95</v>
      </c>
      <c r="B21" s="161">
        <v>42213.407638888886</v>
      </c>
      <c r="C21" s="87">
        <v>1</v>
      </c>
      <c r="D21" s="87">
        <v>230.46</v>
      </c>
      <c r="E21" s="87">
        <v>49.68</v>
      </c>
      <c r="F21" s="58">
        <f t="shared" si="9"/>
        <v>1.9301232756755654E-3</v>
      </c>
      <c r="G21" s="58">
        <f t="shared" si="2"/>
        <v>1.8484961536027308E-3</v>
      </c>
      <c r="H21" s="161">
        <f>Jar_Information!F456</f>
        <v>42212.506944444445</v>
      </c>
      <c r="I21" s="59">
        <f t="shared" si="3"/>
        <v>0.90069444444088731</v>
      </c>
      <c r="J21" s="59">
        <f t="shared" si="4"/>
        <v>21.616666666581295</v>
      </c>
      <c r="K21" s="60">
        <f>Jar_Information!W456</f>
        <v>0</v>
      </c>
      <c r="L21" s="60">
        <f t="shared" si="5"/>
        <v>0</v>
      </c>
      <c r="M21" s="59">
        <f t="shared" si="6"/>
        <v>0</v>
      </c>
      <c r="N21" s="59">
        <f>Jar_Information!N456</f>
        <v>37.343283582089548</v>
      </c>
      <c r="O21" s="83">
        <f t="shared" si="7"/>
        <v>0</v>
      </c>
      <c r="P21" s="83">
        <f t="shared" si="8"/>
        <v>0</v>
      </c>
      <c r="Q21" s="48"/>
      <c r="R21" s="48"/>
    </row>
    <row r="22" spans="1:18">
      <c r="A22" s="12" t="s">
        <v>166</v>
      </c>
      <c r="B22" s="161">
        <v>42213.409722222219</v>
      </c>
      <c r="C22" s="87">
        <v>1</v>
      </c>
      <c r="D22" s="87">
        <v>780.85</v>
      </c>
      <c r="E22" s="87">
        <v>158.21</v>
      </c>
      <c r="F22" s="58">
        <f t="shared" si="9"/>
        <v>8.0247288766723702E-3</v>
      </c>
      <c r="G22" s="58">
        <f t="shared" si="2"/>
        <v>8.1024782089760012E-3</v>
      </c>
      <c r="H22" s="161">
        <f>Jar_Information!F457</f>
        <v>42212.508333333331</v>
      </c>
      <c r="I22" s="59">
        <f t="shared" si="3"/>
        <v>0.90138888888759539</v>
      </c>
      <c r="J22" s="59">
        <f t="shared" si="4"/>
        <v>21.633333333302289</v>
      </c>
      <c r="K22" s="60">
        <f>Jar_Information!W457</f>
        <v>0</v>
      </c>
      <c r="L22" s="60">
        <f t="shared" si="5"/>
        <v>0</v>
      </c>
      <c r="M22" s="59">
        <f t="shared" si="6"/>
        <v>0</v>
      </c>
      <c r="N22" s="59">
        <f>Jar_Information!N457</f>
        <v>24.404878048780489</v>
      </c>
      <c r="O22" s="83">
        <f t="shared" si="7"/>
        <v>0</v>
      </c>
      <c r="P22" s="83">
        <f t="shared" si="8"/>
        <v>0</v>
      </c>
      <c r="Q22" s="48"/>
      <c r="R22" s="48"/>
    </row>
    <row r="23" spans="1:18">
      <c r="A23" s="12" t="s">
        <v>264</v>
      </c>
      <c r="B23" s="161">
        <v>42213.412499999999</v>
      </c>
      <c r="C23" s="87">
        <v>1</v>
      </c>
      <c r="D23" s="87">
        <v>79.77</v>
      </c>
      <c r="E23" s="87">
        <v>18.100000000000001</v>
      </c>
      <c r="F23" s="58">
        <f t="shared" si="9"/>
        <v>2.61495360898392E-4</v>
      </c>
      <c r="G23" s="58">
        <f t="shared" si="2"/>
        <v>2.8715878022819163E-5</v>
      </c>
      <c r="H23" s="161">
        <f>Jar_Information!F458</f>
        <v>42212.509722222225</v>
      </c>
      <c r="I23" s="59">
        <f t="shared" si="3"/>
        <v>0.90277777777373558</v>
      </c>
      <c r="J23" s="59">
        <f t="shared" si="4"/>
        <v>21.666666666569654</v>
      </c>
      <c r="K23" s="60">
        <f>Jar_Information!W458</f>
        <v>0</v>
      </c>
      <c r="L23" s="60">
        <f t="shared" si="5"/>
        <v>0</v>
      </c>
      <c r="M23" s="59">
        <f t="shared" si="6"/>
        <v>0</v>
      </c>
      <c r="N23" s="59">
        <f>Jar_Information!N458</f>
        <v>41.016393442622949</v>
      </c>
      <c r="O23" s="83">
        <f t="shared" si="7"/>
        <v>0</v>
      </c>
      <c r="P23" s="83">
        <f t="shared" si="8"/>
        <v>0</v>
      </c>
      <c r="Q23" s="48"/>
      <c r="R23" s="48"/>
    </row>
    <row r="25" spans="1:18">
      <c r="A25" s="48" t="s">
        <v>480</v>
      </c>
      <c r="B25" s="48"/>
      <c r="D25" s="48"/>
      <c r="E25" s="48"/>
      <c r="F25" s="48" t="s">
        <v>479</v>
      </c>
      <c r="G25" s="48" t="s">
        <v>479</v>
      </c>
      <c r="H25" s="48"/>
      <c r="I25" s="48" t="s">
        <v>532</v>
      </c>
      <c r="J25" s="48"/>
      <c r="Q25" s="48"/>
      <c r="R25" s="48"/>
    </row>
    <row r="26" spans="1:18">
      <c r="A26" s="51" t="s">
        <v>489</v>
      </c>
      <c r="B26" s="71"/>
      <c r="C26" s="51">
        <v>5</v>
      </c>
      <c r="D26" s="87">
        <v>1650.7</v>
      </c>
      <c r="E26" s="87">
        <v>317.17</v>
      </c>
      <c r="F26" s="91">
        <f>((H$3*D26)+H$4)/C26/1000*1000000</f>
        <v>3531.3589303798308</v>
      </c>
      <c r="G26" s="91">
        <f>((H$5*E26)+H$6)/$C26/1000*1000000</f>
        <v>3452.4923017456927</v>
      </c>
      <c r="H26" s="48"/>
      <c r="I26" s="128">
        <f>(F26-$C$3)/$C$3</f>
        <v>0.18097750330407031</v>
      </c>
      <c r="J26" s="128">
        <f t="shared" ref="I26:J28" si="10">(G26-$C$3)/$C$3</f>
        <v>0.15460246864614169</v>
      </c>
    </row>
    <row r="27" spans="1:18">
      <c r="A27" s="51" t="s">
        <v>490</v>
      </c>
      <c r="C27" s="51">
        <v>3</v>
      </c>
      <c r="D27" s="87">
        <v>917.51</v>
      </c>
      <c r="E27" s="87">
        <v>185.04</v>
      </c>
      <c r="F27" s="91">
        <f>((H$3*D27)+H$4)/C27/1000*1000000</f>
        <v>3179.3330352803946</v>
      </c>
      <c r="G27" s="91">
        <f>((H$5*E27)+H$6)/$C27/1000*1000000</f>
        <v>3216.1807751031356</v>
      </c>
      <c r="I27" s="128">
        <f>(F27-$C$3)/$C$3</f>
        <v>6.3250964912178048E-2</v>
      </c>
      <c r="J27" s="128">
        <f t="shared" si="10"/>
        <v>7.5573799445901882E-2</v>
      </c>
    </row>
    <row r="28" spans="1:18">
      <c r="A28" s="51" t="s">
        <v>491</v>
      </c>
      <c r="C28" s="51">
        <v>1</v>
      </c>
      <c r="D28" s="87">
        <v>330.03</v>
      </c>
      <c r="E28" s="87">
        <v>73.106999999999999</v>
      </c>
      <c r="F28" s="91">
        <f>((H$3*D28)+H$4)/C28/1000*1000000</f>
        <v>3032.6866937813661</v>
      </c>
      <c r="G28" s="91">
        <f>((H$5*E28)+H$6)/$C28/1000*1000000</f>
        <v>3198.4642510064864</v>
      </c>
      <c r="I28" s="128">
        <f t="shared" si="10"/>
        <v>1.4208646171281616E-2</v>
      </c>
      <c r="J28" s="128">
        <f t="shared" si="10"/>
        <v>6.964893686257996E-2</v>
      </c>
      <c r="K28" s="48"/>
      <c r="L28" s="48"/>
      <c r="M28" s="48"/>
      <c r="N28" s="48"/>
      <c r="O28" s="48"/>
      <c r="P28" s="48"/>
      <c r="Q28" s="48"/>
      <c r="R28" s="48"/>
    </row>
    <row r="29" spans="1:18">
      <c r="I29" s="128">
        <f>AVERAGE(I26:I28)</f>
        <v>8.6145704795843325E-2</v>
      </c>
      <c r="J29" s="128">
        <f>AVERAGE(J26:J28)</f>
        <v>9.9941734984874506E-2</v>
      </c>
      <c r="K29" s="48"/>
      <c r="L29" s="48"/>
      <c r="M29" s="48"/>
      <c r="N29" s="48"/>
      <c r="O29" s="48"/>
      <c r="P29" s="48"/>
      <c r="Q29" s="48"/>
      <c r="R29" s="48"/>
    </row>
    <row r="30" spans="1:1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U31"/>
  <sheetViews>
    <sheetView workbookViewId="0">
      <selection sqref="A1:XFD1048576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159">
        <v>42215</v>
      </c>
      <c r="C3" s="51">
        <v>2990.2</v>
      </c>
      <c r="D3" s="88"/>
      <c r="E3" s="88"/>
      <c r="F3" s="54"/>
      <c r="G3" s="79" t="s">
        <v>450</v>
      </c>
      <c r="H3" s="82">
        <f>SLOPE(F3:F15,D3:D15)</f>
        <v>9.3824276153892869E-3</v>
      </c>
      <c r="P3" s="48"/>
      <c r="Q3" s="48"/>
      <c r="R3" s="48"/>
    </row>
    <row r="4" spans="1:21">
      <c r="A4" s="104">
        <v>1</v>
      </c>
      <c r="B4" s="159">
        <f>B3</f>
        <v>42215</v>
      </c>
      <c r="C4" s="51">
        <v>2990.2</v>
      </c>
      <c r="D4" s="160">
        <v>334.42</v>
      </c>
      <c r="E4" s="160">
        <v>70.64</v>
      </c>
      <c r="F4" s="54">
        <f t="shared" ref="F4:F12" si="0">A4/1000*C4</f>
        <v>2.9901999999999997</v>
      </c>
      <c r="G4" s="79" t="s">
        <v>451</v>
      </c>
      <c r="H4" s="82">
        <f>INTERCEPT(F3:F15,D3:D15)</f>
        <v>-0.28736540367693664</v>
      </c>
      <c r="P4" s="48"/>
      <c r="Q4" s="48"/>
      <c r="R4" s="48"/>
    </row>
    <row r="5" spans="1:21">
      <c r="A5" s="104">
        <v>1.4</v>
      </c>
      <c r="B5" s="159">
        <f t="shared" ref="B5:B12" si="1">B4</f>
        <v>42215</v>
      </c>
      <c r="C5" s="51">
        <v>2990.2</v>
      </c>
      <c r="D5" s="160">
        <v>457.45</v>
      </c>
      <c r="E5" s="160">
        <v>98.2</v>
      </c>
      <c r="F5" s="54">
        <f t="shared" si="0"/>
        <v>4.18628</v>
      </c>
      <c r="G5" s="49" t="s">
        <v>452</v>
      </c>
      <c r="H5" s="82">
        <f>SLOPE(F3:F15,E3:E15)</f>
        <v>4.9819198058605303E-2</v>
      </c>
      <c r="P5" s="48"/>
      <c r="Q5" s="48"/>
      <c r="R5" s="48"/>
    </row>
    <row r="6" spans="1:21">
      <c r="A6" s="104">
        <v>2</v>
      </c>
      <c r="B6" s="159">
        <f t="shared" si="1"/>
        <v>42215</v>
      </c>
      <c r="C6" s="51">
        <v>2990.2</v>
      </c>
      <c r="D6" s="160">
        <v>680.38</v>
      </c>
      <c r="E6" s="160">
        <v>145.47999999999999</v>
      </c>
      <c r="F6" s="54">
        <f t="shared" si="0"/>
        <v>5.9803999999999995</v>
      </c>
      <c r="G6" s="49" t="s">
        <v>453</v>
      </c>
      <c r="H6" s="82">
        <f>INTERCEPT(F3:F15,E3:E15)</f>
        <v>-0.92890871985127177</v>
      </c>
      <c r="P6" s="48"/>
      <c r="Q6" s="48"/>
      <c r="R6" s="48"/>
    </row>
    <row r="7" spans="1:21">
      <c r="A7" s="104">
        <v>2.4</v>
      </c>
      <c r="B7" s="159">
        <f t="shared" si="1"/>
        <v>42215</v>
      </c>
      <c r="C7" s="51">
        <v>2990.2</v>
      </c>
      <c r="D7" s="160">
        <v>807.68</v>
      </c>
      <c r="E7" s="160">
        <v>165.57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159">
        <f t="shared" si="1"/>
        <v>42215</v>
      </c>
      <c r="C8" s="51">
        <v>2990.2</v>
      </c>
      <c r="D8" s="160">
        <v>1017.4</v>
      </c>
      <c r="E8" s="160">
        <v>209.76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159">
        <f t="shared" si="1"/>
        <v>42215</v>
      </c>
      <c r="C9" s="51">
        <v>2990.2</v>
      </c>
      <c r="D9" s="160">
        <v>1148.0999999999999</v>
      </c>
      <c r="E9" s="160">
        <v>237.41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159">
        <f t="shared" si="1"/>
        <v>42215</v>
      </c>
      <c r="C10" s="51">
        <v>2990.2</v>
      </c>
      <c r="D10" s="160">
        <v>1255.9000000000001</v>
      </c>
      <c r="E10" s="160">
        <v>245.56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159">
        <f t="shared" si="1"/>
        <v>42215</v>
      </c>
      <c r="C11" s="51">
        <v>2990.2</v>
      </c>
      <c r="D11" s="160">
        <v>1490.7</v>
      </c>
      <c r="E11" s="160">
        <v>289.49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159">
        <f t="shared" si="1"/>
        <v>42215</v>
      </c>
      <c r="C12" s="51">
        <v>2990.2</v>
      </c>
      <c r="D12" s="160">
        <v>1561.1</v>
      </c>
      <c r="E12" s="160">
        <v>302.26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 ht="16">
      <c r="A16" s="69" t="s">
        <v>4</v>
      </c>
      <c r="B16" s="69" t="s">
        <v>463</v>
      </c>
      <c r="C16" s="69" t="s">
        <v>20</v>
      </c>
      <c r="D16" s="69" t="s">
        <v>1</v>
      </c>
      <c r="E16" s="69" t="s">
        <v>2</v>
      </c>
      <c r="F16" s="70" t="s">
        <v>460</v>
      </c>
      <c r="G16" s="70" t="s">
        <v>461</v>
      </c>
      <c r="H16" s="69" t="s">
        <v>464</v>
      </c>
      <c r="I16" s="69" t="s">
        <v>465</v>
      </c>
      <c r="J16" s="69" t="s">
        <v>465</v>
      </c>
      <c r="K16" s="69" t="s">
        <v>40</v>
      </c>
      <c r="L16" s="69" t="s">
        <v>467</v>
      </c>
      <c r="M16" s="69" t="s">
        <v>466</v>
      </c>
      <c r="N16" s="69" t="s">
        <v>469</v>
      </c>
      <c r="O16" s="69" t="s">
        <v>470</v>
      </c>
      <c r="P16" s="69" t="s">
        <v>468</v>
      </c>
      <c r="Q16" s="48"/>
      <c r="R16" s="48"/>
    </row>
    <row r="17" spans="1:18" ht="17">
      <c r="A17" s="68" t="s">
        <v>456</v>
      </c>
      <c r="B17" s="68" t="s">
        <v>454</v>
      </c>
      <c r="C17" s="68" t="s">
        <v>19</v>
      </c>
      <c r="D17" s="80" t="s">
        <v>34</v>
      </c>
      <c r="E17" s="80" t="s">
        <v>34</v>
      </c>
      <c r="F17" s="81" t="s">
        <v>459</v>
      </c>
      <c r="G17" s="81" t="s">
        <v>462</v>
      </c>
      <c r="H17" s="68" t="s">
        <v>454</v>
      </c>
      <c r="I17" s="68" t="s">
        <v>28</v>
      </c>
      <c r="J17" s="68" t="s">
        <v>27</v>
      </c>
      <c r="K17" s="68" t="s">
        <v>19</v>
      </c>
      <c r="L17" s="68" t="s">
        <v>19</v>
      </c>
      <c r="M17" s="68" t="s">
        <v>44</v>
      </c>
      <c r="N17" s="68" t="s">
        <v>447</v>
      </c>
      <c r="O17" s="68" t="s">
        <v>471</v>
      </c>
      <c r="P17" s="68" t="s">
        <v>472</v>
      </c>
      <c r="Q17" s="48"/>
      <c r="R17" s="48"/>
    </row>
    <row r="18" spans="1:18">
      <c r="A18" s="12" t="s">
        <v>60</v>
      </c>
      <c r="B18" s="161">
        <v>42215.428472222222</v>
      </c>
      <c r="C18" s="87">
        <v>1</v>
      </c>
      <c r="D18" s="87">
        <v>1503</v>
      </c>
      <c r="E18" s="87">
        <v>307.68</v>
      </c>
      <c r="F18" s="58">
        <f>((H$3*D18)+H$4)/C18/1000</f>
        <v>1.3814423302253161E-2</v>
      </c>
      <c r="G18" s="58">
        <f t="shared" ref="G18:G23" si="2">((H$5*E18)+H$6)/$C18/1000</f>
        <v>1.4399462138820407E-2</v>
      </c>
      <c r="H18" s="161">
        <f>Jar_Information!F453</f>
        <v>42212.502083333333</v>
      </c>
      <c r="I18" s="59">
        <f t="shared" ref="I18:I23" si="3">(B18-H18)</f>
        <v>2.9263888888890506</v>
      </c>
      <c r="J18" s="59">
        <f t="shared" ref="J18:J23" si="4">I18*24</f>
        <v>70.233333333337214</v>
      </c>
      <c r="K18" s="60">
        <f>Jar_Information!W453</f>
        <v>0</v>
      </c>
      <c r="L18" s="60">
        <f t="shared" ref="L18:L23" si="5">F18*K18</f>
        <v>0</v>
      </c>
      <c r="M18" s="59">
        <f t="shared" ref="M18:M23" si="6">L18*1.83</f>
        <v>0</v>
      </c>
      <c r="N18" s="59">
        <f>Jar_Information!N453</f>
        <v>26.834224598930479</v>
      </c>
      <c r="O18" s="83">
        <f t="shared" ref="O18:O23" si="7">M18/N18</f>
        <v>0</v>
      </c>
      <c r="P18" s="83">
        <f t="shared" ref="P18:P23" si="8">M18/N18/I18</f>
        <v>0</v>
      </c>
    </row>
    <row r="19" spans="1:18">
      <c r="A19" s="12" t="s">
        <v>313</v>
      </c>
      <c r="B19" s="161">
        <v>42215.429861111108</v>
      </c>
      <c r="C19" s="87">
        <v>1</v>
      </c>
      <c r="D19" s="87">
        <v>1611.8</v>
      </c>
      <c r="E19" s="87">
        <v>332</v>
      </c>
      <c r="F19" s="58">
        <f t="shared" ref="F19:F23" si="9">((H$3*D19)+H$4)/C19/1000</f>
        <v>1.4835231426807515E-2</v>
      </c>
      <c r="G19" s="58">
        <f t="shared" si="2"/>
        <v>1.5611065035605687E-2</v>
      </c>
      <c r="H19" s="161">
        <f>Jar_Information!F454</f>
        <v>42212.503472222219</v>
      </c>
      <c r="I19" s="59">
        <f t="shared" si="3"/>
        <v>2.9263888888890506</v>
      </c>
      <c r="J19" s="59">
        <f t="shared" si="4"/>
        <v>70.233333333337214</v>
      </c>
      <c r="K19" s="60">
        <f>Jar_Information!W454</f>
        <v>0</v>
      </c>
      <c r="L19" s="60">
        <f t="shared" si="5"/>
        <v>0</v>
      </c>
      <c r="M19" s="59">
        <f t="shared" si="6"/>
        <v>0</v>
      </c>
      <c r="N19" s="59">
        <f>Jar_Information!N454</f>
        <v>29.429411764705883</v>
      </c>
      <c r="O19" s="83">
        <f t="shared" si="7"/>
        <v>0</v>
      </c>
      <c r="P19" s="83">
        <f t="shared" si="8"/>
        <v>0</v>
      </c>
    </row>
    <row r="20" spans="1:18">
      <c r="A20" s="12" t="s">
        <v>215</v>
      </c>
      <c r="B20" s="161">
        <v>42215.431249942128</v>
      </c>
      <c r="C20" s="87">
        <v>1</v>
      </c>
      <c r="D20" s="87">
        <v>1660.4</v>
      </c>
      <c r="E20" s="87">
        <v>340.72</v>
      </c>
      <c r="F20" s="58">
        <f t="shared" si="9"/>
        <v>1.5291217408915436E-2</v>
      </c>
      <c r="G20" s="58">
        <f t="shared" si="2"/>
        <v>1.6045488442676729E-2</v>
      </c>
      <c r="H20" s="161">
        <f>Jar_Information!F455</f>
        <v>42212.505555555559</v>
      </c>
      <c r="I20" s="59">
        <f t="shared" si="3"/>
        <v>2.9256943865693756</v>
      </c>
      <c r="J20" s="59">
        <f t="shared" si="4"/>
        <v>70.216665277665015</v>
      </c>
      <c r="K20" s="60">
        <f>Jar_Information!W455</f>
        <v>0</v>
      </c>
      <c r="L20" s="60">
        <f t="shared" si="5"/>
        <v>0</v>
      </c>
      <c r="M20" s="59">
        <f t="shared" si="6"/>
        <v>0</v>
      </c>
      <c r="N20" s="59">
        <f>Jar_Information!N455</f>
        <v>31.753164556962027</v>
      </c>
      <c r="O20" s="83">
        <f t="shared" si="7"/>
        <v>0</v>
      </c>
      <c r="P20" s="83">
        <f t="shared" si="8"/>
        <v>0</v>
      </c>
      <c r="Q20" s="48"/>
      <c r="R20" s="48"/>
    </row>
    <row r="21" spans="1:18">
      <c r="A21" s="12" t="s">
        <v>95</v>
      </c>
      <c r="B21" s="161">
        <v>42215.432638831022</v>
      </c>
      <c r="C21" s="87">
        <v>1</v>
      </c>
      <c r="D21" s="87">
        <v>579.33000000000004</v>
      </c>
      <c r="E21" s="87">
        <v>120.67</v>
      </c>
      <c r="F21" s="58">
        <f t="shared" si="9"/>
        <v>5.1481563867465394E-3</v>
      </c>
      <c r="G21" s="58">
        <f t="shared" si="2"/>
        <v>5.0827739098806297E-3</v>
      </c>
      <c r="H21" s="161">
        <f>Jar_Information!F456</f>
        <v>42212.506944444445</v>
      </c>
      <c r="I21" s="59">
        <f t="shared" si="3"/>
        <v>2.9256943865766516</v>
      </c>
      <c r="J21" s="59">
        <f t="shared" si="4"/>
        <v>70.216665277839638</v>
      </c>
      <c r="K21" s="60">
        <f>Jar_Information!W456</f>
        <v>0</v>
      </c>
      <c r="L21" s="60">
        <f t="shared" si="5"/>
        <v>0</v>
      </c>
      <c r="M21" s="59">
        <f t="shared" si="6"/>
        <v>0</v>
      </c>
      <c r="N21" s="59">
        <f>Jar_Information!N456</f>
        <v>37.343283582089548</v>
      </c>
      <c r="O21" s="83">
        <f t="shared" si="7"/>
        <v>0</v>
      </c>
      <c r="P21" s="83">
        <f t="shared" si="8"/>
        <v>0</v>
      </c>
      <c r="Q21" s="48"/>
      <c r="R21" s="48"/>
    </row>
    <row r="22" spans="1:18">
      <c r="A22" s="12" t="s">
        <v>166</v>
      </c>
      <c r="B22" s="161">
        <v>42215.43472222222</v>
      </c>
      <c r="C22" s="87">
        <v>1</v>
      </c>
      <c r="D22" s="87">
        <v>1419</v>
      </c>
      <c r="E22" s="87">
        <v>285.61</v>
      </c>
      <c r="F22" s="58">
        <f t="shared" si="9"/>
        <v>1.3026299382560461E-2</v>
      </c>
      <c r="G22" s="58">
        <f t="shared" si="2"/>
        <v>1.329995243766699E-2</v>
      </c>
      <c r="H22" s="161">
        <f>Jar_Information!F457</f>
        <v>42212.508333333331</v>
      </c>
      <c r="I22" s="59">
        <f t="shared" si="3"/>
        <v>2.9263888888890506</v>
      </c>
      <c r="J22" s="59">
        <f t="shared" si="4"/>
        <v>70.233333333337214</v>
      </c>
      <c r="K22" s="60">
        <f>Jar_Information!W457</f>
        <v>0</v>
      </c>
      <c r="L22" s="60">
        <f t="shared" si="5"/>
        <v>0</v>
      </c>
      <c r="M22" s="59">
        <f t="shared" si="6"/>
        <v>0</v>
      </c>
      <c r="N22" s="59">
        <f>Jar_Information!N457</f>
        <v>24.404878048780489</v>
      </c>
      <c r="O22" s="83">
        <f t="shared" si="7"/>
        <v>0</v>
      </c>
      <c r="P22" s="83">
        <f t="shared" si="8"/>
        <v>0</v>
      </c>
      <c r="Q22" s="48"/>
      <c r="R22" s="48"/>
    </row>
    <row r="23" spans="1:18">
      <c r="A23" s="12" t="s">
        <v>264</v>
      </c>
      <c r="B23" s="161">
        <v>42215.435416608794</v>
      </c>
      <c r="C23" s="87">
        <v>1</v>
      </c>
      <c r="D23" s="87">
        <v>228.89</v>
      </c>
      <c r="E23" s="87">
        <v>49.54</v>
      </c>
      <c r="F23" s="58">
        <f t="shared" si="9"/>
        <v>1.8601784532095169E-3</v>
      </c>
      <c r="G23" s="58">
        <f t="shared" si="2"/>
        <v>1.5391343519720348E-3</v>
      </c>
      <c r="H23" s="161">
        <f>Jar_Information!F458</f>
        <v>42212.509722222225</v>
      </c>
      <c r="I23" s="59">
        <f t="shared" si="3"/>
        <v>2.9256943865693756</v>
      </c>
      <c r="J23" s="59">
        <f t="shared" si="4"/>
        <v>70.216665277665015</v>
      </c>
      <c r="K23" s="60">
        <f>Jar_Information!W458</f>
        <v>0</v>
      </c>
      <c r="L23" s="60">
        <f t="shared" si="5"/>
        <v>0</v>
      </c>
      <c r="M23" s="59">
        <f t="shared" si="6"/>
        <v>0</v>
      </c>
      <c r="N23" s="59">
        <f>Jar_Information!N458</f>
        <v>41.016393442622949</v>
      </c>
      <c r="O23" s="83">
        <f t="shared" si="7"/>
        <v>0</v>
      </c>
      <c r="P23" s="83">
        <f t="shared" si="8"/>
        <v>0</v>
      </c>
      <c r="Q23" s="48"/>
      <c r="R23" s="48"/>
    </row>
    <row r="25" spans="1:18">
      <c r="A25" s="48" t="s">
        <v>480</v>
      </c>
      <c r="B25" s="48"/>
      <c r="D25" s="48"/>
      <c r="E25" s="48"/>
      <c r="F25" s="48" t="s">
        <v>479</v>
      </c>
      <c r="G25" s="48" t="s">
        <v>479</v>
      </c>
      <c r="H25" s="48"/>
      <c r="I25" s="48" t="s">
        <v>532</v>
      </c>
      <c r="J25" s="48"/>
      <c r="Q25" s="48"/>
      <c r="R25" s="48"/>
    </row>
    <row r="26" spans="1:18">
      <c r="A26" s="51" t="s">
        <v>489</v>
      </c>
      <c r="B26" s="71"/>
      <c r="C26" s="51">
        <v>5</v>
      </c>
      <c r="D26" s="87">
        <v>1844</v>
      </c>
      <c r="E26" s="87">
        <v>352.61</v>
      </c>
      <c r="F26" s="91">
        <f>((H$3*D26)+H$4)/C26/1000*1000000</f>
        <v>3402.7662238201815</v>
      </c>
      <c r="G26" s="91">
        <f>((H$5*E26)+H$6)/$C26/1000*1000000</f>
        <v>3327.5677415187088</v>
      </c>
      <c r="H26" s="48"/>
      <c r="I26" s="128">
        <f>(F26-$C$3)/$C$3</f>
        <v>0.13797278570670246</v>
      </c>
      <c r="J26" s="128">
        <f t="shared" ref="I26:J28" si="10">(G26-$C$3)/$C$3</f>
        <v>0.11282447378727475</v>
      </c>
    </row>
    <row r="27" spans="1:18">
      <c r="A27" s="51" t="s">
        <v>490</v>
      </c>
      <c r="C27" s="51">
        <v>3</v>
      </c>
      <c r="D27" s="87">
        <v>1046.7</v>
      </c>
      <c r="E27" s="87">
        <v>206.62</v>
      </c>
      <c r="F27" s="91">
        <f>((H$3*D27)+H$4)/C27/1000*1000000</f>
        <v>3177.7405271170101</v>
      </c>
      <c r="G27" s="91">
        <f>((H$5*E27)+H$6)/$C27/1000*1000000</f>
        <v>3121.5779943392513</v>
      </c>
      <c r="I27" s="128">
        <f>(F27-$C$3)/$C$3</f>
        <v>6.2718389110096404E-2</v>
      </c>
      <c r="J27" s="128">
        <f t="shared" si="10"/>
        <v>4.3936189665992734E-2</v>
      </c>
    </row>
    <row r="28" spans="1:18">
      <c r="A28" s="51" t="s">
        <v>491</v>
      </c>
      <c r="C28" s="51">
        <v>1</v>
      </c>
      <c r="D28" s="87">
        <v>363.15</v>
      </c>
      <c r="E28" s="87">
        <v>78.177999999999997</v>
      </c>
      <c r="F28" s="91">
        <f>((H$3*D28)+H$4)/C28/1000*1000000</f>
        <v>3119.8631848516825</v>
      </c>
      <c r="G28" s="91">
        <f>((H$5*E28)+H$6)/$C28/1000*1000000</f>
        <v>2965.8565459743731</v>
      </c>
      <c r="I28" s="128">
        <f t="shared" si="10"/>
        <v>4.3362713146840572E-2</v>
      </c>
      <c r="J28" s="128">
        <f t="shared" si="10"/>
        <v>-8.1410788661717189E-3</v>
      </c>
      <c r="K28" s="48"/>
      <c r="L28" s="48"/>
      <c r="M28" s="48"/>
      <c r="N28" s="48"/>
      <c r="O28" s="48"/>
      <c r="P28" s="48"/>
      <c r="Q28" s="48"/>
      <c r="R28" s="48"/>
    </row>
    <row r="29" spans="1:18">
      <c r="I29" s="128">
        <f>AVERAGE(I26:I28)</f>
        <v>8.135129598787981E-2</v>
      </c>
      <c r="J29" s="128">
        <f>AVERAGE(J26:J28)</f>
        <v>4.9539861529031927E-2</v>
      </c>
      <c r="K29" s="48"/>
      <c r="L29" s="48"/>
      <c r="M29" s="48"/>
      <c r="N29" s="48"/>
      <c r="O29" s="48"/>
      <c r="P29" s="48"/>
      <c r="Q29" s="48"/>
      <c r="R29" s="48"/>
    </row>
    <row r="30" spans="1:1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U31"/>
  <sheetViews>
    <sheetView workbookViewId="0">
      <selection activeCell="I27" sqref="I27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159">
        <v>42219</v>
      </c>
      <c r="C3" s="51">
        <v>2990.2</v>
      </c>
      <c r="D3" s="88"/>
      <c r="E3" s="88"/>
      <c r="F3" s="54"/>
      <c r="G3" s="79" t="s">
        <v>450</v>
      </c>
      <c r="H3" s="82">
        <f>SLOPE(F3:F15,D3:D15)</f>
        <v>1.0005276187175441E-2</v>
      </c>
      <c r="P3" s="48"/>
      <c r="Q3" s="48"/>
      <c r="R3" s="48"/>
    </row>
    <row r="4" spans="1:21">
      <c r="A4" s="104">
        <v>1</v>
      </c>
      <c r="B4" s="159">
        <f>B3</f>
        <v>42219</v>
      </c>
      <c r="C4" s="51">
        <v>2990.2</v>
      </c>
      <c r="D4" s="160">
        <v>325.3</v>
      </c>
      <c r="E4" s="160">
        <v>67.457999999999998</v>
      </c>
      <c r="F4" s="54">
        <f t="shared" ref="F4:F12" si="0">A4/1000*C4</f>
        <v>2.9901999999999997</v>
      </c>
      <c r="G4" s="79" t="s">
        <v>451</v>
      </c>
      <c r="H4" s="82">
        <f>INTERCEPT(F3:F15,D3:D15)</f>
        <v>-0.66878871307543974</v>
      </c>
      <c r="P4" s="48"/>
      <c r="Q4" s="48"/>
      <c r="R4" s="48"/>
    </row>
    <row r="5" spans="1:21">
      <c r="A5" s="104">
        <v>1.4</v>
      </c>
      <c r="B5" s="159">
        <f t="shared" ref="B5:B12" si="1">B4</f>
        <v>42219</v>
      </c>
      <c r="C5" s="51">
        <v>2990.2</v>
      </c>
      <c r="D5" s="160">
        <v>478.44</v>
      </c>
      <c r="E5" s="160">
        <v>95.116</v>
      </c>
      <c r="F5" s="54">
        <f t="shared" si="0"/>
        <v>4.18628</v>
      </c>
      <c r="G5" s="49" t="s">
        <v>452</v>
      </c>
      <c r="H5" s="82">
        <f>SLOPE(F3:F15,E3:E15)</f>
        <v>5.1768903635440885E-2</v>
      </c>
      <c r="P5" s="48"/>
      <c r="Q5" s="48"/>
      <c r="R5" s="48"/>
    </row>
    <row r="6" spans="1:21">
      <c r="A6" s="104">
        <v>2</v>
      </c>
      <c r="B6" s="159">
        <f t="shared" si="1"/>
        <v>42219</v>
      </c>
      <c r="C6" s="51">
        <v>2990.2</v>
      </c>
      <c r="D6" s="160">
        <v>637.1</v>
      </c>
      <c r="E6" s="160">
        <v>124.08</v>
      </c>
      <c r="F6" s="54">
        <f t="shared" si="0"/>
        <v>5.9803999999999995</v>
      </c>
      <c r="G6" s="49" t="s">
        <v>453</v>
      </c>
      <c r="H6" s="82">
        <f>INTERCEPT(F3:F15,E3:E15)</f>
        <v>-0.81848677627798594</v>
      </c>
      <c r="P6" s="48"/>
      <c r="Q6" s="48"/>
      <c r="R6" s="48"/>
    </row>
    <row r="7" spans="1:21">
      <c r="A7" s="104">
        <v>2.4</v>
      </c>
      <c r="B7" s="159">
        <f t="shared" si="1"/>
        <v>42219</v>
      </c>
      <c r="C7" s="51">
        <v>2990.2</v>
      </c>
      <c r="D7" s="160">
        <v>824.49</v>
      </c>
      <c r="E7" s="160">
        <v>160.38999999999999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159">
        <f t="shared" si="1"/>
        <v>42219</v>
      </c>
      <c r="C8" s="51">
        <v>2990.2</v>
      </c>
      <c r="D8" s="160">
        <v>1055.4000000000001</v>
      </c>
      <c r="E8" s="160">
        <v>209.53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159">
        <f t="shared" si="1"/>
        <v>42219</v>
      </c>
      <c r="C9" s="51">
        <v>2990.2</v>
      </c>
      <c r="D9" s="160">
        <v>1129.7</v>
      </c>
      <c r="E9" s="160">
        <v>221.66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159">
        <f t="shared" si="1"/>
        <v>42219</v>
      </c>
      <c r="C10" s="51">
        <v>2990.2</v>
      </c>
      <c r="D10" s="160">
        <v>1245.4000000000001</v>
      </c>
      <c r="E10" s="160">
        <v>244.42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159">
        <f t="shared" si="1"/>
        <v>42219</v>
      </c>
      <c r="C11" s="51">
        <v>2990.2</v>
      </c>
      <c r="D11" s="160">
        <v>1363.7</v>
      </c>
      <c r="E11" s="160">
        <v>266.76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159">
        <f t="shared" si="1"/>
        <v>42219</v>
      </c>
      <c r="C12" s="51">
        <v>2990.2</v>
      </c>
      <c r="D12" s="160">
        <v>1491.8</v>
      </c>
      <c r="E12" s="160">
        <v>289.31</v>
      </c>
      <c r="F12" s="54">
        <f t="shared" si="0"/>
        <v>14.950999999999999</v>
      </c>
    </row>
    <row r="13" spans="1:21">
      <c r="B13" s="50"/>
      <c r="D13" s="49"/>
      <c r="E13" s="49"/>
      <c r="F13" s="54"/>
    </row>
    <row r="14" spans="1:21">
      <c r="B14" s="50"/>
      <c r="D14" s="49"/>
      <c r="E14" s="49"/>
      <c r="F14" s="54"/>
    </row>
    <row r="15" spans="1:21">
      <c r="B15" s="50"/>
      <c r="D15" s="49"/>
      <c r="E15" s="49"/>
      <c r="F15" s="54"/>
    </row>
    <row r="16" spans="1:21" ht="16">
      <c r="A16" s="69" t="s">
        <v>4</v>
      </c>
      <c r="B16" s="69" t="s">
        <v>463</v>
      </c>
      <c r="C16" s="69" t="s">
        <v>20</v>
      </c>
      <c r="D16" s="69" t="s">
        <v>1</v>
      </c>
      <c r="E16" s="69" t="s">
        <v>2</v>
      </c>
      <c r="F16" s="70" t="s">
        <v>460</v>
      </c>
      <c r="G16" s="70" t="s">
        <v>461</v>
      </c>
      <c r="H16" s="69" t="s">
        <v>464</v>
      </c>
      <c r="I16" s="69" t="s">
        <v>465</v>
      </c>
      <c r="J16" s="69" t="s">
        <v>465</v>
      </c>
      <c r="K16" s="69" t="s">
        <v>40</v>
      </c>
      <c r="L16" s="69" t="s">
        <v>467</v>
      </c>
      <c r="M16" s="69" t="s">
        <v>466</v>
      </c>
      <c r="N16" s="69" t="s">
        <v>469</v>
      </c>
      <c r="O16" s="69" t="s">
        <v>470</v>
      </c>
      <c r="P16" s="69" t="s">
        <v>468</v>
      </c>
      <c r="Q16" s="48"/>
      <c r="R16" s="48"/>
    </row>
    <row r="17" spans="1:18" ht="17">
      <c r="A17" s="68" t="s">
        <v>456</v>
      </c>
      <c r="B17" s="68" t="s">
        <v>454</v>
      </c>
      <c r="C17" s="68" t="s">
        <v>19</v>
      </c>
      <c r="D17" s="80" t="s">
        <v>34</v>
      </c>
      <c r="E17" s="80" t="s">
        <v>34</v>
      </c>
      <c r="F17" s="81" t="s">
        <v>459</v>
      </c>
      <c r="G17" s="81" t="s">
        <v>462</v>
      </c>
      <c r="H17" s="68" t="s">
        <v>454</v>
      </c>
      <c r="I17" s="68" t="s">
        <v>28</v>
      </c>
      <c r="J17" s="68" t="s">
        <v>27</v>
      </c>
      <c r="K17" s="68" t="s">
        <v>19</v>
      </c>
      <c r="L17" s="68" t="s">
        <v>19</v>
      </c>
      <c r="M17" s="68" t="s">
        <v>44</v>
      </c>
      <c r="N17" s="68" t="s">
        <v>447</v>
      </c>
      <c r="O17" s="68" t="s">
        <v>471</v>
      </c>
      <c r="P17" s="68" t="s">
        <v>472</v>
      </c>
      <c r="Q17" s="48"/>
      <c r="R17" s="48"/>
    </row>
    <row r="18" spans="1:18">
      <c r="A18" s="12" t="s">
        <v>60</v>
      </c>
      <c r="B18" s="161">
        <v>42219.390277777777</v>
      </c>
      <c r="C18" s="87">
        <v>0.6</v>
      </c>
      <c r="D18" s="87">
        <v>1310</v>
      </c>
      <c r="E18" s="87">
        <v>259.93</v>
      </c>
      <c r="F18" s="58">
        <f>((H$3*D18)+H$4)/C18/1000</f>
        <v>2.0730205153540644E-2</v>
      </c>
      <c r="G18" s="58">
        <f t="shared" ref="G18:G23" si="2">((H$5*E18)+H$6)/$C18/1000</f>
        <v>2.1063007242803609E-2</v>
      </c>
      <c r="H18" s="161">
        <f>Jar_Information!F453</f>
        <v>42212.502083333333</v>
      </c>
      <c r="I18" s="59">
        <f t="shared" ref="I18:I23" si="3">(B18-H18)</f>
        <v>6.8881944444437977</v>
      </c>
      <c r="J18" s="59">
        <f t="shared" ref="J18:J23" si="4">I18*24</f>
        <v>165.31666666665114</v>
      </c>
      <c r="K18" s="60">
        <f>Jar_Information!W453</f>
        <v>0</v>
      </c>
      <c r="L18" s="60">
        <f t="shared" ref="L18:L23" si="5">F18*K18</f>
        <v>0</v>
      </c>
      <c r="M18" s="59">
        <f t="shared" ref="M18:M23" si="6">L18*1.83</f>
        <v>0</v>
      </c>
      <c r="N18" s="59">
        <f>Jar_Information!N453</f>
        <v>26.834224598930479</v>
      </c>
      <c r="O18" s="83">
        <f t="shared" ref="O18:O23" si="7">M18/N18</f>
        <v>0</v>
      </c>
      <c r="P18" s="83">
        <f t="shared" ref="P18:P23" si="8">M18/N18/I18</f>
        <v>0</v>
      </c>
    </row>
    <row r="19" spans="1:18">
      <c r="A19" s="12" t="s">
        <v>313</v>
      </c>
      <c r="B19" s="161">
        <v>42219.39166666667</v>
      </c>
      <c r="C19" s="87">
        <v>0.6</v>
      </c>
      <c r="D19" s="87">
        <v>1268.4000000000001</v>
      </c>
      <c r="E19" s="87">
        <v>252.72</v>
      </c>
      <c r="F19" s="58">
        <f t="shared" ref="F19:F23" si="9">((H$3*D19)+H$4)/C19/1000</f>
        <v>2.0036506004563151E-2</v>
      </c>
      <c r="G19" s="58">
        <f t="shared" si="2"/>
        <v>2.0440917584117722E-2</v>
      </c>
      <c r="H19" s="161">
        <f>Jar_Information!F454</f>
        <v>42212.503472222219</v>
      </c>
      <c r="I19" s="59">
        <f t="shared" si="3"/>
        <v>6.8881944444510737</v>
      </c>
      <c r="J19" s="59">
        <f t="shared" si="4"/>
        <v>165.31666666682577</v>
      </c>
      <c r="K19" s="60">
        <f>Jar_Information!W454</f>
        <v>0</v>
      </c>
      <c r="L19" s="60">
        <f t="shared" si="5"/>
        <v>0</v>
      </c>
      <c r="M19" s="59">
        <f t="shared" si="6"/>
        <v>0</v>
      </c>
      <c r="N19" s="59">
        <f>Jar_Information!N454</f>
        <v>29.429411764705883</v>
      </c>
      <c r="O19" s="83">
        <f t="shared" si="7"/>
        <v>0</v>
      </c>
      <c r="P19" s="83">
        <f t="shared" si="8"/>
        <v>0</v>
      </c>
    </row>
    <row r="20" spans="1:18">
      <c r="A20" s="12" t="s">
        <v>215</v>
      </c>
      <c r="B20" s="161">
        <v>42219.392361111109</v>
      </c>
      <c r="C20" s="87">
        <v>0.6</v>
      </c>
      <c r="D20" s="87">
        <v>1406.4</v>
      </c>
      <c r="E20" s="87">
        <v>279.55</v>
      </c>
      <c r="F20" s="58">
        <f t="shared" si="9"/>
        <v>2.23377195276135E-2</v>
      </c>
      <c r="G20" s="58">
        <f t="shared" si="2"/>
        <v>2.2755850391682524E-2</v>
      </c>
      <c r="H20" s="161">
        <f>Jar_Information!F455</f>
        <v>42212.505555555559</v>
      </c>
      <c r="I20" s="59">
        <f t="shared" si="3"/>
        <v>6.8868055555503815</v>
      </c>
      <c r="J20" s="59">
        <f t="shared" si="4"/>
        <v>165.28333333320916</v>
      </c>
      <c r="K20" s="60">
        <f>Jar_Information!W455</f>
        <v>0</v>
      </c>
      <c r="L20" s="60">
        <f t="shared" si="5"/>
        <v>0</v>
      </c>
      <c r="M20" s="59">
        <f t="shared" si="6"/>
        <v>0</v>
      </c>
      <c r="N20" s="59">
        <f>Jar_Information!N455</f>
        <v>31.753164556962027</v>
      </c>
      <c r="O20" s="83">
        <f t="shared" si="7"/>
        <v>0</v>
      </c>
      <c r="P20" s="83">
        <f t="shared" si="8"/>
        <v>0</v>
      </c>
      <c r="Q20" s="48"/>
      <c r="R20" s="48"/>
    </row>
    <row r="21" spans="1:18">
      <c r="A21" s="12" t="s">
        <v>95</v>
      </c>
      <c r="B21" s="161">
        <v>42219.393750000003</v>
      </c>
      <c r="C21" s="87">
        <v>0.6</v>
      </c>
      <c r="D21" s="87">
        <v>536.04999999999995</v>
      </c>
      <c r="E21" s="87">
        <v>107.96</v>
      </c>
      <c r="F21" s="58">
        <f t="shared" si="9"/>
        <v>7.8242326450999253E-3</v>
      </c>
      <c r="G21" s="58">
        <f t="shared" si="2"/>
        <v>7.9508067670070199E-3</v>
      </c>
      <c r="H21" s="161">
        <f>Jar_Information!F456</f>
        <v>42212.506944444445</v>
      </c>
      <c r="I21" s="59">
        <f t="shared" si="3"/>
        <v>6.8868055555576575</v>
      </c>
      <c r="J21" s="59">
        <f t="shared" si="4"/>
        <v>165.28333333338378</v>
      </c>
      <c r="K21" s="60">
        <f>Jar_Information!W456</f>
        <v>0</v>
      </c>
      <c r="L21" s="60">
        <f t="shared" si="5"/>
        <v>0</v>
      </c>
      <c r="M21" s="59">
        <f t="shared" si="6"/>
        <v>0</v>
      </c>
      <c r="N21" s="59">
        <f>Jar_Information!N456</f>
        <v>37.343283582089548</v>
      </c>
      <c r="O21" s="83">
        <f t="shared" si="7"/>
        <v>0</v>
      </c>
      <c r="P21" s="83">
        <f t="shared" si="8"/>
        <v>0</v>
      </c>
      <c r="Q21" s="48"/>
      <c r="R21" s="48"/>
    </row>
    <row r="22" spans="1:18">
      <c r="A22" s="12" t="s">
        <v>166</v>
      </c>
      <c r="B22" s="161">
        <v>42219.395138888889</v>
      </c>
      <c r="C22" s="87">
        <v>0.6</v>
      </c>
      <c r="D22" s="87">
        <v>1281</v>
      </c>
      <c r="E22" s="87">
        <v>255.21</v>
      </c>
      <c r="F22" s="58">
        <f t="shared" si="9"/>
        <v>2.0246616804493835E-2</v>
      </c>
      <c r="G22" s="58">
        <f t="shared" si="2"/>
        <v>2.0655758534204809E-2</v>
      </c>
      <c r="H22" s="161">
        <f>Jar_Information!F457</f>
        <v>42212.508333333331</v>
      </c>
      <c r="I22" s="59">
        <f t="shared" si="3"/>
        <v>6.8868055555576575</v>
      </c>
      <c r="J22" s="59">
        <f t="shared" si="4"/>
        <v>165.28333333338378</v>
      </c>
      <c r="K22" s="60">
        <f>Jar_Information!W457</f>
        <v>0</v>
      </c>
      <c r="L22" s="60">
        <f t="shared" si="5"/>
        <v>0</v>
      </c>
      <c r="M22" s="59">
        <f t="shared" si="6"/>
        <v>0</v>
      </c>
      <c r="N22" s="59">
        <f>Jar_Information!N457</f>
        <v>24.404878048780489</v>
      </c>
      <c r="O22" s="83">
        <f t="shared" si="7"/>
        <v>0</v>
      </c>
      <c r="P22" s="83">
        <f t="shared" si="8"/>
        <v>0</v>
      </c>
      <c r="Q22" s="48"/>
      <c r="R22" s="48"/>
    </row>
    <row r="23" spans="1:18">
      <c r="A23" s="12" t="s">
        <v>264</v>
      </c>
      <c r="B23" s="161">
        <v>42219.395833333336</v>
      </c>
      <c r="C23" s="87">
        <v>0.6</v>
      </c>
      <c r="D23" s="87">
        <v>233.75</v>
      </c>
      <c r="E23" s="87">
        <v>49.963999999999999</v>
      </c>
      <c r="F23" s="58">
        <f t="shared" si="9"/>
        <v>2.7832409927946995E-3</v>
      </c>
      <c r="G23" s="58">
        <f t="shared" si="2"/>
        <v>2.9468245416053042E-3</v>
      </c>
      <c r="H23" s="161">
        <f>Jar_Information!F458</f>
        <v>42212.509722222225</v>
      </c>
      <c r="I23" s="59">
        <f t="shared" si="3"/>
        <v>6.8861111111109494</v>
      </c>
      <c r="J23" s="59">
        <f t="shared" si="4"/>
        <v>165.26666666666279</v>
      </c>
      <c r="K23" s="60">
        <f>Jar_Information!W458</f>
        <v>0</v>
      </c>
      <c r="L23" s="60">
        <f t="shared" si="5"/>
        <v>0</v>
      </c>
      <c r="M23" s="59">
        <f t="shared" si="6"/>
        <v>0</v>
      </c>
      <c r="N23" s="59">
        <f>Jar_Information!N458</f>
        <v>41.016393442622949</v>
      </c>
      <c r="O23" s="83">
        <f t="shared" si="7"/>
        <v>0</v>
      </c>
      <c r="P23" s="83">
        <f t="shared" si="8"/>
        <v>0</v>
      </c>
      <c r="Q23" s="48"/>
      <c r="R23" s="48"/>
    </row>
    <row r="25" spans="1:18">
      <c r="A25" s="48" t="s">
        <v>480</v>
      </c>
      <c r="B25" s="48"/>
      <c r="D25" s="48"/>
      <c r="E25" s="48"/>
      <c r="F25" s="48" t="s">
        <v>479</v>
      </c>
      <c r="G25" s="48" t="s">
        <v>479</v>
      </c>
      <c r="H25" s="48"/>
      <c r="I25" s="48" t="s">
        <v>532</v>
      </c>
      <c r="J25" s="48"/>
      <c r="Q25" s="48"/>
      <c r="R25" s="48"/>
    </row>
    <row r="26" spans="1:18">
      <c r="A26" s="51" t="s">
        <v>489</v>
      </c>
      <c r="B26" s="71"/>
      <c r="C26" s="51">
        <v>5</v>
      </c>
      <c r="D26" s="87">
        <v>1454.8</v>
      </c>
      <c r="E26" s="87">
        <v>284.39</v>
      </c>
      <c r="F26" s="91">
        <f>((H$3*D26)+H$4)/C26/1000*1000000</f>
        <v>2777.3774168054783</v>
      </c>
      <c r="G26" s="91">
        <f>((H$5*E26)+H$6)/$C26/1000*1000000</f>
        <v>2780.8143457210094</v>
      </c>
      <c r="H26" s="48"/>
      <c r="I26" s="128">
        <f>(F26-$C$3)/$C$3</f>
        <v>-7.1173360709825925E-2</v>
      </c>
      <c r="J26" s="128">
        <f t="shared" ref="I26:J28" si="10">(G26-$C$3)/$C$3</f>
        <v>-7.0023963038923956E-2</v>
      </c>
    </row>
    <row r="27" spans="1:18">
      <c r="A27" s="51" t="s">
        <v>490</v>
      </c>
      <c r="C27" s="51">
        <v>3</v>
      </c>
      <c r="D27" s="87">
        <v>1032.5999999999999</v>
      </c>
      <c r="E27" s="87">
        <v>203.11</v>
      </c>
      <c r="F27" s="91">
        <f>((H$3*D27)+H$4)/C27/1000*1000000</f>
        <v>3220.8864926006395</v>
      </c>
      <c r="G27" s="91">
        <f>((H$5*E27)+H$6)/$C27/1000*1000000</f>
        <v>3232.0984137054711</v>
      </c>
      <c r="I27" s="128">
        <f>(F27-$C$3)/$C$3</f>
        <v>7.7147512741836566E-2</v>
      </c>
      <c r="J27" s="128">
        <f t="shared" si="10"/>
        <v>8.0897068325018834E-2</v>
      </c>
    </row>
    <row r="28" spans="1:18">
      <c r="A28" s="51" t="s">
        <v>491</v>
      </c>
      <c r="C28" s="51">
        <v>1</v>
      </c>
      <c r="D28" s="87">
        <v>317.12</v>
      </c>
      <c r="E28" s="87">
        <v>67.165000000000006</v>
      </c>
      <c r="F28" s="91">
        <f>((H$3*D28)+H$4)/C28/1000*1000000</f>
        <v>2504.0844714016362</v>
      </c>
      <c r="G28" s="91">
        <f>((H$5*E28)+H$6)/$C28/1000*1000000</f>
        <v>2658.5716363964016</v>
      </c>
      <c r="I28" s="128">
        <f t="shared" si="10"/>
        <v>-0.16256957012854112</v>
      </c>
      <c r="J28" s="128">
        <f t="shared" si="10"/>
        <v>-0.11090507778864232</v>
      </c>
      <c r="K28" s="48"/>
      <c r="L28" s="48"/>
      <c r="M28" s="48"/>
      <c r="N28" s="48"/>
      <c r="O28" s="48"/>
      <c r="P28" s="48"/>
      <c r="Q28" s="48"/>
      <c r="R28" s="48"/>
    </row>
    <row r="29" spans="1:18">
      <c r="I29" s="128">
        <f>AVERAGE(I26:I28)</f>
        <v>-5.21984726988435E-2</v>
      </c>
      <c r="J29" s="128">
        <f>AVERAGE(J26:J28)</f>
        <v>-3.3343990834182484E-2</v>
      </c>
      <c r="K29" s="48"/>
      <c r="L29" s="48"/>
      <c r="M29" s="48"/>
      <c r="N29" s="48"/>
      <c r="O29" s="48"/>
      <c r="P29" s="48"/>
      <c r="Q29" s="48"/>
      <c r="R29" s="48"/>
    </row>
    <row r="30" spans="1:1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U31"/>
  <sheetViews>
    <sheetView workbookViewId="0">
      <selection activeCell="F26" sqref="F26"/>
    </sheetView>
  </sheetViews>
  <sheetFormatPr baseColWidth="10" defaultColWidth="9.1640625" defaultRowHeight="14" x14ac:dyDescent="0"/>
  <cols>
    <col min="1" max="1" width="17.6640625" style="51" customWidth="1"/>
    <col min="2" max="2" width="22.1640625" style="51" customWidth="1"/>
    <col min="3" max="3" width="17.6640625" style="51" customWidth="1"/>
    <col min="4" max="5" width="15.5" style="51" customWidth="1"/>
    <col min="6" max="6" width="17.6640625" style="51" customWidth="1"/>
    <col min="7" max="7" width="20.5" style="51" customWidth="1"/>
    <col min="8" max="8" width="20.6640625" style="51" customWidth="1"/>
    <col min="9" max="10" width="16.5" style="51" customWidth="1"/>
    <col min="11" max="11" width="13.5" style="51" customWidth="1"/>
    <col min="12" max="12" width="12.83203125" style="51" customWidth="1"/>
    <col min="13" max="13" width="17.6640625" style="51" customWidth="1"/>
    <col min="14" max="14" width="10.6640625" style="51" customWidth="1"/>
    <col min="15" max="15" width="14.33203125" style="51" customWidth="1"/>
    <col min="16" max="16" width="16.33203125" style="51" customWidth="1"/>
    <col min="17" max="18" width="17.6640625" style="51" customWidth="1"/>
    <col min="19" max="19" width="16.5" style="48" customWidth="1"/>
    <col min="20" max="20" width="16.33203125" style="48" customWidth="1"/>
    <col min="21" max="21" width="11.33203125" style="48" bestFit="1" customWidth="1"/>
    <col min="22" max="24" width="16.1640625" style="48" customWidth="1"/>
    <col min="25" max="26" width="12.5" style="48" customWidth="1"/>
    <col min="27" max="27" width="10.6640625" style="48" bestFit="1" customWidth="1"/>
    <col min="28" max="28" width="10.6640625" style="48" customWidth="1"/>
    <col min="29" max="29" width="11.5" style="48" customWidth="1"/>
    <col min="30" max="30" width="12.6640625" style="48" customWidth="1"/>
    <col min="31" max="31" width="15.33203125" style="48" customWidth="1"/>
    <col min="32" max="32" width="9.83203125" style="48" customWidth="1"/>
    <col min="33" max="33" width="16.5" style="48" customWidth="1"/>
    <col min="34" max="34" width="13.33203125" style="48" customWidth="1"/>
    <col min="35" max="35" width="16.83203125" style="48" customWidth="1"/>
    <col min="36" max="36" width="11.5" style="48" customWidth="1"/>
    <col min="37" max="37" width="19" style="48" customWidth="1"/>
    <col min="38" max="16384" width="9.1640625" style="48"/>
  </cols>
  <sheetData>
    <row r="1" spans="1:21">
      <c r="A1" s="113" t="s">
        <v>31</v>
      </c>
      <c r="B1" s="67" t="s">
        <v>0</v>
      </c>
      <c r="C1" s="67" t="s">
        <v>35</v>
      </c>
      <c r="D1" s="67" t="s">
        <v>1</v>
      </c>
      <c r="E1" s="67" t="s">
        <v>2</v>
      </c>
      <c r="F1" s="67" t="s">
        <v>36</v>
      </c>
      <c r="G1" s="78" t="s">
        <v>449</v>
      </c>
      <c r="H1" s="78" t="s">
        <v>448</v>
      </c>
      <c r="P1" s="48"/>
      <c r="Q1" s="48"/>
      <c r="R1" s="48"/>
    </row>
    <row r="2" spans="1:21" ht="16">
      <c r="A2" s="80" t="s">
        <v>19</v>
      </c>
      <c r="B2" s="80" t="s">
        <v>455</v>
      </c>
      <c r="C2" s="80" t="s">
        <v>457</v>
      </c>
      <c r="D2" s="80" t="s">
        <v>34</v>
      </c>
      <c r="E2" s="80" t="s">
        <v>34</v>
      </c>
      <c r="F2" s="80" t="s">
        <v>458</v>
      </c>
      <c r="G2" s="68"/>
      <c r="H2" s="68"/>
      <c r="P2" s="48"/>
      <c r="Q2" s="48"/>
      <c r="R2" s="48"/>
    </row>
    <row r="3" spans="1:21">
      <c r="A3" s="104">
        <v>0.4</v>
      </c>
      <c r="B3" s="50">
        <v>42226</v>
      </c>
      <c r="C3" s="51">
        <v>2990.2</v>
      </c>
      <c r="D3" s="88"/>
      <c r="E3" s="88"/>
      <c r="F3" s="54"/>
      <c r="G3" s="79" t="s">
        <v>450</v>
      </c>
      <c r="H3" s="82">
        <f>SLOPE(F3:F15,D3:D15)</f>
        <v>7.2553256975244878E-3</v>
      </c>
      <c r="P3" s="48"/>
      <c r="Q3" s="48"/>
      <c r="R3" s="48"/>
    </row>
    <row r="4" spans="1:21">
      <c r="A4" s="104">
        <v>1</v>
      </c>
      <c r="B4" s="50">
        <f>B3</f>
        <v>42226</v>
      </c>
      <c r="C4" s="51">
        <v>2990.2</v>
      </c>
      <c r="D4" s="88">
        <v>274.2</v>
      </c>
      <c r="E4" s="88">
        <v>64.432000000000002</v>
      </c>
      <c r="F4" s="54">
        <f t="shared" ref="F4:F14" si="0">A4/1000*C4</f>
        <v>2.9901999999999997</v>
      </c>
      <c r="G4" s="79" t="s">
        <v>451</v>
      </c>
      <c r="H4" s="82">
        <f>INTERCEPT(F3:F15,D3:D15)</f>
        <v>0.71594643679375025</v>
      </c>
      <c r="P4" s="48"/>
      <c r="Q4" s="48"/>
      <c r="R4" s="48"/>
    </row>
    <row r="5" spans="1:21">
      <c r="A5" s="104">
        <v>1.4</v>
      </c>
      <c r="B5" s="50">
        <f t="shared" ref="B5:B14" si="1">B4</f>
        <v>42226</v>
      </c>
      <c r="C5" s="51">
        <v>2990.2</v>
      </c>
      <c r="D5" s="88">
        <v>400.04</v>
      </c>
      <c r="E5" s="88">
        <v>92.938999999999993</v>
      </c>
      <c r="F5" s="54">
        <f t="shared" si="0"/>
        <v>4.18628</v>
      </c>
      <c r="G5" s="49" t="s">
        <v>452</v>
      </c>
      <c r="H5" s="82">
        <f>SLOPE(F3:F15,E3:E15)</f>
        <v>3.3713206870817726E-2</v>
      </c>
      <c r="P5" s="48"/>
      <c r="Q5" s="48"/>
      <c r="R5" s="48"/>
    </row>
    <row r="6" spans="1:21">
      <c r="A6" s="104">
        <v>2</v>
      </c>
      <c r="B6" s="50">
        <f t="shared" si="1"/>
        <v>42226</v>
      </c>
      <c r="C6" s="51">
        <v>2990.2</v>
      </c>
      <c r="D6" s="88">
        <v>794.1</v>
      </c>
      <c r="E6" s="88">
        <v>169.24</v>
      </c>
      <c r="F6" s="54">
        <f t="shared" si="0"/>
        <v>5.9803999999999995</v>
      </c>
      <c r="G6" s="49" t="s">
        <v>453</v>
      </c>
      <c r="H6" s="82">
        <f>INTERCEPT(F3:F15,E3:E15)</f>
        <v>0.70554552673076465</v>
      </c>
      <c r="P6" s="48"/>
      <c r="Q6" s="48"/>
      <c r="R6" s="48"/>
    </row>
    <row r="7" spans="1:21">
      <c r="A7" s="104">
        <v>2.4</v>
      </c>
      <c r="B7" s="50">
        <f t="shared" si="1"/>
        <v>42226</v>
      </c>
      <c r="C7" s="51">
        <v>2990.2</v>
      </c>
      <c r="D7" s="88">
        <v>940.23</v>
      </c>
      <c r="E7" s="88">
        <v>204.79</v>
      </c>
      <c r="F7" s="54">
        <f t="shared" si="0"/>
        <v>7.1764799999999989</v>
      </c>
      <c r="P7" s="48"/>
      <c r="Q7" s="48"/>
      <c r="R7" s="55"/>
      <c r="S7" s="55"/>
      <c r="T7" s="55"/>
      <c r="U7" s="55"/>
    </row>
    <row r="8" spans="1:21">
      <c r="A8" s="104">
        <v>3</v>
      </c>
      <c r="B8" s="50">
        <f t="shared" si="1"/>
        <v>42226</v>
      </c>
      <c r="C8" s="51">
        <v>2990.2</v>
      </c>
      <c r="D8" s="88">
        <v>1198.9000000000001</v>
      </c>
      <c r="E8" s="88">
        <v>260.33999999999997</v>
      </c>
      <c r="F8" s="54">
        <f t="shared" si="0"/>
        <v>8.9705999999999992</v>
      </c>
      <c r="G8" s="51" t="s">
        <v>496</v>
      </c>
      <c r="H8" s="51" t="s">
        <v>408</v>
      </c>
      <c r="P8" s="48"/>
      <c r="Q8" s="48"/>
      <c r="R8" s="48"/>
    </row>
    <row r="9" spans="1:21">
      <c r="A9" s="104">
        <v>3.4</v>
      </c>
      <c r="B9" s="50">
        <f t="shared" si="1"/>
        <v>42226</v>
      </c>
      <c r="C9" s="51">
        <v>2990.2</v>
      </c>
      <c r="D9" s="88">
        <v>1330</v>
      </c>
      <c r="E9" s="88">
        <v>286.42</v>
      </c>
      <c r="F9" s="54">
        <f t="shared" si="0"/>
        <v>10.166679999999999</v>
      </c>
      <c r="P9" s="48"/>
      <c r="Q9" s="48"/>
      <c r="R9" s="48"/>
    </row>
    <row r="10" spans="1:21">
      <c r="A10" s="104">
        <v>4</v>
      </c>
      <c r="B10" s="50">
        <f t="shared" si="1"/>
        <v>42226</v>
      </c>
      <c r="C10" s="51">
        <v>2990.2</v>
      </c>
      <c r="D10" s="88">
        <v>1504.1</v>
      </c>
      <c r="E10" s="88">
        <v>317.89999999999998</v>
      </c>
      <c r="F10" s="54">
        <f t="shared" si="0"/>
        <v>11.960799999999999</v>
      </c>
      <c r="G10" s="49"/>
      <c r="P10" s="48"/>
      <c r="Q10" s="48"/>
      <c r="R10" s="48"/>
    </row>
    <row r="11" spans="1:21">
      <c r="A11" s="104">
        <v>4.4000000000000004</v>
      </c>
      <c r="B11" s="50">
        <f t="shared" si="1"/>
        <v>42226</v>
      </c>
      <c r="C11" s="51">
        <v>2990.2</v>
      </c>
      <c r="D11" s="88" t="s">
        <v>862</v>
      </c>
      <c r="E11" s="88">
        <v>355.51</v>
      </c>
      <c r="F11" s="54">
        <f t="shared" si="0"/>
        <v>13.156879999999999</v>
      </c>
      <c r="P11" s="48"/>
      <c r="Q11" s="48"/>
      <c r="R11" s="48"/>
    </row>
    <row r="12" spans="1:21">
      <c r="A12" s="104">
        <v>5</v>
      </c>
      <c r="B12" s="50">
        <f t="shared" si="1"/>
        <v>42226</v>
      </c>
      <c r="C12" s="51">
        <v>2990.2</v>
      </c>
      <c r="D12" s="88" t="s">
        <v>861</v>
      </c>
      <c r="E12" s="88">
        <v>398.51</v>
      </c>
      <c r="F12" s="54">
        <f t="shared" si="0"/>
        <v>14.950999999999999</v>
      </c>
    </row>
    <row r="13" spans="1:21">
      <c r="A13" s="51">
        <v>5.5</v>
      </c>
      <c r="B13" s="50">
        <f t="shared" si="1"/>
        <v>42226</v>
      </c>
      <c r="C13" s="51">
        <v>2990.2</v>
      </c>
      <c r="D13" s="49">
        <v>2157.9</v>
      </c>
      <c r="E13" s="49">
        <v>479.47</v>
      </c>
      <c r="F13" s="54">
        <f t="shared" si="0"/>
        <v>16.446099999999998</v>
      </c>
    </row>
    <row r="14" spans="1:21">
      <c r="A14" s="51">
        <v>6</v>
      </c>
      <c r="B14" s="50">
        <f t="shared" si="1"/>
        <v>42226</v>
      </c>
      <c r="C14" s="51">
        <v>2990.2</v>
      </c>
      <c r="D14" s="49">
        <v>2340.8000000000002</v>
      </c>
      <c r="E14" s="49">
        <v>519.53</v>
      </c>
      <c r="F14" s="54">
        <f t="shared" si="0"/>
        <v>17.941199999999998</v>
      </c>
    </row>
    <row r="15" spans="1:21">
      <c r="B15" s="50"/>
      <c r="D15" s="49"/>
      <c r="E15" s="49"/>
      <c r="F15" s="54"/>
    </row>
    <row r="16" spans="1:21" ht="16">
      <c r="A16" s="69" t="s">
        <v>4</v>
      </c>
      <c r="B16" s="69" t="s">
        <v>463</v>
      </c>
      <c r="C16" s="69" t="s">
        <v>20</v>
      </c>
      <c r="D16" s="69" t="s">
        <v>1</v>
      </c>
      <c r="E16" s="69" t="s">
        <v>2</v>
      </c>
      <c r="F16" s="70" t="s">
        <v>460</v>
      </c>
      <c r="G16" s="70" t="s">
        <v>461</v>
      </c>
      <c r="H16" s="69" t="s">
        <v>464</v>
      </c>
      <c r="I16" s="69" t="s">
        <v>465</v>
      </c>
      <c r="J16" s="69" t="s">
        <v>465</v>
      </c>
      <c r="K16" s="69" t="s">
        <v>40</v>
      </c>
      <c r="L16" s="69" t="s">
        <v>467</v>
      </c>
      <c r="M16" s="69" t="s">
        <v>466</v>
      </c>
      <c r="N16" s="69" t="s">
        <v>469</v>
      </c>
      <c r="O16" s="69" t="s">
        <v>470</v>
      </c>
      <c r="P16" s="69" t="s">
        <v>468</v>
      </c>
      <c r="Q16" s="48"/>
      <c r="R16" s="48"/>
    </row>
    <row r="17" spans="1:18" ht="17">
      <c r="A17" s="68" t="s">
        <v>456</v>
      </c>
      <c r="B17" s="68" t="s">
        <v>454</v>
      </c>
      <c r="C17" s="68" t="s">
        <v>19</v>
      </c>
      <c r="D17" s="80" t="s">
        <v>34</v>
      </c>
      <c r="E17" s="80" t="s">
        <v>34</v>
      </c>
      <c r="F17" s="81" t="s">
        <v>459</v>
      </c>
      <c r="G17" s="81" t="s">
        <v>462</v>
      </c>
      <c r="H17" s="68" t="s">
        <v>454</v>
      </c>
      <c r="I17" s="68" t="s">
        <v>28</v>
      </c>
      <c r="J17" s="68" t="s">
        <v>27</v>
      </c>
      <c r="K17" s="68" t="s">
        <v>19</v>
      </c>
      <c r="L17" s="68" t="s">
        <v>19</v>
      </c>
      <c r="M17" s="68" t="s">
        <v>44</v>
      </c>
      <c r="N17" s="68" t="s">
        <v>447</v>
      </c>
      <c r="O17" s="68" t="s">
        <v>471</v>
      </c>
      <c r="P17" s="68" t="s">
        <v>472</v>
      </c>
      <c r="Q17" s="48"/>
      <c r="R17" s="48"/>
    </row>
    <row r="18" spans="1:18">
      <c r="A18" s="12" t="s">
        <v>60</v>
      </c>
      <c r="B18" s="90">
        <v>42226.477083333331</v>
      </c>
      <c r="C18" s="49">
        <v>0.6</v>
      </c>
      <c r="D18" s="49">
        <v>1471.8</v>
      </c>
      <c r="E18" s="49">
        <v>364.8</v>
      </c>
      <c r="F18" s="58">
        <f>((H$3*D18)+H$4)/C18/1000</f>
        <v>1.8990557997350485E-2</v>
      </c>
      <c r="G18" s="58">
        <f t="shared" ref="G18:G23" si="2">((H$5*E18)+H$6)/$C18/1000</f>
        <v>2.167353898867512E-2</v>
      </c>
      <c r="H18" s="71">
        <f>Jar_Information!F453</f>
        <v>42212.502083333333</v>
      </c>
      <c r="I18" s="59">
        <f t="shared" ref="I18:I23" si="3">(B18-H18)</f>
        <v>13.974999999998545</v>
      </c>
      <c r="J18" s="59">
        <f t="shared" ref="J18:J23" si="4">I18*24</f>
        <v>335.39999999996508</v>
      </c>
      <c r="K18" s="60">
        <f>Jar_Information!W453</f>
        <v>0</v>
      </c>
      <c r="L18" s="60">
        <f t="shared" ref="L18:L23" si="5">F18*K18</f>
        <v>0</v>
      </c>
      <c r="M18" s="59">
        <f t="shared" ref="M18:M23" si="6">L18*1.83</f>
        <v>0</v>
      </c>
      <c r="N18" s="59">
        <f>Jar_Information!N453</f>
        <v>26.834224598930479</v>
      </c>
      <c r="O18" s="83">
        <f t="shared" ref="O18:O23" si="7">M18/N18</f>
        <v>0</v>
      </c>
      <c r="P18" s="83">
        <f t="shared" ref="P18:P23" si="8">M18/N18/I18</f>
        <v>0</v>
      </c>
    </row>
    <row r="19" spans="1:18">
      <c r="A19" s="12" t="s">
        <v>313</v>
      </c>
      <c r="B19" s="90">
        <v>42226.478472222225</v>
      </c>
      <c r="C19" s="49">
        <v>0.6</v>
      </c>
      <c r="D19" s="49">
        <v>1915.7</v>
      </c>
      <c r="E19" s="49">
        <v>405.95</v>
      </c>
      <c r="F19" s="58">
        <f t="shared" ref="F19:F23" si="9">((H$3*D19)+H$4)/C19/1000</f>
        <v>2.4358289792569023E-2</v>
      </c>
      <c r="G19" s="58">
        <f t="shared" si="2"/>
        <v>2.3985703093232034E-2</v>
      </c>
      <c r="H19" s="71">
        <f>Jar_Information!F454</f>
        <v>42212.503472222219</v>
      </c>
      <c r="I19" s="59">
        <f t="shared" si="3"/>
        <v>13.975000000005821</v>
      </c>
      <c r="J19" s="59">
        <f t="shared" si="4"/>
        <v>335.4000000001397</v>
      </c>
      <c r="K19" s="60">
        <f>Jar_Information!W454</f>
        <v>0</v>
      </c>
      <c r="L19" s="60">
        <f t="shared" si="5"/>
        <v>0</v>
      </c>
      <c r="M19" s="59">
        <f t="shared" si="6"/>
        <v>0</v>
      </c>
      <c r="N19" s="59">
        <f>Jar_Information!N454</f>
        <v>29.429411764705883</v>
      </c>
      <c r="O19" s="83">
        <f t="shared" si="7"/>
        <v>0</v>
      </c>
      <c r="P19" s="83">
        <f t="shared" si="8"/>
        <v>0</v>
      </c>
    </row>
    <row r="20" spans="1:18">
      <c r="A20" s="12" t="s">
        <v>215</v>
      </c>
      <c r="B20" s="90">
        <v>42226.481249999997</v>
      </c>
      <c r="C20" s="49">
        <v>0.6</v>
      </c>
      <c r="D20" s="49">
        <v>1549.8</v>
      </c>
      <c r="E20" s="49">
        <v>382.22</v>
      </c>
      <c r="F20" s="58">
        <f t="shared" si="9"/>
        <v>1.9933750338028671E-2</v>
      </c>
      <c r="G20" s="58">
        <f t="shared" si="2"/>
        <v>2.2652345761491194E-2</v>
      </c>
      <c r="H20" s="71">
        <f>Jar_Information!F455</f>
        <v>42212.505555555559</v>
      </c>
      <c r="I20" s="59">
        <f t="shared" si="3"/>
        <v>13.975694444437977</v>
      </c>
      <c r="J20" s="59">
        <f t="shared" si="4"/>
        <v>335.41666666651145</v>
      </c>
      <c r="K20" s="60">
        <f>Jar_Information!W455</f>
        <v>0</v>
      </c>
      <c r="L20" s="60">
        <f t="shared" si="5"/>
        <v>0</v>
      </c>
      <c r="M20" s="59">
        <f t="shared" si="6"/>
        <v>0</v>
      </c>
      <c r="N20" s="59">
        <f>Jar_Information!N455</f>
        <v>31.753164556962027</v>
      </c>
      <c r="O20" s="83">
        <f t="shared" si="7"/>
        <v>0</v>
      </c>
      <c r="P20" s="83">
        <f t="shared" si="8"/>
        <v>0</v>
      </c>
      <c r="Q20" s="48"/>
      <c r="R20" s="48"/>
    </row>
    <row r="21" spans="1:18">
      <c r="A21" s="12" t="s">
        <v>95</v>
      </c>
      <c r="B21" s="90">
        <v>42226.484027777777</v>
      </c>
      <c r="C21" s="49">
        <v>0.6</v>
      </c>
      <c r="D21" s="49">
        <v>1009.6</v>
      </c>
      <c r="E21" s="49">
        <v>228.8</v>
      </c>
      <c r="F21" s="58">
        <f t="shared" si="9"/>
        <v>1.3401538768357457E-2</v>
      </c>
      <c r="G21" s="58">
        <f t="shared" si="2"/>
        <v>1.4031878764623102E-2</v>
      </c>
      <c r="H21" s="71">
        <f>Jar_Information!F456</f>
        <v>42212.506944444445</v>
      </c>
      <c r="I21" s="59">
        <f t="shared" si="3"/>
        <v>13.977083333331393</v>
      </c>
      <c r="J21" s="59">
        <f t="shared" si="4"/>
        <v>335.44999999995343</v>
      </c>
      <c r="K21" s="60">
        <f>Jar_Information!W456</f>
        <v>0</v>
      </c>
      <c r="L21" s="60">
        <f t="shared" si="5"/>
        <v>0</v>
      </c>
      <c r="M21" s="59">
        <f t="shared" si="6"/>
        <v>0</v>
      </c>
      <c r="N21" s="59">
        <f>Jar_Information!N456</f>
        <v>37.343283582089548</v>
      </c>
      <c r="O21" s="83">
        <f t="shared" si="7"/>
        <v>0</v>
      </c>
      <c r="P21" s="83">
        <f t="shared" si="8"/>
        <v>0</v>
      </c>
      <c r="Q21" s="48"/>
      <c r="R21" s="48"/>
    </row>
    <row r="22" spans="1:18">
      <c r="A22" s="12" t="s">
        <v>166</v>
      </c>
      <c r="B22" s="90">
        <v>42226.486111111109</v>
      </c>
      <c r="C22" s="49">
        <v>0.6</v>
      </c>
      <c r="D22" s="49">
        <v>2228.3000000000002</v>
      </c>
      <c r="E22" s="49">
        <v>457.69</v>
      </c>
      <c r="F22" s="58">
        <f t="shared" si="9"/>
        <v>2.8138314480979278E-2</v>
      </c>
      <c r="G22" s="58">
        <f t="shared" si="2"/>
        <v>2.6892905299058883E-2</v>
      </c>
      <c r="H22" s="71">
        <f>Jar_Information!F457</f>
        <v>42212.508333333331</v>
      </c>
      <c r="I22" s="59">
        <f t="shared" si="3"/>
        <v>13.977777777778101</v>
      </c>
      <c r="J22" s="59">
        <f t="shared" si="4"/>
        <v>335.46666666667443</v>
      </c>
      <c r="K22" s="60">
        <f>Jar_Information!W457</f>
        <v>0</v>
      </c>
      <c r="L22" s="60">
        <f t="shared" si="5"/>
        <v>0</v>
      </c>
      <c r="M22" s="59">
        <f t="shared" si="6"/>
        <v>0</v>
      </c>
      <c r="N22" s="59">
        <f>Jar_Information!N457</f>
        <v>24.404878048780489</v>
      </c>
      <c r="O22" s="83">
        <f t="shared" si="7"/>
        <v>0</v>
      </c>
      <c r="P22" s="83">
        <f t="shared" si="8"/>
        <v>0</v>
      </c>
      <c r="Q22" s="48"/>
      <c r="R22" s="48"/>
    </row>
    <row r="23" spans="1:18">
      <c r="A23" s="12" t="s">
        <v>264</v>
      </c>
      <c r="B23" s="90">
        <v>42226.489583333336</v>
      </c>
      <c r="C23" s="49">
        <v>0.6</v>
      </c>
      <c r="D23" s="49">
        <v>441.17</v>
      </c>
      <c r="E23" s="49">
        <v>100.09</v>
      </c>
      <c r="F23" s="58">
        <f t="shared" si="9"/>
        <v>6.5279641246177144E-3</v>
      </c>
      <c r="G23" s="58">
        <f t="shared" si="2"/>
        <v>6.7998340040515189E-3</v>
      </c>
      <c r="H23" s="71">
        <f>Jar_Information!F458</f>
        <v>42212.509722222225</v>
      </c>
      <c r="I23" s="59">
        <f t="shared" si="3"/>
        <v>13.979861111110949</v>
      </c>
      <c r="J23" s="59">
        <f t="shared" si="4"/>
        <v>335.51666666666279</v>
      </c>
      <c r="K23" s="60">
        <f>Jar_Information!W458</f>
        <v>0</v>
      </c>
      <c r="L23" s="60">
        <f t="shared" si="5"/>
        <v>0</v>
      </c>
      <c r="M23" s="59">
        <f t="shared" si="6"/>
        <v>0</v>
      </c>
      <c r="N23" s="59">
        <f>Jar_Information!N458</f>
        <v>41.016393442622949</v>
      </c>
      <c r="O23" s="83">
        <f t="shared" si="7"/>
        <v>0</v>
      </c>
      <c r="P23" s="83">
        <f t="shared" si="8"/>
        <v>0</v>
      </c>
      <c r="Q23" s="48"/>
      <c r="R23" s="48"/>
    </row>
    <row r="25" spans="1:18">
      <c r="A25" s="48" t="s">
        <v>480</v>
      </c>
      <c r="B25" s="48"/>
      <c r="D25" s="48"/>
      <c r="E25" s="48"/>
      <c r="F25" s="48" t="s">
        <v>479</v>
      </c>
      <c r="G25" s="48" t="s">
        <v>479</v>
      </c>
      <c r="H25" s="48"/>
      <c r="I25" s="48" t="s">
        <v>532</v>
      </c>
      <c r="J25" s="48"/>
      <c r="Q25" s="48"/>
      <c r="R25" s="48"/>
    </row>
    <row r="26" spans="1:18">
      <c r="A26" s="51" t="s">
        <v>489</v>
      </c>
      <c r="B26" s="71"/>
      <c r="C26" s="51">
        <v>5</v>
      </c>
      <c r="D26" s="51" t="s">
        <v>864</v>
      </c>
      <c r="E26" s="51">
        <v>296.05</v>
      </c>
      <c r="F26" s="158" t="e">
        <f>((H$3*D26)+H$4)/C26/1000*1000000</f>
        <v>#VALUE!</v>
      </c>
      <c r="G26" s="91">
        <f>((H$5*E26)+H$6)/$C26/1000*1000000</f>
        <v>2137.2680841672704</v>
      </c>
      <c r="H26" s="48"/>
      <c r="I26" s="128" t="e">
        <f>(F26-$C$3)/$C$3</f>
        <v>#VALUE!</v>
      </c>
      <c r="J26" s="128">
        <f t="shared" ref="I26:J28" si="10">(G26-$C$3)/$C$3</f>
        <v>-0.2852424305507088</v>
      </c>
    </row>
    <row r="27" spans="1:18">
      <c r="A27" s="51" t="s">
        <v>490</v>
      </c>
      <c r="C27" s="51">
        <v>3</v>
      </c>
      <c r="D27" s="51">
        <v>1172.4000000000001</v>
      </c>
      <c r="E27" s="51">
        <v>260.08999999999997</v>
      </c>
      <c r="F27" s="91">
        <f>((H$3*D27)+H$4)/C27/1000*1000000</f>
        <v>3074.0300948571535</v>
      </c>
      <c r="G27" s="91">
        <f>((H$5*E27)+H$6)/$C27/1000*1000000</f>
        <v>3158.0045005872485</v>
      </c>
      <c r="I27" s="128">
        <f>(F27-$C$3)/$C$3</f>
        <v>2.8034945775250369E-2</v>
      </c>
      <c r="J27" s="128">
        <f t="shared" si="10"/>
        <v>5.6118152828322068E-2</v>
      </c>
    </row>
    <row r="28" spans="1:18">
      <c r="A28" s="51" t="s">
        <v>491</v>
      </c>
      <c r="C28" s="51">
        <v>1</v>
      </c>
      <c r="D28" s="51">
        <v>394.97</v>
      </c>
      <c r="E28" s="51">
        <v>87.025000000000006</v>
      </c>
      <c r="F28" s="91">
        <f>((H$3*D28)+H$4)/C28/1000*1000000</f>
        <v>3581.5824275449972</v>
      </c>
      <c r="G28" s="91">
        <f>((H$5*E28)+H$6)/$C28/1000*1000000</f>
        <v>3639.4373546636775</v>
      </c>
      <c r="I28" s="128">
        <f t="shared" si="10"/>
        <v>0.19777353606614859</v>
      </c>
      <c r="J28" s="128">
        <f t="shared" si="10"/>
        <v>0.21712171582625836</v>
      </c>
      <c r="K28" s="48"/>
      <c r="L28" s="48"/>
      <c r="M28" s="48"/>
      <c r="N28" s="48"/>
      <c r="O28" s="48"/>
      <c r="P28" s="48"/>
      <c r="Q28" s="48"/>
      <c r="R28" s="48"/>
    </row>
    <row r="29" spans="1:18">
      <c r="I29" s="128" t="e">
        <f>AVERAGE(I26:I28)</f>
        <v>#VALUE!</v>
      </c>
      <c r="J29" s="128">
        <f>AVERAGE(J26:J28)</f>
        <v>-4.0008539653761293E-3</v>
      </c>
      <c r="K29" s="48"/>
      <c r="L29" s="48"/>
      <c r="M29" s="48"/>
      <c r="N29" s="48"/>
      <c r="O29" s="48"/>
      <c r="P29" s="48"/>
      <c r="Q29" s="48"/>
      <c r="R29" s="48"/>
    </row>
    <row r="30" spans="1:1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</sheetData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76</vt:i4>
      </vt:variant>
    </vt:vector>
  </HeadingPairs>
  <TitlesOfParts>
    <vt:vector size="76" baseType="lpstr">
      <vt:lpstr>Mess_07_06_11</vt:lpstr>
      <vt:lpstr>Mess_21_06_11</vt:lpstr>
      <vt:lpstr>Mess_22_06_11</vt:lpstr>
      <vt:lpstr>Mess_24_06_11</vt:lpstr>
      <vt:lpstr>Mess_28_06_11</vt:lpstr>
      <vt:lpstr>Mess_29_06_11</vt:lpstr>
      <vt:lpstr>Mess_01_07_11</vt:lpstr>
      <vt:lpstr>Mess_05_07_11</vt:lpstr>
      <vt:lpstr>Mess_06_07_11</vt:lpstr>
      <vt:lpstr>Mess_12_07_11</vt:lpstr>
      <vt:lpstr>Mess_25_07_11</vt:lpstr>
      <vt:lpstr>Mess_26_07_11</vt:lpstr>
      <vt:lpstr>Mess_27_07_11</vt:lpstr>
      <vt:lpstr>Mess_28_07_11</vt:lpstr>
      <vt:lpstr>Mess_29_07_11</vt:lpstr>
      <vt:lpstr>Mess_01_08_11a</vt:lpstr>
      <vt:lpstr>Mess_01_08_11b</vt:lpstr>
      <vt:lpstr>Mess_02_08_11</vt:lpstr>
      <vt:lpstr>Mess_04_08_11</vt:lpstr>
      <vt:lpstr>Mess_08_08_11</vt:lpstr>
      <vt:lpstr>Mess_09_08_11</vt:lpstr>
      <vt:lpstr>Mess_10_08_11</vt:lpstr>
      <vt:lpstr>Mess_11_08_11</vt:lpstr>
      <vt:lpstr>Mess_12_08_11</vt:lpstr>
      <vt:lpstr>Mess_15_08_11</vt:lpstr>
      <vt:lpstr>Mess_16_08_11</vt:lpstr>
      <vt:lpstr>Mess_17_08_11</vt:lpstr>
      <vt:lpstr>Mess_19_08_11</vt:lpstr>
      <vt:lpstr>Mess_22_08_11</vt:lpstr>
      <vt:lpstr>Mess_23_08_11</vt:lpstr>
      <vt:lpstr>Mess_24_08_12</vt:lpstr>
      <vt:lpstr>Mess_26_08_11</vt:lpstr>
      <vt:lpstr>Mess_29_08_11</vt:lpstr>
      <vt:lpstr>Mess_30_08_11</vt:lpstr>
      <vt:lpstr>Mess_31_08_11</vt:lpstr>
      <vt:lpstr>Mess_01_09_11</vt:lpstr>
      <vt:lpstr>Mess_02_09_11</vt:lpstr>
      <vt:lpstr>Mess_05_09_11</vt:lpstr>
      <vt:lpstr>Mess_06_09_11</vt:lpstr>
      <vt:lpstr>Mess_12_09_11</vt:lpstr>
      <vt:lpstr>Mess_13_09_11</vt:lpstr>
      <vt:lpstr>Mess_14_09_11</vt:lpstr>
      <vt:lpstr>Mess_16_09_11</vt:lpstr>
      <vt:lpstr>Mess_19_09_11</vt:lpstr>
      <vt:lpstr>Mess_20_09_11</vt:lpstr>
      <vt:lpstr>Mess_26_09_11</vt:lpstr>
      <vt:lpstr>Mess_27_09_11</vt:lpstr>
      <vt:lpstr>Mess_18_10_11</vt:lpstr>
      <vt:lpstr>Mess_19_10_11</vt:lpstr>
      <vt:lpstr>Mess_21_10_11</vt:lpstr>
      <vt:lpstr>Mess_25_10_11</vt:lpstr>
      <vt:lpstr>Mess_01_11_11</vt:lpstr>
      <vt:lpstr>Mess_15_11_11</vt:lpstr>
      <vt:lpstr>Mess_17_11_11</vt:lpstr>
      <vt:lpstr>Mess_22_11_11</vt:lpstr>
      <vt:lpstr>Mess_29_11_11</vt:lpstr>
      <vt:lpstr>Mess_05_12_11</vt:lpstr>
      <vt:lpstr>Mess_06_12_11</vt:lpstr>
      <vt:lpstr>Mess_08_12_11</vt:lpstr>
      <vt:lpstr>Mess_12_12_11</vt:lpstr>
      <vt:lpstr>Mess_19_12_11</vt:lpstr>
      <vt:lpstr>Messung_17_07_12</vt:lpstr>
      <vt:lpstr>Messung_19_07_12</vt:lpstr>
      <vt:lpstr>Messung_21_07_12</vt:lpstr>
      <vt:lpstr>Messung_25_07_12</vt:lpstr>
      <vt:lpstr>Messung_01_08_12</vt:lpstr>
      <vt:lpstr>C Gewicht nach Inkubation</vt:lpstr>
      <vt:lpstr>Jar_Information</vt:lpstr>
      <vt:lpstr>Vorbereitung_R</vt:lpstr>
      <vt:lpstr>R-Tabelle</vt:lpstr>
      <vt:lpstr>R-Tabelle-Final</vt:lpstr>
      <vt:lpstr>Messung_27_07_15</vt:lpstr>
      <vt:lpstr>Messung_28_07_15</vt:lpstr>
      <vt:lpstr>Messung_30_07_15</vt:lpstr>
      <vt:lpstr>Messung_03_08_15</vt:lpstr>
      <vt:lpstr>Messung_10_08_15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mattkhosh</dc:creator>
  <cp:lastModifiedBy>Jeff Beem-Miller</cp:lastModifiedBy>
  <cp:lastPrinted>2013-10-19T12:23:31Z</cp:lastPrinted>
  <dcterms:created xsi:type="dcterms:W3CDTF">2008-11-04T19:44:37Z</dcterms:created>
  <dcterms:modified xsi:type="dcterms:W3CDTF">2020-04-21T16:39:34Z</dcterms:modified>
</cp:coreProperties>
</file>